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86812457-E4D6-4D4B-A126-316EE35FCBFE}" xr6:coauthVersionLast="47" xr6:coauthVersionMax="47" xr10:uidLastSave="{00000000-0000-0000-0000-000000000000}"/>
  <bookViews>
    <workbookView xWindow="1050" yWindow="495" windowWidth="18735" windowHeight="14385" firstSheet="1" activeTab="6" xr2:uid="{00000000-000D-0000-FFFF-FFFF00000000}"/>
  </bookViews>
  <sheets>
    <sheet name="06.2024" sheetId="26" state="hidden" r:id="rId1"/>
    <sheet name="Bac " sheetId="4" r:id="rId2"/>
    <sheet name="ԱՄՓՈՓ " sheetId="18" r:id="rId3"/>
    <sheet name="ln 1" sheetId="6" r:id="rId4"/>
    <sheet name="2. փոխհատուցում" sheetId="25" state="hidden" r:id="rId5"/>
    <sheet name="ծավալաթերթ հայ." sheetId="16" r:id="rId6"/>
    <sheet name="ծավալաթերթ ռուս." sheetId="23" r:id="rId7"/>
  </sheets>
  <definedNames>
    <definedName name="_xlnm._FilterDatabase" localSheetId="0" hidden="1">'06.2024'!$A$4:$L$2036</definedName>
    <definedName name="A" localSheetId="4">#REF!</definedName>
    <definedName name="A" localSheetId="6">#REF!</definedName>
    <definedName name="A">#REF!</definedName>
    <definedName name="AAA" localSheetId="4">#REF!</definedName>
    <definedName name="AAA" localSheetId="2">#REF!</definedName>
    <definedName name="AAA" localSheetId="5">#REF!</definedName>
    <definedName name="AAA" localSheetId="6">#REF!</definedName>
    <definedName name="AAA">#REF!</definedName>
    <definedName name="dfjgjkbkl5653" localSheetId="4">#REF!</definedName>
    <definedName name="dfjgjkbkl5653">#REF!</definedName>
    <definedName name="dfkgherhiopbgtro" localSheetId="4">#REF!</definedName>
    <definedName name="dfkgherhiopbgtro">#REF!</definedName>
    <definedName name="f0" localSheetId="4">#REF!</definedName>
    <definedName name="f0" localSheetId="2">#REF!</definedName>
    <definedName name="f0" localSheetId="5">#REF!</definedName>
    <definedName name="f0" localSheetId="6">#REF!</definedName>
    <definedName name="f0">#REF!</definedName>
    <definedName name="f00" localSheetId="4">#REF!</definedName>
    <definedName name="f00" localSheetId="2">#REF!</definedName>
    <definedName name="f00" localSheetId="5">#REF!</definedName>
    <definedName name="f00" localSheetId="6">#REF!</definedName>
    <definedName name="f00">#REF!</definedName>
    <definedName name="jhfjuyf6654646" localSheetId="4">#REF!</definedName>
    <definedName name="jhfjuyf6654646">#REF!</definedName>
    <definedName name="jhsdhfj136" localSheetId="4">#REF!</definedName>
    <definedName name="jhsdhfj136">#REF!</definedName>
    <definedName name="k" localSheetId="4">#REF!</definedName>
    <definedName name="k">#REF!</definedName>
    <definedName name="khkjkklk445" localSheetId="4">#REF!</definedName>
    <definedName name="khkjkklk445">#REF!</definedName>
    <definedName name="kkgfdikg122" localSheetId="4">#REF!</definedName>
    <definedName name="kkgfdikg122">#REF!</definedName>
    <definedName name="LN" localSheetId="4">#REF!</definedName>
    <definedName name="LN">#REF!</definedName>
    <definedName name="LNfibviobroe" localSheetId="4">#REF!</definedName>
    <definedName name="LNfibviobroe">#REF!</definedName>
    <definedName name="mexan" localSheetId="4">#REF!</definedName>
    <definedName name="mexan" localSheetId="2">#REF!</definedName>
    <definedName name="mexan" localSheetId="5">#REF!</definedName>
    <definedName name="mexan" localSheetId="6">#REF!</definedName>
    <definedName name="mexan">#REF!</definedName>
    <definedName name="mmm" localSheetId="4">#REF!</definedName>
    <definedName name="mmm" localSheetId="5">#REF!</definedName>
    <definedName name="mmm" localSheetId="6">#REF!</definedName>
    <definedName name="mmm">#REF!</definedName>
    <definedName name="nyu" localSheetId="4">#REF!</definedName>
    <definedName name="nyu">#REF!</definedName>
    <definedName name="sjbcjkcdlajskl" localSheetId="4">#REF!</definedName>
    <definedName name="sjbcjkcdlajskl">#REF!</definedName>
    <definedName name="sjhiglkkf2346" localSheetId="4">#REF!</definedName>
    <definedName name="sjhiglkkf2346">#REF!</definedName>
    <definedName name="sssss" localSheetId="4">#REF!</definedName>
    <definedName name="sssss">#REF!</definedName>
    <definedName name="wj.vvsrtjetykuk" localSheetId="4">#REF!</definedName>
    <definedName name="wj.vvsrtjetykuk">#REF!</definedName>
    <definedName name="ааа" localSheetId="4">#REF!</definedName>
    <definedName name="ааа" localSheetId="2">#REF!</definedName>
    <definedName name="ааа" localSheetId="5">#REF!</definedName>
    <definedName name="ааа" localSheetId="6">#REF!</definedName>
    <definedName name="ааа">#REF!</definedName>
    <definedName name="АЕР" localSheetId="4">#REF!</definedName>
    <definedName name="АЕР" localSheetId="2">#REF!</definedName>
    <definedName name="АЕР" localSheetId="5">#REF!</definedName>
    <definedName name="АЕР" localSheetId="6">#REF!</definedName>
    <definedName name="АЕР">#REF!</definedName>
    <definedName name="гфжжжж" localSheetId="4">#REF!</definedName>
    <definedName name="гфжжжж">#REF!</definedName>
    <definedName name="дкыуыук" localSheetId="4">#REF!</definedName>
    <definedName name="дкыуыук">#REF!</definedName>
    <definedName name="дфдсн" localSheetId="4">#REF!</definedName>
    <definedName name="дфдсн">#REF!</definedName>
    <definedName name="_xlnm.Print_Titles" localSheetId="4">'2. փոխհատուցում'!$20:$20</definedName>
    <definedName name="_xlnm.Print_Titles" localSheetId="3">'ln 1'!$20:$20</definedName>
    <definedName name="_xlnm.Print_Titles" localSheetId="5">'ծավալաթերթ հայ.'!$20:$20</definedName>
    <definedName name="_xlnm.Print_Titles" localSheetId="6">'ծավալաթերթ ռուս.'!$20:$20</definedName>
    <definedName name="кжгхоырыр45" localSheetId="4">#REF!</definedName>
    <definedName name="кжгхоырыр45">#REF!</definedName>
    <definedName name="лвхйиоеррхбгио" localSheetId="4">#REF!</definedName>
    <definedName name="лвхйиоеррхбгио">#REF!</definedName>
    <definedName name="лн1" localSheetId="4">#REF!</definedName>
    <definedName name="лн1">#REF!</definedName>
    <definedName name="лн2" localSheetId="4">#REF!</definedName>
    <definedName name="лн2">#REF!</definedName>
    <definedName name="мм" localSheetId="4">#REF!</definedName>
    <definedName name="мм" localSheetId="2">#REF!</definedName>
    <definedName name="мм" localSheetId="5">#REF!</definedName>
    <definedName name="мм" localSheetId="6">#REF!</definedName>
    <definedName name="мм">#REF!</definedName>
    <definedName name="ммм" localSheetId="4">#REF!</definedName>
    <definedName name="ммм" localSheetId="2">#REF!</definedName>
    <definedName name="ммм" localSheetId="5">#REF!</definedName>
    <definedName name="ммм" localSheetId="6">#REF!</definedName>
    <definedName name="ммм">#REF!</definedName>
    <definedName name="_xlnm.Print_Area" localSheetId="4">'2. փոխհատուցում'!$A$1:$U$26</definedName>
    <definedName name="_xlnm.Print_Area" localSheetId="1">'Bac '!$A$1:$L$29</definedName>
    <definedName name="_xlnm.Print_Area" localSheetId="3">'ln 1'!$A$1:$U$502</definedName>
    <definedName name="_xlnm.Print_Area" localSheetId="2">'ԱՄՓՈՓ '!$A$1:$H$65</definedName>
    <definedName name="_xlnm.Print_Area" localSheetId="5">'ծավալաթերթ հայ.'!$A$1:$W$503</definedName>
    <definedName name="_xlnm.Print_Area" localSheetId="6">'ծավալաթերթ ռուս.'!$A$1:$W$501</definedName>
    <definedName name="склжхилсхснхе0111" localSheetId="4">#REF!</definedName>
    <definedName name="склжхилсхснхе0111">#REF!</definedName>
    <definedName name="сссс" localSheetId="4">#REF!</definedName>
    <definedName name="сссс">#REF!</definedName>
    <definedName name="тит76и67о7" localSheetId="4">#REF!</definedName>
    <definedName name="тит76и67о7">#REF!</definedName>
    <definedName name="флкбфл1225д" localSheetId="4">#REF!</definedName>
    <definedName name="флкбфл1225д">#REF!</definedName>
    <definedName name="фмнмцхйфйгк1" localSheetId="4">#REF!</definedName>
    <definedName name="фмнмцхйфйгк1">#REF!</definedName>
    <definedName name="хйфйдкфклгл" localSheetId="4">#REF!</definedName>
    <definedName name="хйфйдкфклгл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92" i="23" l="1"/>
  <c r="I491" i="23"/>
  <c r="F491" i="23"/>
  <c r="E491" i="23"/>
  <c r="O492" i="23" s="1"/>
  <c r="E489" i="23"/>
  <c r="O488" i="23"/>
  <c r="O487" i="23"/>
  <c r="O486" i="23"/>
  <c r="I485" i="23"/>
  <c r="F485" i="23"/>
  <c r="O484" i="23"/>
  <c r="O483" i="23"/>
  <c r="O482" i="23"/>
  <c r="I481" i="23"/>
  <c r="F481" i="23"/>
  <c r="O480" i="23"/>
  <c r="O479" i="23"/>
  <c r="O478" i="23"/>
  <c r="I477" i="23"/>
  <c r="F477" i="23"/>
  <c r="I475" i="23"/>
  <c r="F475" i="23"/>
  <c r="E475" i="23"/>
  <c r="O476" i="23" s="1"/>
  <c r="O474" i="23"/>
  <c r="O472" i="23"/>
  <c r="N470" i="23"/>
  <c r="I469" i="23"/>
  <c r="F469" i="23"/>
  <c r="E469" i="23"/>
  <c r="P468" i="23"/>
  <c r="N468" i="23"/>
  <c r="O468" i="23" s="1"/>
  <c r="P467" i="23"/>
  <c r="O467" i="23"/>
  <c r="I466" i="23"/>
  <c r="F466" i="23"/>
  <c r="O465" i="23"/>
  <c r="I464" i="23"/>
  <c r="P463" i="23"/>
  <c r="O463" i="23"/>
  <c r="O461" i="23"/>
  <c r="O460" i="23"/>
  <c r="I459" i="23"/>
  <c r="F459" i="23"/>
  <c r="P457" i="23"/>
  <c r="I456" i="23"/>
  <c r="F456" i="23"/>
  <c r="E456" i="23"/>
  <c r="O458" i="23" s="1"/>
  <c r="P454" i="23"/>
  <c r="I453" i="23"/>
  <c r="F453" i="23"/>
  <c r="E453" i="23"/>
  <c r="O450" i="23"/>
  <c r="O449" i="23"/>
  <c r="O448" i="23"/>
  <c r="F445" i="23"/>
  <c r="A445" i="23"/>
  <c r="A447" i="23" s="1"/>
  <c r="A451" i="23" s="1"/>
  <c r="A453" i="23" s="1"/>
  <c r="A456" i="23" s="1"/>
  <c r="A459" i="23" s="1"/>
  <c r="A462" i="23" s="1"/>
  <c r="A464" i="23" s="1"/>
  <c r="A466" i="23" s="1"/>
  <c r="A469" i="23" s="1"/>
  <c r="A471" i="23" s="1"/>
  <c r="A473" i="23" s="1"/>
  <c r="A475" i="23" s="1"/>
  <c r="A477" i="23" s="1"/>
  <c r="A481" i="23" s="1"/>
  <c r="A485" i="23" s="1"/>
  <c r="A489" i="23" s="1"/>
  <c r="A491" i="23" s="1"/>
  <c r="P443" i="23"/>
  <c r="I442" i="23"/>
  <c r="F442" i="23"/>
  <c r="E442" i="23"/>
  <c r="O443" i="23" s="1"/>
  <c r="O439" i="23"/>
  <c r="O438" i="23"/>
  <c r="O437" i="23"/>
  <c r="I436" i="23"/>
  <c r="F436" i="23"/>
  <c r="O435" i="23"/>
  <c r="O434" i="23"/>
  <c r="O433" i="23"/>
  <c r="I432" i="23"/>
  <c r="F432" i="23"/>
  <c r="I430" i="23"/>
  <c r="F430" i="23"/>
  <c r="E430" i="23"/>
  <c r="O431" i="23" s="1"/>
  <c r="O429" i="23"/>
  <c r="O427" i="23"/>
  <c r="O425" i="23"/>
  <c r="N423" i="23"/>
  <c r="I422" i="23"/>
  <c r="F422" i="23"/>
  <c r="E422" i="23"/>
  <c r="P421" i="23"/>
  <c r="N421" i="23"/>
  <c r="O421" i="23" s="1"/>
  <c r="P420" i="23"/>
  <c r="O420" i="23"/>
  <c r="I419" i="23"/>
  <c r="F419" i="23"/>
  <c r="O418" i="23"/>
  <c r="I417" i="23"/>
  <c r="P416" i="23"/>
  <c r="O416" i="23"/>
  <c r="O414" i="23"/>
  <c r="O413" i="23"/>
  <c r="I412" i="23"/>
  <c r="F412" i="23"/>
  <c r="O411" i="23"/>
  <c r="P410" i="23"/>
  <c r="O410" i="23"/>
  <c r="I409" i="23"/>
  <c r="F409" i="23"/>
  <c r="P407" i="23"/>
  <c r="I406" i="23"/>
  <c r="F406" i="23"/>
  <c r="E406" i="23"/>
  <c r="O407" i="23" s="1"/>
  <c r="P404" i="23"/>
  <c r="I403" i="23"/>
  <c r="F403" i="23"/>
  <c r="E403" i="23"/>
  <c r="O400" i="23"/>
  <c r="O399" i="23"/>
  <c r="O398" i="23"/>
  <c r="A397" i="23"/>
  <c r="A401" i="23" s="1"/>
  <c r="A403" i="23" s="1"/>
  <c r="A406" i="23" s="1"/>
  <c r="A409" i="23" s="1"/>
  <c r="A412" i="23" s="1"/>
  <c r="A415" i="23" s="1"/>
  <c r="A417" i="23" s="1"/>
  <c r="A419" i="23" s="1"/>
  <c r="A422" i="23" s="1"/>
  <c r="A424" i="23" s="1"/>
  <c r="A426" i="23" s="1"/>
  <c r="A428" i="23" s="1"/>
  <c r="A430" i="23" s="1"/>
  <c r="A432" i="23" s="1"/>
  <c r="A436" i="23" s="1"/>
  <c r="A440" i="23" s="1"/>
  <c r="A442" i="23" s="1"/>
  <c r="F395" i="23"/>
  <c r="N393" i="23"/>
  <c r="I392" i="23"/>
  <c r="F392" i="23"/>
  <c r="P391" i="23"/>
  <c r="N391" i="23"/>
  <c r="P390" i="23"/>
  <c r="O390" i="23"/>
  <c r="I389" i="23"/>
  <c r="F389" i="23"/>
  <c r="E389" i="23"/>
  <c r="E392" i="23" s="1"/>
  <c r="O393" i="23" s="1"/>
  <c r="R387" i="23"/>
  <c r="E387" i="23"/>
  <c r="R385" i="23"/>
  <c r="E385" i="23"/>
  <c r="R383" i="23"/>
  <c r="E383" i="23"/>
  <c r="R381" i="23"/>
  <c r="E381" i="23"/>
  <c r="O382" i="23" s="1"/>
  <c r="E379" i="23"/>
  <c r="O380" i="23" s="1"/>
  <c r="E375" i="23"/>
  <c r="O376" i="23" s="1"/>
  <c r="F373" i="23"/>
  <c r="A373" i="23"/>
  <c r="A375" i="23" s="1"/>
  <c r="A379" i="23" s="1"/>
  <c r="A381" i="23" s="1"/>
  <c r="A383" i="23" s="1"/>
  <c r="A385" i="23" s="1"/>
  <c r="A387" i="23" s="1"/>
  <c r="A389" i="23" s="1"/>
  <c r="A392" i="23" s="1"/>
  <c r="F371" i="23"/>
  <c r="E371" i="23"/>
  <c r="E373" i="23" s="1"/>
  <c r="E368" i="23"/>
  <c r="E366" i="23"/>
  <c r="O367" i="23" s="1"/>
  <c r="E364" i="23"/>
  <c r="O365" i="23" s="1"/>
  <c r="F360" i="23"/>
  <c r="E360" i="23"/>
  <c r="O362" i="23" s="1"/>
  <c r="E358" i="23"/>
  <c r="A358" i="23"/>
  <c r="A360" i="23" s="1"/>
  <c r="A364" i="23" s="1"/>
  <c r="A366" i="23" s="1"/>
  <c r="A368" i="23" s="1"/>
  <c r="F356" i="23"/>
  <c r="E356" i="23"/>
  <c r="U355" i="23"/>
  <c r="P354" i="23"/>
  <c r="I353" i="23"/>
  <c r="F353" i="23"/>
  <c r="E353" i="23"/>
  <c r="O354" i="23" s="1"/>
  <c r="O352" i="23"/>
  <c r="O348" i="23"/>
  <c r="O347" i="23"/>
  <c r="O346" i="23"/>
  <c r="I345" i="23"/>
  <c r="F345" i="23"/>
  <c r="I341" i="23"/>
  <c r="F341" i="23"/>
  <c r="E341" i="23"/>
  <c r="O342" i="23" s="1"/>
  <c r="I339" i="23"/>
  <c r="F339" i="23"/>
  <c r="E339" i="23"/>
  <c r="O340" i="23" s="1"/>
  <c r="O338" i="23"/>
  <c r="O336" i="23"/>
  <c r="N334" i="23"/>
  <c r="I333" i="23"/>
  <c r="F333" i="23"/>
  <c r="E333" i="23"/>
  <c r="P332" i="23"/>
  <c r="N332" i="23"/>
  <c r="O332" i="23" s="1"/>
  <c r="P331" i="23"/>
  <c r="O331" i="23"/>
  <c r="I330" i="23"/>
  <c r="F330" i="23"/>
  <c r="O329" i="23"/>
  <c r="I328" i="23"/>
  <c r="P327" i="23"/>
  <c r="O327" i="23"/>
  <c r="O325" i="23"/>
  <c r="O324" i="23"/>
  <c r="I323" i="23"/>
  <c r="F323" i="23"/>
  <c r="P321" i="23"/>
  <c r="I320" i="23"/>
  <c r="F320" i="23"/>
  <c r="E320" i="23"/>
  <c r="O321" i="23" s="1"/>
  <c r="P318" i="23"/>
  <c r="I317" i="23"/>
  <c r="F317" i="23"/>
  <c r="E317" i="23"/>
  <c r="O318" i="23" s="1"/>
  <c r="O314" i="23"/>
  <c r="O313" i="23"/>
  <c r="O312" i="23"/>
  <c r="F309" i="23"/>
  <c r="P308" i="23"/>
  <c r="P307" i="23"/>
  <c r="P306" i="23"/>
  <c r="E305" i="23"/>
  <c r="O304" i="23"/>
  <c r="Z302" i="23"/>
  <c r="P302" i="23"/>
  <c r="P301" i="23"/>
  <c r="P300" i="23"/>
  <c r="E299" i="23"/>
  <c r="O302" i="23" s="1"/>
  <c r="O298" i="23"/>
  <c r="I295" i="23"/>
  <c r="U291" i="23"/>
  <c r="I291" i="23"/>
  <c r="F291" i="23"/>
  <c r="I289" i="23"/>
  <c r="F289" i="23"/>
  <c r="E287" i="23"/>
  <c r="Q286" i="23"/>
  <c r="O286" i="23"/>
  <c r="I285" i="23"/>
  <c r="F285" i="23"/>
  <c r="F283" i="23"/>
  <c r="A283" i="23"/>
  <c r="A285" i="23" s="1"/>
  <c r="A287" i="23" s="1"/>
  <c r="A289" i="23" s="1"/>
  <c r="A291" i="23" s="1"/>
  <c r="A293" i="23" s="1"/>
  <c r="A295" i="23" s="1"/>
  <c r="A297" i="23" s="1"/>
  <c r="A299" i="23" s="1"/>
  <c r="A303" i="23" s="1"/>
  <c r="A305" i="23" s="1"/>
  <c r="A309" i="23" s="1"/>
  <c r="A311" i="23" s="1"/>
  <c r="A315" i="23" s="1"/>
  <c r="A317" i="23" s="1"/>
  <c r="A320" i="23" s="1"/>
  <c r="A323" i="23" s="1"/>
  <c r="A326" i="23" s="1"/>
  <c r="A328" i="23" s="1"/>
  <c r="A330" i="23" s="1"/>
  <c r="A333" i="23" s="1"/>
  <c r="A335" i="23" s="1"/>
  <c r="A337" i="23" s="1"/>
  <c r="A339" i="23" s="1"/>
  <c r="A341" i="23" s="1"/>
  <c r="A345" i="23" s="1"/>
  <c r="A349" i="23" s="1"/>
  <c r="A351" i="23" s="1"/>
  <c r="A353" i="23" s="1"/>
  <c r="I281" i="23"/>
  <c r="F281" i="23"/>
  <c r="N279" i="23"/>
  <c r="I278" i="23"/>
  <c r="F278" i="23"/>
  <c r="P277" i="23"/>
  <c r="N277" i="23"/>
  <c r="P276" i="23"/>
  <c r="I275" i="23"/>
  <c r="F275" i="23"/>
  <c r="E275" i="23"/>
  <c r="E278" i="23" s="1"/>
  <c r="R273" i="23"/>
  <c r="E273" i="23"/>
  <c r="R271" i="23"/>
  <c r="E271" i="23"/>
  <c r="O270" i="23"/>
  <c r="R269" i="23"/>
  <c r="E269" i="23"/>
  <c r="R267" i="23"/>
  <c r="E267" i="23"/>
  <c r="O268" i="23" s="1"/>
  <c r="E265" i="23"/>
  <c r="O266" i="23" s="1"/>
  <c r="E261" i="23"/>
  <c r="O263" i="23" s="1"/>
  <c r="F259" i="23"/>
  <c r="A259" i="23"/>
  <c r="A261" i="23" s="1"/>
  <c r="A265" i="23" s="1"/>
  <c r="A267" i="23" s="1"/>
  <c r="A269" i="23" s="1"/>
  <c r="A271" i="23" s="1"/>
  <c r="A273" i="23" s="1"/>
  <c r="A275" i="23" s="1"/>
  <c r="A278" i="23" s="1"/>
  <c r="F257" i="23"/>
  <c r="E257" i="23"/>
  <c r="E259" i="23" s="1"/>
  <c r="E254" i="23"/>
  <c r="O255" i="23" s="1"/>
  <c r="E252" i="23"/>
  <c r="O253" i="23" s="1"/>
  <c r="E250" i="23"/>
  <c r="O251" i="23" s="1"/>
  <c r="F246" i="23"/>
  <c r="E246" i="23"/>
  <c r="O249" i="23" s="1"/>
  <c r="E244" i="23"/>
  <c r="A244" i="23"/>
  <c r="A246" i="23" s="1"/>
  <c r="A250" i="23" s="1"/>
  <c r="A252" i="23" s="1"/>
  <c r="A254" i="23" s="1"/>
  <c r="F242" i="23"/>
  <c r="E242" i="23"/>
  <c r="U241" i="23"/>
  <c r="P240" i="23"/>
  <c r="I239" i="23"/>
  <c r="F239" i="23"/>
  <c r="E239" i="23"/>
  <c r="O240" i="23" s="1"/>
  <c r="O236" i="23"/>
  <c r="O235" i="23"/>
  <c r="O234" i="23"/>
  <c r="I233" i="23"/>
  <c r="F233" i="23"/>
  <c r="O232" i="23"/>
  <c r="O231" i="23"/>
  <c r="O230" i="23"/>
  <c r="I229" i="23"/>
  <c r="F229" i="23"/>
  <c r="I227" i="23"/>
  <c r="F227" i="23"/>
  <c r="E227" i="23"/>
  <c r="O228" i="23" s="1"/>
  <c r="O226" i="23"/>
  <c r="O224" i="23"/>
  <c r="N222" i="23"/>
  <c r="I221" i="23"/>
  <c r="F221" i="23"/>
  <c r="E221" i="23"/>
  <c r="P220" i="23"/>
  <c r="O220" i="23"/>
  <c r="N220" i="23"/>
  <c r="P219" i="23"/>
  <c r="O219" i="23"/>
  <c r="I218" i="23"/>
  <c r="F218" i="23"/>
  <c r="O217" i="23"/>
  <c r="I216" i="23"/>
  <c r="P215" i="23"/>
  <c r="O215" i="23"/>
  <c r="O213" i="23"/>
  <c r="O212" i="23"/>
  <c r="I211" i="23"/>
  <c r="F211" i="23"/>
  <c r="O210" i="23"/>
  <c r="P209" i="23"/>
  <c r="O209" i="23"/>
  <c r="I208" i="23"/>
  <c r="F208" i="23"/>
  <c r="P206" i="23"/>
  <c r="I205" i="23"/>
  <c r="F205" i="23"/>
  <c r="E205" i="23"/>
  <c r="O206" i="23" s="1"/>
  <c r="O202" i="23"/>
  <c r="O201" i="23"/>
  <c r="O200" i="23"/>
  <c r="A199" i="23"/>
  <c r="A203" i="23" s="1"/>
  <c r="A205" i="23" s="1"/>
  <c r="A208" i="23" s="1"/>
  <c r="A211" i="23" s="1"/>
  <c r="A214" i="23" s="1"/>
  <c r="A216" i="23" s="1"/>
  <c r="A218" i="23" s="1"/>
  <c r="A221" i="23" s="1"/>
  <c r="A223" i="23" s="1"/>
  <c r="A225" i="23" s="1"/>
  <c r="A227" i="23" s="1"/>
  <c r="A229" i="23" s="1"/>
  <c r="A233" i="23" s="1"/>
  <c r="A237" i="23" s="1"/>
  <c r="A239" i="23" s="1"/>
  <c r="F197" i="23"/>
  <c r="E194" i="23"/>
  <c r="O195" i="23" s="1"/>
  <c r="E192" i="23"/>
  <c r="O193" i="23" s="1"/>
  <c r="E190" i="23"/>
  <c r="O191" i="23" s="1"/>
  <c r="F186" i="23"/>
  <c r="E186" i="23"/>
  <c r="E184" i="23"/>
  <c r="A184" i="23"/>
  <c r="A186" i="23" s="1"/>
  <c r="A190" i="23" s="1"/>
  <c r="A192" i="23" s="1"/>
  <c r="A194" i="23" s="1"/>
  <c r="F182" i="23"/>
  <c r="E182" i="23"/>
  <c r="U181" i="23"/>
  <c r="P180" i="23"/>
  <c r="I179" i="23"/>
  <c r="F179" i="23"/>
  <c r="E179" i="23"/>
  <c r="O180" i="23" s="1"/>
  <c r="O176" i="23"/>
  <c r="O175" i="23"/>
  <c r="O174" i="23"/>
  <c r="I173" i="23"/>
  <c r="F173" i="23"/>
  <c r="I171" i="23"/>
  <c r="F171" i="23"/>
  <c r="E171" i="23"/>
  <c r="O172" i="23" s="1"/>
  <c r="O170" i="23"/>
  <c r="O168" i="23"/>
  <c r="O166" i="23"/>
  <c r="N164" i="23"/>
  <c r="I163" i="23"/>
  <c r="F163" i="23"/>
  <c r="E163" i="23"/>
  <c r="P162" i="23"/>
  <c r="N162" i="23"/>
  <c r="O162" i="23" s="1"/>
  <c r="P161" i="23"/>
  <c r="O161" i="23"/>
  <c r="I160" i="23"/>
  <c r="F160" i="23"/>
  <c r="O159" i="23"/>
  <c r="I158" i="23"/>
  <c r="P157" i="23"/>
  <c r="O157" i="23"/>
  <c r="O155" i="23"/>
  <c r="O154" i="23"/>
  <c r="I153" i="23"/>
  <c r="F153" i="23"/>
  <c r="P151" i="23"/>
  <c r="I150" i="23"/>
  <c r="F150" i="23"/>
  <c r="E150" i="23"/>
  <c r="O152" i="23" s="1"/>
  <c r="P148" i="23"/>
  <c r="I147" i="23"/>
  <c r="F147" i="23"/>
  <c r="E147" i="23"/>
  <c r="P145" i="23"/>
  <c r="I144" i="23"/>
  <c r="F144" i="23"/>
  <c r="E144" i="23"/>
  <c r="O145" i="23" s="1"/>
  <c r="O141" i="23"/>
  <c r="O140" i="23"/>
  <c r="O139" i="23"/>
  <c r="A138" i="23"/>
  <c r="A142" i="23" s="1"/>
  <c r="A144" i="23" s="1"/>
  <c r="A147" i="23" s="1"/>
  <c r="A150" i="23" s="1"/>
  <c r="A153" i="23" s="1"/>
  <c r="A156" i="23" s="1"/>
  <c r="A158" i="23" s="1"/>
  <c r="A160" i="23" s="1"/>
  <c r="A163" i="23" s="1"/>
  <c r="A165" i="23" s="1"/>
  <c r="A167" i="23" s="1"/>
  <c r="A169" i="23" s="1"/>
  <c r="A171" i="23" s="1"/>
  <c r="A173" i="23" s="1"/>
  <c r="A177" i="23" s="1"/>
  <c r="A179" i="23" s="1"/>
  <c r="F136" i="23"/>
  <c r="P134" i="23"/>
  <c r="I133" i="23"/>
  <c r="F133" i="23"/>
  <c r="E133" i="23"/>
  <c r="O130" i="23"/>
  <c r="O129" i="23"/>
  <c r="O128" i="23"/>
  <c r="I127" i="23"/>
  <c r="F127" i="23"/>
  <c r="O126" i="23"/>
  <c r="O125" i="23"/>
  <c r="O124" i="23"/>
  <c r="I123" i="23"/>
  <c r="F123" i="23"/>
  <c r="I121" i="23"/>
  <c r="F121" i="23"/>
  <c r="E121" i="23"/>
  <c r="O122" i="23" s="1"/>
  <c r="O120" i="23"/>
  <c r="O118" i="23"/>
  <c r="N116" i="23"/>
  <c r="I115" i="23"/>
  <c r="F115" i="23"/>
  <c r="E115" i="23"/>
  <c r="O116" i="23" s="1"/>
  <c r="P114" i="23"/>
  <c r="N114" i="23"/>
  <c r="P113" i="23"/>
  <c r="O113" i="23"/>
  <c r="I112" i="23"/>
  <c r="F112" i="23"/>
  <c r="O111" i="23"/>
  <c r="I110" i="23"/>
  <c r="P109" i="23"/>
  <c r="O109" i="23"/>
  <c r="O107" i="23"/>
  <c r="O106" i="23"/>
  <c r="I105" i="23"/>
  <c r="F105" i="23"/>
  <c r="P103" i="23"/>
  <c r="I102" i="23"/>
  <c r="F102" i="23"/>
  <c r="E102" i="23"/>
  <c r="O103" i="23" s="1"/>
  <c r="P100" i="23"/>
  <c r="I99" i="23"/>
  <c r="F99" i="23"/>
  <c r="E99" i="23"/>
  <c r="O101" i="23" s="1"/>
  <c r="O96" i="23"/>
  <c r="O95" i="23"/>
  <c r="O94" i="23"/>
  <c r="A93" i="23"/>
  <c r="A97" i="23" s="1"/>
  <c r="A99" i="23" s="1"/>
  <c r="A102" i="23" s="1"/>
  <c r="A105" i="23" s="1"/>
  <c r="A108" i="23" s="1"/>
  <c r="A110" i="23" s="1"/>
  <c r="A112" i="23" s="1"/>
  <c r="A115" i="23" s="1"/>
  <c r="A117" i="23" s="1"/>
  <c r="A119" i="23" s="1"/>
  <c r="A121" i="23" s="1"/>
  <c r="A123" i="23" s="1"/>
  <c r="A127" i="23" s="1"/>
  <c r="A131" i="23" s="1"/>
  <c r="A133" i="23" s="1"/>
  <c r="F91" i="23"/>
  <c r="N89" i="23"/>
  <c r="I88" i="23"/>
  <c r="F88" i="23"/>
  <c r="P87" i="23"/>
  <c r="N87" i="23"/>
  <c r="P86" i="23"/>
  <c r="I85" i="23"/>
  <c r="F85" i="23"/>
  <c r="E85" i="23"/>
  <c r="E88" i="23" s="1"/>
  <c r="O89" i="23" s="1"/>
  <c r="R83" i="23"/>
  <c r="E83" i="23"/>
  <c r="R81" i="23"/>
  <c r="E81" i="23"/>
  <c r="O82" i="23" s="1"/>
  <c r="R79" i="23"/>
  <c r="E79" i="23"/>
  <c r="R77" i="23"/>
  <c r="E77" i="23"/>
  <c r="E75" i="23"/>
  <c r="O76" i="23" s="1"/>
  <c r="E71" i="23"/>
  <c r="O72" i="23" s="1"/>
  <c r="F69" i="23"/>
  <c r="A69" i="23"/>
  <c r="A71" i="23" s="1"/>
  <c r="A75" i="23" s="1"/>
  <c r="A77" i="23" s="1"/>
  <c r="A79" i="23" s="1"/>
  <c r="A81" i="23" s="1"/>
  <c r="A83" i="23" s="1"/>
  <c r="A85" i="23" s="1"/>
  <c r="A88" i="23" s="1"/>
  <c r="F67" i="23"/>
  <c r="E67" i="23"/>
  <c r="E69" i="23" s="1"/>
  <c r="P65" i="23"/>
  <c r="I64" i="23"/>
  <c r="F64" i="23"/>
  <c r="E64" i="23"/>
  <c r="O65" i="23" s="1"/>
  <c r="O61" i="23"/>
  <c r="O60" i="23"/>
  <c r="O59" i="23"/>
  <c r="I58" i="23"/>
  <c r="F58" i="23"/>
  <c r="O57" i="23"/>
  <c r="O56" i="23"/>
  <c r="O55" i="23"/>
  <c r="I54" i="23"/>
  <c r="F54" i="23"/>
  <c r="I52" i="23"/>
  <c r="F52" i="23"/>
  <c r="E52" i="23"/>
  <c r="O53" i="23" s="1"/>
  <c r="O51" i="23"/>
  <c r="O49" i="23"/>
  <c r="N47" i="23"/>
  <c r="I46" i="23"/>
  <c r="F46" i="23"/>
  <c r="E46" i="23"/>
  <c r="P45" i="23"/>
  <c r="O45" i="23"/>
  <c r="N45" i="23"/>
  <c r="P44" i="23"/>
  <c r="O44" i="23"/>
  <c r="I43" i="23"/>
  <c r="F43" i="23"/>
  <c r="O42" i="23"/>
  <c r="I41" i="23"/>
  <c r="P40" i="23"/>
  <c r="O40" i="23"/>
  <c r="O38" i="23"/>
  <c r="O37" i="23"/>
  <c r="I36" i="23"/>
  <c r="F36" i="23"/>
  <c r="P34" i="23"/>
  <c r="I33" i="23"/>
  <c r="F33" i="23"/>
  <c r="E33" i="23"/>
  <c r="O34" i="23" s="1"/>
  <c r="P31" i="23"/>
  <c r="I30" i="23"/>
  <c r="F30" i="23"/>
  <c r="E30" i="23"/>
  <c r="O31" i="23" s="1"/>
  <c r="O27" i="23"/>
  <c r="O26" i="23"/>
  <c r="O25" i="23"/>
  <c r="A24" i="23"/>
  <c r="A28" i="23" s="1"/>
  <c r="A30" i="23" s="1"/>
  <c r="A33" i="23" s="1"/>
  <c r="A36" i="23" s="1"/>
  <c r="A39" i="23" s="1"/>
  <c r="A41" i="23" s="1"/>
  <c r="A43" i="23" s="1"/>
  <c r="A46" i="23" s="1"/>
  <c r="A48" i="23" s="1"/>
  <c r="A50" i="23" s="1"/>
  <c r="A52" i="23" s="1"/>
  <c r="A54" i="23" s="1"/>
  <c r="A58" i="23" s="1"/>
  <c r="A62" i="23" s="1"/>
  <c r="A64" i="23" s="1"/>
  <c r="F22" i="23"/>
  <c r="P492" i="16"/>
  <c r="I491" i="16"/>
  <c r="F491" i="16"/>
  <c r="E491" i="16"/>
  <c r="O492" i="16" s="1"/>
  <c r="E489" i="16"/>
  <c r="O488" i="16"/>
  <c r="O487" i="16"/>
  <c r="O486" i="16"/>
  <c r="I485" i="16"/>
  <c r="F485" i="16"/>
  <c r="O484" i="16"/>
  <c r="O483" i="16"/>
  <c r="O482" i="16"/>
  <c r="I481" i="16"/>
  <c r="F481" i="16"/>
  <c r="O480" i="16"/>
  <c r="O479" i="16"/>
  <c r="O478" i="16"/>
  <c r="I477" i="16"/>
  <c r="F477" i="16"/>
  <c r="I475" i="16"/>
  <c r="F475" i="16"/>
  <c r="E475" i="16"/>
  <c r="O476" i="16" s="1"/>
  <c r="O474" i="16"/>
  <c r="O472" i="16"/>
  <c r="N470" i="16"/>
  <c r="I469" i="16"/>
  <c r="F469" i="16"/>
  <c r="E469" i="16"/>
  <c r="P468" i="16"/>
  <c r="N468" i="16"/>
  <c r="O468" i="16" s="1"/>
  <c r="P467" i="16"/>
  <c r="O467" i="16"/>
  <c r="I466" i="16"/>
  <c r="F466" i="16"/>
  <c r="O465" i="16"/>
  <c r="I464" i="16"/>
  <c r="P463" i="16"/>
  <c r="O463" i="16"/>
  <c r="O461" i="16"/>
  <c r="O460" i="16"/>
  <c r="I459" i="16"/>
  <c r="F459" i="16"/>
  <c r="P457" i="16"/>
  <c r="I456" i="16"/>
  <c r="F456" i="16"/>
  <c r="E456" i="16"/>
  <c r="O458" i="16" s="1"/>
  <c r="P454" i="16"/>
  <c r="I453" i="16"/>
  <c r="F453" i="16"/>
  <c r="E453" i="16"/>
  <c r="O455" i="16" s="1"/>
  <c r="O450" i="16"/>
  <c r="O449" i="16"/>
  <c r="O448" i="16"/>
  <c r="F445" i="16"/>
  <c r="A445" i="16"/>
  <c r="A447" i="16" s="1"/>
  <c r="A451" i="16" s="1"/>
  <c r="A453" i="16" s="1"/>
  <c r="A456" i="16" s="1"/>
  <c r="A459" i="16" s="1"/>
  <c r="A462" i="16" s="1"/>
  <c r="A464" i="16" s="1"/>
  <c r="A466" i="16" s="1"/>
  <c r="A469" i="16" s="1"/>
  <c r="A471" i="16" s="1"/>
  <c r="A473" i="16" s="1"/>
  <c r="A475" i="16" s="1"/>
  <c r="A477" i="16" s="1"/>
  <c r="A481" i="16" s="1"/>
  <c r="A485" i="16" s="1"/>
  <c r="A489" i="16" s="1"/>
  <c r="A491" i="16" s="1"/>
  <c r="P443" i="16"/>
  <c r="I442" i="16"/>
  <c r="F442" i="16"/>
  <c r="E442" i="16"/>
  <c r="O443" i="16" s="1"/>
  <c r="O439" i="16"/>
  <c r="O438" i="16"/>
  <c r="O437" i="16"/>
  <c r="I436" i="16"/>
  <c r="F436" i="16"/>
  <c r="O435" i="16"/>
  <c r="O434" i="16"/>
  <c r="O433" i="16"/>
  <c r="I432" i="16"/>
  <c r="F432" i="16"/>
  <c r="I430" i="16"/>
  <c r="F430" i="16"/>
  <c r="E430" i="16"/>
  <c r="O431" i="16" s="1"/>
  <c r="O429" i="16"/>
  <c r="O427" i="16"/>
  <c r="O425" i="16"/>
  <c r="N423" i="16"/>
  <c r="I422" i="16"/>
  <c r="F422" i="16"/>
  <c r="E422" i="16"/>
  <c r="P421" i="16"/>
  <c r="N421" i="16"/>
  <c r="O421" i="16" s="1"/>
  <c r="P420" i="16"/>
  <c r="O420" i="16"/>
  <c r="I419" i="16"/>
  <c r="F419" i="16"/>
  <c r="O418" i="16"/>
  <c r="I417" i="16"/>
  <c r="P416" i="16"/>
  <c r="O416" i="16"/>
  <c r="O414" i="16"/>
  <c r="O413" i="16"/>
  <c r="I412" i="16"/>
  <c r="F412" i="16"/>
  <c r="O411" i="16"/>
  <c r="P410" i="16"/>
  <c r="O410" i="16"/>
  <c r="I409" i="16"/>
  <c r="F409" i="16"/>
  <c r="P407" i="16"/>
  <c r="I406" i="16"/>
  <c r="F406" i="16"/>
  <c r="E406" i="16"/>
  <c r="O408" i="16" s="1"/>
  <c r="P404" i="16"/>
  <c r="I403" i="16"/>
  <c r="F403" i="16"/>
  <c r="E403" i="16"/>
  <c r="O405" i="16" s="1"/>
  <c r="O400" i="16"/>
  <c r="O399" i="16"/>
  <c r="O398" i="16"/>
  <c r="A397" i="16"/>
  <c r="A401" i="16" s="1"/>
  <c r="A403" i="16" s="1"/>
  <c r="A406" i="16" s="1"/>
  <c r="A409" i="16" s="1"/>
  <c r="A412" i="16" s="1"/>
  <c r="A415" i="16" s="1"/>
  <c r="A417" i="16" s="1"/>
  <c r="A419" i="16" s="1"/>
  <c r="A422" i="16" s="1"/>
  <c r="A424" i="16" s="1"/>
  <c r="A426" i="16" s="1"/>
  <c r="A428" i="16" s="1"/>
  <c r="A430" i="16" s="1"/>
  <c r="A432" i="16" s="1"/>
  <c r="A436" i="16" s="1"/>
  <c r="A440" i="16" s="1"/>
  <c r="A442" i="16" s="1"/>
  <c r="F395" i="16"/>
  <c r="N393" i="16"/>
  <c r="I392" i="16"/>
  <c r="F392" i="16"/>
  <c r="P391" i="16"/>
  <c r="N391" i="16"/>
  <c r="P390" i="16"/>
  <c r="I389" i="16"/>
  <c r="F389" i="16"/>
  <c r="E389" i="16"/>
  <c r="E392" i="16" s="1"/>
  <c r="O393" i="16" s="1"/>
  <c r="R387" i="16"/>
  <c r="E387" i="16"/>
  <c r="R385" i="16"/>
  <c r="E385" i="16"/>
  <c r="R383" i="16"/>
  <c r="E383" i="16"/>
  <c r="O384" i="16" s="1"/>
  <c r="R381" i="16"/>
  <c r="E381" i="16"/>
  <c r="O382" i="16" s="1"/>
  <c r="E379" i="16"/>
  <c r="O380" i="16" s="1"/>
  <c r="O378" i="16"/>
  <c r="E375" i="16"/>
  <c r="F373" i="16"/>
  <c r="A373" i="16"/>
  <c r="A375" i="16" s="1"/>
  <c r="A379" i="16" s="1"/>
  <c r="A381" i="16" s="1"/>
  <c r="A383" i="16" s="1"/>
  <c r="A385" i="16" s="1"/>
  <c r="A387" i="16" s="1"/>
  <c r="A389" i="16" s="1"/>
  <c r="A392" i="16" s="1"/>
  <c r="F371" i="16"/>
  <c r="E371" i="16"/>
  <c r="E368" i="16"/>
  <c r="O369" i="16" s="1"/>
  <c r="E366" i="16"/>
  <c r="O367" i="16" s="1"/>
  <c r="E364" i="16"/>
  <c r="F360" i="16"/>
  <c r="E360" i="16"/>
  <c r="E358" i="16"/>
  <c r="A358" i="16"/>
  <c r="A360" i="16" s="1"/>
  <c r="A364" i="16" s="1"/>
  <c r="A366" i="16" s="1"/>
  <c r="A368" i="16" s="1"/>
  <c r="F356" i="16"/>
  <c r="E356" i="16"/>
  <c r="U355" i="16"/>
  <c r="P354" i="16"/>
  <c r="I353" i="16"/>
  <c r="F353" i="16"/>
  <c r="E353" i="16"/>
  <c r="O354" i="16" s="1"/>
  <c r="O352" i="16"/>
  <c r="O348" i="16"/>
  <c r="O347" i="16"/>
  <c r="O346" i="16"/>
  <c r="I345" i="16"/>
  <c r="F345" i="16"/>
  <c r="I341" i="16"/>
  <c r="F341" i="16"/>
  <c r="E341" i="16"/>
  <c r="O340" i="16"/>
  <c r="I339" i="16"/>
  <c r="F339" i="16"/>
  <c r="E339" i="16"/>
  <c r="O338" i="16"/>
  <c r="O336" i="16"/>
  <c r="N334" i="16"/>
  <c r="I333" i="16"/>
  <c r="F333" i="16"/>
  <c r="E333" i="16"/>
  <c r="P332" i="16"/>
  <c r="N332" i="16"/>
  <c r="O332" i="16" s="1"/>
  <c r="P331" i="16"/>
  <c r="O331" i="16"/>
  <c r="I330" i="16"/>
  <c r="F330" i="16"/>
  <c r="O329" i="16"/>
  <c r="I328" i="16"/>
  <c r="P327" i="16"/>
  <c r="O327" i="16"/>
  <c r="O325" i="16"/>
  <c r="O324" i="16"/>
  <c r="I323" i="16"/>
  <c r="F323" i="16"/>
  <c r="P321" i="16"/>
  <c r="I320" i="16"/>
  <c r="F320" i="16"/>
  <c r="E320" i="16"/>
  <c r="O322" i="16" s="1"/>
  <c r="P318" i="16"/>
  <c r="I317" i="16"/>
  <c r="F317" i="16"/>
  <c r="E317" i="16"/>
  <c r="O319" i="16" s="1"/>
  <c r="O314" i="16"/>
  <c r="O313" i="16"/>
  <c r="O312" i="16"/>
  <c r="F309" i="16"/>
  <c r="P308" i="16"/>
  <c r="P307" i="16"/>
  <c r="P306" i="16"/>
  <c r="E305" i="16"/>
  <c r="O308" i="16" s="1"/>
  <c r="O304" i="16"/>
  <c r="Z302" i="16"/>
  <c r="P302" i="16"/>
  <c r="P301" i="16"/>
  <c r="P300" i="16"/>
  <c r="E299" i="16"/>
  <c r="O301" i="16" s="1"/>
  <c r="O298" i="16"/>
  <c r="I295" i="16"/>
  <c r="U291" i="16"/>
  <c r="I291" i="16"/>
  <c r="F291" i="16"/>
  <c r="I289" i="16"/>
  <c r="F289" i="16"/>
  <c r="E287" i="16"/>
  <c r="Q286" i="16"/>
  <c r="R286" i="16" s="1"/>
  <c r="O286" i="16"/>
  <c r="U285" i="16"/>
  <c r="I285" i="16"/>
  <c r="F285" i="16"/>
  <c r="F283" i="16"/>
  <c r="A283" i="16"/>
  <c r="A285" i="16" s="1"/>
  <c r="A287" i="16" s="1"/>
  <c r="A289" i="16" s="1"/>
  <c r="A291" i="16" s="1"/>
  <c r="A293" i="16" s="1"/>
  <c r="A295" i="16" s="1"/>
  <c r="A297" i="16" s="1"/>
  <c r="A299" i="16" s="1"/>
  <c r="A303" i="16" s="1"/>
  <c r="A305" i="16" s="1"/>
  <c r="A309" i="16" s="1"/>
  <c r="A311" i="16" s="1"/>
  <c r="A315" i="16" s="1"/>
  <c r="A317" i="16" s="1"/>
  <c r="A320" i="16" s="1"/>
  <c r="A323" i="16" s="1"/>
  <c r="A326" i="16" s="1"/>
  <c r="A328" i="16" s="1"/>
  <c r="A330" i="16" s="1"/>
  <c r="A333" i="16" s="1"/>
  <c r="A335" i="16" s="1"/>
  <c r="A337" i="16" s="1"/>
  <c r="A339" i="16" s="1"/>
  <c r="A341" i="16" s="1"/>
  <c r="A345" i="16" s="1"/>
  <c r="A349" i="16" s="1"/>
  <c r="A351" i="16" s="1"/>
  <c r="A353" i="16" s="1"/>
  <c r="I281" i="16"/>
  <c r="F281" i="16"/>
  <c r="N279" i="16"/>
  <c r="I278" i="16"/>
  <c r="F278" i="16"/>
  <c r="P277" i="16"/>
  <c r="N277" i="16"/>
  <c r="P276" i="16"/>
  <c r="I275" i="16"/>
  <c r="F275" i="16"/>
  <c r="E275" i="16"/>
  <c r="E278" i="16" s="1"/>
  <c r="R273" i="16"/>
  <c r="E273" i="16"/>
  <c r="O274" i="16" s="1"/>
  <c r="R271" i="16"/>
  <c r="E271" i="16"/>
  <c r="O272" i="16" s="1"/>
  <c r="R269" i="16"/>
  <c r="E269" i="16"/>
  <c r="O270" i="16" s="1"/>
  <c r="R267" i="16"/>
  <c r="E267" i="16"/>
  <c r="O268" i="16" s="1"/>
  <c r="E265" i="16"/>
  <c r="E261" i="16"/>
  <c r="O264" i="16" s="1"/>
  <c r="F259" i="16"/>
  <c r="A259" i="16"/>
  <c r="A261" i="16" s="1"/>
  <c r="A265" i="16" s="1"/>
  <c r="A267" i="16" s="1"/>
  <c r="A269" i="16" s="1"/>
  <c r="A271" i="16" s="1"/>
  <c r="A273" i="16" s="1"/>
  <c r="A275" i="16" s="1"/>
  <c r="A278" i="16" s="1"/>
  <c r="F257" i="16"/>
  <c r="E257" i="16"/>
  <c r="E259" i="16" s="1"/>
  <c r="E254" i="16"/>
  <c r="E252" i="16"/>
  <c r="O253" i="16" s="1"/>
  <c r="E250" i="16"/>
  <c r="O251" i="16" s="1"/>
  <c r="F246" i="16"/>
  <c r="E246" i="16"/>
  <c r="E244" i="16"/>
  <c r="A244" i="16"/>
  <c r="A246" i="16" s="1"/>
  <c r="A250" i="16" s="1"/>
  <c r="A252" i="16" s="1"/>
  <c r="A254" i="16" s="1"/>
  <c r="F242" i="16"/>
  <c r="E242" i="16"/>
  <c r="U241" i="16"/>
  <c r="P240" i="16"/>
  <c r="I239" i="16"/>
  <c r="F239" i="16"/>
  <c r="E239" i="16"/>
  <c r="O236" i="16"/>
  <c r="O235" i="16"/>
  <c r="O234" i="16"/>
  <c r="I233" i="16"/>
  <c r="F233" i="16"/>
  <c r="O232" i="16"/>
  <c r="O231" i="16"/>
  <c r="O230" i="16"/>
  <c r="I229" i="16"/>
  <c r="F229" i="16"/>
  <c r="I227" i="16"/>
  <c r="F227" i="16"/>
  <c r="E227" i="16"/>
  <c r="O226" i="16"/>
  <c r="O224" i="16"/>
  <c r="N222" i="16"/>
  <c r="I221" i="16"/>
  <c r="F221" i="16"/>
  <c r="E221" i="16"/>
  <c r="P220" i="16"/>
  <c r="N220" i="16"/>
  <c r="O220" i="16" s="1"/>
  <c r="P219" i="16"/>
  <c r="O219" i="16"/>
  <c r="I218" i="16"/>
  <c r="F218" i="16"/>
  <c r="O217" i="16"/>
  <c r="I216" i="16"/>
  <c r="P215" i="16"/>
  <c r="O215" i="16"/>
  <c r="O213" i="16"/>
  <c r="O212" i="16"/>
  <c r="I211" i="16"/>
  <c r="F211" i="16"/>
  <c r="O210" i="16"/>
  <c r="P209" i="16"/>
  <c r="O209" i="16"/>
  <c r="I208" i="16"/>
  <c r="F208" i="16"/>
  <c r="P206" i="16"/>
  <c r="O206" i="16"/>
  <c r="I205" i="16"/>
  <c r="F205" i="16"/>
  <c r="E205" i="16"/>
  <c r="O207" i="16" s="1"/>
  <c r="O202" i="16"/>
  <c r="O201" i="16"/>
  <c r="O200" i="16"/>
  <c r="A199" i="16"/>
  <c r="A203" i="16" s="1"/>
  <c r="A205" i="16" s="1"/>
  <c r="A208" i="16" s="1"/>
  <c r="A211" i="16" s="1"/>
  <c r="A214" i="16" s="1"/>
  <c r="A216" i="16" s="1"/>
  <c r="A218" i="16" s="1"/>
  <c r="A221" i="16" s="1"/>
  <c r="A223" i="16" s="1"/>
  <c r="A225" i="16" s="1"/>
  <c r="A227" i="16" s="1"/>
  <c r="A229" i="16" s="1"/>
  <c r="A233" i="16" s="1"/>
  <c r="A237" i="16" s="1"/>
  <c r="A239" i="16" s="1"/>
  <c r="F197" i="16"/>
  <c r="E194" i="16"/>
  <c r="O195" i="16" s="1"/>
  <c r="E192" i="16"/>
  <c r="E190" i="16"/>
  <c r="F186" i="16"/>
  <c r="E186" i="16"/>
  <c r="O188" i="16" s="1"/>
  <c r="E184" i="16"/>
  <c r="A184" i="16"/>
  <c r="A186" i="16" s="1"/>
  <c r="A190" i="16" s="1"/>
  <c r="A192" i="16" s="1"/>
  <c r="A194" i="16" s="1"/>
  <c r="F182" i="16"/>
  <c r="E182" i="16"/>
  <c r="U181" i="16"/>
  <c r="P180" i="16"/>
  <c r="O180" i="16"/>
  <c r="I179" i="16"/>
  <c r="F179" i="16"/>
  <c r="E179" i="16"/>
  <c r="O176" i="16"/>
  <c r="O175" i="16"/>
  <c r="O174" i="16"/>
  <c r="I173" i="16"/>
  <c r="F173" i="16"/>
  <c r="I171" i="16"/>
  <c r="F171" i="16"/>
  <c r="E171" i="16"/>
  <c r="O170" i="16"/>
  <c r="O168" i="16"/>
  <c r="O166" i="16"/>
  <c r="N164" i="16"/>
  <c r="I163" i="16"/>
  <c r="F163" i="16"/>
  <c r="E163" i="16"/>
  <c r="P162" i="16"/>
  <c r="N162" i="16"/>
  <c r="O162" i="16" s="1"/>
  <c r="P161" i="16"/>
  <c r="O161" i="16"/>
  <c r="I160" i="16"/>
  <c r="F160" i="16"/>
  <c r="O159" i="16"/>
  <c r="I158" i="16"/>
  <c r="P157" i="16"/>
  <c r="O157" i="16"/>
  <c r="O155" i="16"/>
  <c r="O154" i="16"/>
  <c r="I153" i="16"/>
  <c r="F153" i="16"/>
  <c r="P151" i="16"/>
  <c r="I150" i="16"/>
  <c r="F150" i="16"/>
  <c r="E150" i="16"/>
  <c r="O152" i="16" s="1"/>
  <c r="P148" i="16"/>
  <c r="I147" i="16"/>
  <c r="F147" i="16"/>
  <c r="E147" i="16"/>
  <c r="O148" i="16" s="1"/>
  <c r="P145" i="16"/>
  <c r="I144" i="16"/>
  <c r="F144" i="16"/>
  <c r="E144" i="16"/>
  <c r="O141" i="16"/>
  <c r="O140" i="16"/>
  <c r="O139" i="16"/>
  <c r="A138" i="16"/>
  <c r="A142" i="16" s="1"/>
  <c r="A144" i="16" s="1"/>
  <c r="A147" i="16" s="1"/>
  <c r="A150" i="16" s="1"/>
  <c r="A153" i="16" s="1"/>
  <c r="A156" i="16" s="1"/>
  <c r="A158" i="16" s="1"/>
  <c r="A160" i="16" s="1"/>
  <c r="A163" i="16" s="1"/>
  <c r="A165" i="16" s="1"/>
  <c r="A167" i="16" s="1"/>
  <c r="A169" i="16" s="1"/>
  <c r="A171" i="16" s="1"/>
  <c r="A173" i="16" s="1"/>
  <c r="A177" i="16" s="1"/>
  <c r="A179" i="16" s="1"/>
  <c r="F136" i="16"/>
  <c r="P134" i="16"/>
  <c r="I133" i="16"/>
  <c r="F133" i="16"/>
  <c r="E133" i="16"/>
  <c r="O134" i="16" s="1"/>
  <c r="O130" i="16"/>
  <c r="O129" i="16"/>
  <c r="O128" i="16"/>
  <c r="I127" i="16"/>
  <c r="F127" i="16"/>
  <c r="O126" i="16"/>
  <c r="O125" i="16"/>
  <c r="O124" i="16"/>
  <c r="I123" i="16"/>
  <c r="F123" i="16"/>
  <c r="I121" i="16"/>
  <c r="F121" i="16"/>
  <c r="E121" i="16"/>
  <c r="O122" i="16" s="1"/>
  <c r="O120" i="16"/>
  <c r="O118" i="16"/>
  <c r="N116" i="16"/>
  <c r="I115" i="16"/>
  <c r="F115" i="16"/>
  <c r="E115" i="16"/>
  <c r="P114" i="16"/>
  <c r="N114" i="16"/>
  <c r="O114" i="16" s="1"/>
  <c r="P113" i="16"/>
  <c r="O113" i="16"/>
  <c r="I112" i="16"/>
  <c r="F112" i="16"/>
  <c r="O111" i="16"/>
  <c r="I110" i="16"/>
  <c r="P109" i="16"/>
  <c r="O109" i="16"/>
  <c r="O107" i="16"/>
  <c r="O106" i="16"/>
  <c r="I105" i="16"/>
  <c r="F105" i="16"/>
  <c r="P103" i="16"/>
  <c r="I102" i="16"/>
  <c r="F102" i="16"/>
  <c r="E102" i="16"/>
  <c r="O104" i="16" s="1"/>
  <c r="P100" i="16"/>
  <c r="I99" i="16"/>
  <c r="F99" i="16"/>
  <c r="E99" i="16"/>
  <c r="O101" i="16" s="1"/>
  <c r="O96" i="16"/>
  <c r="O95" i="16"/>
  <c r="O94" i="16"/>
  <c r="A93" i="16"/>
  <c r="A97" i="16" s="1"/>
  <c r="A99" i="16" s="1"/>
  <c r="A102" i="16" s="1"/>
  <c r="A105" i="16" s="1"/>
  <c r="A108" i="16" s="1"/>
  <c r="A110" i="16" s="1"/>
  <c r="A112" i="16" s="1"/>
  <c r="A115" i="16" s="1"/>
  <c r="A117" i="16" s="1"/>
  <c r="A119" i="16" s="1"/>
  <c r="A121" i="16" s="1"/>
  <c r="A123" i="16" s="1"/>
  <c r="A127" i="16" s="1"/>
  <c r="A131" i="16" s="1"/>
  <c r="A133" i="16" s="1"/>
  <c r="F91" i="16"/>
  <c r="N89" i="16"/>
  <c r="I88" i="16"/>
  <c r="F88" i="16"/>
  <c r="P87" i="16"/>
  <c r="N87" i="16"/>
  <c r="P86" i="16"/>
  <c r="I85" i="16"/>
  <c r="F85" i="16"/>
  <c r="E85" i="16"/>
  <c r="E88" i="16" s="1"/>
  <c r="O89" i="16" s="1"/>
  <c r="R83" i="16"/>
  <c r="E83" i="16"/>
  <c r="O84" i="16" s="1"/>
  <c r="R81" i="16"/>
  <c r="E81" i="16"/>
  <c r="O82" i="16" s="1"/>
  <c r="R79" i="16"/>
  <c r="E79" i="16"/>
  <c r="R77" i="16"/>
  <c r="E77" i="16"/>
  <c r="O78" i="16" s="1"/>
  <c r="E75" i="16"/>
  <c r="E71" i="16"/>
  <c r="O74" i="16" s="1"/>
  <c r="F69" i="16"/>
  <c r="A69" i="16"/>
  <c r="A71" i="16" s="1"/>
  <c r="A75" i="16" s="1"/>
  <c r="A77" i="16" s="1"/>
  <c r="A79" i="16" s="1"/>
  <c r="A81" i="16" s="1"/>
  <c r="A83" i="16" s="1"/>
  <c r="A85" i="16" s="1"/>
  <c r="A88" i="16" s="1"/>
  <c r="F67" i="16"/>
  <c r="E67" i="16"/>
  <c r="E69" i="16" s="1"/>
  <c r="P65" i="16"/>
  <c r="I64" i="16"/>
  <c r="F64" i="16"/>
  <c r="E64" i="16"/>
  <c r="O65" i="16" s="1"/>
  <c r="O61" i="16"/>
  <c r="O60" i="16"/>
  <c r="O59" i="16"/>
  <c r="I58" i="16"/>
  <c r="F58" i="16"/>
  <c r="O57" i="16"/>
  <c r="O56" i="16"/>
  <c r="O55" i="16"/>
  <c r="I54" i="16"/>
  <c r="F54" i="16"/>
  <c r="I52" i="16"/>
  <c r="F52" i="16"/>
  <c r="E52" i="16"/>
  <c r="O53" i="16" s="1"/>
  <c r="O51" i="16"/>
  <c r="O49" i="16"/>
  <c r="N47" i="16"/>
  <c r="I46" i="16"/>
  <c r="F46" i="16"/>
  <c r="E46" i="16"/>
  <c r="P45" i="16"/>
  <c r="N45" i="16"/>
  <c r="P44" i="16"/>
  <c r="O44" i="16"/>
  <c r="I43" i="16"/>
  <c r="F43" i="16"/>
  <c r="O42" i="16"/>
  <c r="I41" i="16"/>
  <c r="P40" i="16"/>
  <c r="O40" i="16"/>
  <c r="O38" i="16"/>
  <c r="O37" i="16"/>
  <c r="I36" i="16"/>
  <c r="F36" i="16"/>
  <c r="P34" i="16"/>
  <c r="I33" i="16"/>
  <c r="F33" i="16"/>
  <c r="E33" i="16"/>
  <c r="P31" i="16"/>
  <c r="I30" i="16"/>
  <c r="F30" i="16"/>
  <c r="E30" i="16"/>
  <c r="O31" i="16" s="1"/>
  <c r="O27" i="16"/>
  <c r="O26" i="16"/>
  <c r="O25" i="16"/>
  <c r="A24" i="16"/>
  <c r="A28" i="16" s="1"/>
  <c r="A30" i="16" s="1"/>
  <c r="A33" i="16" s="1"/>
  <c r="A36" i="16" s="1"/>
  <c r="A39" i="16" s="1"/>
  <c r="A41" i="16" s="1"/>
  <c r="A43" i="16" s="1"/>
  <c r="A46" i="16" s="1"/>
  <c r="A48" i="16" s="1"/>
  <c r="A50" i="16" s="1"/>
  <c r="A52" i="16" s="1"/>
  <c r="A54" i="16" s="1"/>
  <c r="A58" i="16" s="1"/>
  <c r="A62" i="16" s="1"/>
  <c r="A64" i="16" s="1"/>
  <c r="F22" i="16"/>
  <c r="E491" i="6"/>
  <c r="O492" i="6" s="1"/>
  <c r="E489" i="6"/>
  <c r="E475" i="6"/>
  <c r="O476" i="6" s="1"/>
  <c r="E456" i="6"/>
  <c r="E453" i="6"/>
  <c r="A445" i="6"/>
  <c r="A447" i="6" s="1"/>
  <c r="A451" i="6" s="1"/>
  <c r="P492" i="6"/>
  <c r="Q492" i="6" s="1"/>
  <c r="R492" i="6" s="1"/>
  <c r="I491" i="6"/>
  <c r="I492" i="6" s="1"/>
  <c r="F491" i="6"/>
  <c r="F492" i="6" s="1"/>
  <c r="I490" i="6"/>
  <c r="F490" i="6"/>
  <c r="Q488" i="6"/>
  <c r="O488" i="6"/>
  <c r="Q487" i="6"/>
  <c r="O487" i="6"/>
  <c r="Q486" i="6"/>
  <c r="O486" i="6"/>
  <c r="I485" i="6"/>
  <c r="I486" i="6" s="1"/>
  <c r="F485" i="6"/>
  <c r="F486" i="6" s="1"/>
  <c r="Q484" i="6"/>
  <c r="O484" i="6"/>
  <c r="Q483" i="6"/>
  <c r="O483" i="6"/>
  <c r="Q482" i="6"/>
  <c r="O482" i="6"/>
  <c r="I481" i="6"/>
  <c r="I482" i="6" s="1"/>
  <c r="F481" i="6"/>
  <c r="F482" i="6" s="1"/>
  <c r="Q480" i="6"/>
  <c r="O480" i="6"/>
  <c r="Q479" i="6"/>
  <c r="O479" i="6"/>
  <c r="Q478" i="6"/>
  <c r="O478" i="6"/>
  <c r="I477" i="6"/>
  <c r="I478" i="6" s="1"/>
  <c r="F477" i="6"/>
  <c r="F478" i="6" s="1"/>
  <c r="Q476" i="6"/>
  <c r="R476" i="6" s="1"/>
  <c r="I475" i="6"/>
  <c r="I476" i="6" s="1"/>
  <c r="F475" i="6"/>
  <c r="F476" i="6" s="1"/>
  <c r="Q474" i="6"/>
  <c r="R474" i="6" s="1"/>
  <c r="U473" i="6" s="1"/>
  <c r="O474" i="6"/>
  <c r="I474" i="6"/>
  <c r="F474" i="6"/>
  <c r="Q472" i="6"/>
  <c r="R472" i="6" s="1"/>
  <c r="U471" i="6" s="1"/>
  <c r="O472" i="6"/>
  <c r="I472" i="6"/>
  <c r="F472" i="6"/>
  <c r="N470" i="6"/>
  <c r="Q470" i="6" s="1"/>
  <c r="R470" i="6" s="1"/>
  <c r="I469" i="6"/>
  <c r="I470" i="6" s="1"/>
  <c r="F469" i="6"/>
  <c r="F470" i="6" s="1"/>
  <c r="E469" i="6"/>
  <c r="P468" i="6"/>
  <c r="N468" i="6"/>
  <c r="O468" i="6" s="1"/>
  <c r="P467" i="6"/>
  <c r="Q467" i="6" s="1"/>
  <c r="O467" i="6"/>
  <c r="I466" i="6"/>
  <c r="I467" i="6" s="1"/>
  <c r="F466" i="6"/>
  <c r="F467" i="6" s="1"/>
  <c r="Q465" i="6"/>
  <c r="R465" i="6" s="1"/>
  <c r="U464" i="6" s="1"/>
  <c r="O465" i="6"/>
  <c r="F465" i="6"/>
  <c r="I464" i="6"/>
  <c r="I465" i="6" s="1"/>
  <c r="P463" i="6"/>
  <c r="Q463" i="6" s="1"/>
  <c r="R463" i="6" s="1"/>
  <c r="S462" i="6" s="1"/>
  <c r="T462" i="6" s="1"/>
  <c r="O463" i="6"/>
  <c r="Q461" i="6"/>
  <c r="O461" i="6"/>
  <c r="Q460" i="6"/>
  <c r="O460" i="6"/>
  <c r="I459" i="6"/>
  <c r="I460" i="6" s="1"/>
  <c r="F459" i="6"/>
  <c r="F460" i="6" s="1"/>
  <c r="Q458" i="6"/>
  <c r="P457" i="6"/>
  <c r="Q457" i="6" s="1"/>
  <c r="I456" i="6"/>
  <c r="I457" i="6" s="1"/>
  <c r="F456" i="6"/>
  <c r="F457" i="6" s="1"/>
  <c r="Q455" i="6"/>
  <c r="P454" i="6"/>
  <c r="Q454" i="6" s="1"/>
  <c r="I453" i="6"/>
  <c r="I454" i="6" s="1"/>
  <c r="F453" i="6"/>
  <c r="F454" i="6" s="1"/>
  <c r="I452" i="6"/>
  <c r="F452" i="6"/>
  <c r="Q450" i="6"/>
  <c r="O450" i="6"/>
  <c r="Q449" i="6"/>
  <c r="O449" i="6"/>
  <c r="Q448" i="6"/>
  <c r="O448" i="6"/>
  <c r="I448" i="6"/>
  <c r="F448" i="6"/>
  <c r="I446" i="6"/>
  <c r="F445" i="6"/>
  <c r="F446" i="6" s="1"/>
  <c r="E442" i="6"/>
  <c r="O443" i="6" s="1"/>
  <c r="E430" i="6"/>
  <c r="E406" i="6"/>
  <c r="O408" i="6" s="1"/>
  <c r="E403" i="6"/>
  <c r="O405" i="6" s="1"/>
  <c r="P443" i="6"/>
  <c r="Q443" i="6" s="1"/>
  <c r="R443" i="6" s="1"/>
  <c r="I442" i="6"/>
  <c r="I443" i="6" s="1"/>
  <c r="F442" i="6"/>
  <c r="F443" i="6" s="1"/>
  <c r="I441" i="6"/>
  <c r="F441" i="6"/>
  <c r="Q439" i="6"/>
  <c r="O439" i="6"/>
  <c r="Q438" i="6"/>
  <c r="O438" i="6"/>
  <c r="Q437" i="6"/>
  <c r="O437" i="6"/>
  <c r="I436" i="6"/>
  <c r="I437" i="6" s="1"/>
  <c r="F436" i="6"/>
  <c r="F437" i="6" s="1"/>
  <c r="Q435" i="6"/>
  <c r="Q434" i="6"/>
  <c r="Q433" i="6"/>
  <c r="I432" i="6"/>
  <c r="I433" i="6" s="1"/>
  <c r="F432" i="6"/>
  <c r="F433" i="6" s="1"/>
  <c r="Q431" i="6"/>
  <c r="R431" i="6" s="1"/>
  <c r="I430" i="6"/>
  <c r="I431" i="6" s="1"/>
  <c r="F430" i="6"/>
  <c r="F431" i="6" s="1"/>
  <c r="O431" i="6"/>
  <c r="Q429" i="6"/>
  <c r="R429" i="6" s="1"/>
  <c r="O429" i="6"/>
  <c r="I429" i="6"/>
  <c r="F429" i="6"/>
  <c r="U428" i="6"/>
  <c r="Q427" i="6"/>
  <c r="R427" i="6" s="1"/>
  <c r="U426" i="6" s="1"/>
  <c r="O427" i="6"/>
  <c r="I427" i="6"/>
  <c r="F427" i="6"/>
  <c r="Q425" i="6"/>
  <c r="R425" i="6" s="1"/>
  <c r="U424" i="6" s="1"/>
  <c r="O425" i="6"/>
  <c r="I425" i="6"/>
  <c r="F425" i="6"/>
  <c r="N423" i="6"/>
  <c r="Q423" i="6" s="1"/>
  <c r="R423" i="6" s="1"/>
  <c r="I422" i="6"/>
  <c r="I423" i="6" s="1"/>
  <c r="F422" i="6"/>
  <c r="F423" i="6" s="1"/>
  <c r="E422" i="6"/>
  <c r="P421" i="6"/>
  <c r="N421" i="6"/>
  <c r="O421" i="6" s="1"/>
  <c r="P420" i="6"/>
  <c r="Q420" i="6" s="1"/>
  <c r="O420" i="6"/>
  <c r="I419" i="6"/>
  <c r="I420" i="6" s="1"/>
  <c r="F419" i="6"/>
  <c r="F420" i="6" s="1"/>
  <c r="Q418" i="6"/>
  <c r="R418" i="6" s="1"/>
  <c r="U417" i="6" s="1"/>
  <c r="O418" i="6"/>
  <c r="F418" i="6"/>
  <c r="I417" i="6"/>
  <c r="I418" i="6" s="1"/>
  <c r="P416" i="6"/>
  <c r="Q416" i="6" s="1"/>
  <c r="R416" i="6" s="1"/>
  <c r="O416" i="6"/>
  <c r="Q414" i="6"/>
  <c r="O414" i="6"/>
  <c r="Q413" i="6"/>
  <c r="O413" i="6"/>
  <c r="I412" i="6"/>
  <c r="I413" i="6" s="1"/>
  <c r="F412" i="6"/>
  <c r="F413" i="6" s="1"/>
  <c r="Q411" i="6"/>
  <c r="P410" i="6"/>
  <c r="Q410" i="6" s="1"/>
  <c r="I409" i="6"/>
  <c r="I410" i="6" s="1"/>
  <c r="F409" i="6"/>
  <c r="F410" i="6" s="1"/>
  <c r="O411" i="6"/>
  <c r="Q408" i="6"/>
  <c r="P407" i="6"/>
  <c r="Q407" i="6" s="1"/>
  <c r="I406" i="6"/>
  <c r="I407" i="6" s="1"/>
  <c r="F406" i="6"/>
  <c r="F407" i="6" s="1"/>
  <c r="Q405" i="6"/>
  <c r="P404" i="6"/>
  <c r="Q404" i="6" s="1"/>
  <c r="I403" i="6"/>
  <c r="I404" i="6" s="1"/>
  <c r="F403" i="6"/>
  <c r="F404" i="6" s="1"/>
  <c r="I402" i="6"/>
  <c r="F402" i="6"/>
  <c r="Q400" i="6"/>
  <c r="O400" i="6"/>
  <c r="Q399" i="6"/>
  <c r="O399" i="6"/>
  <c r="Q398" i="6"/>
  <c r="O398" i="6"/>
  <c r="I398" i="6"/>
  <c r="F398" i="6"/>
  <c r="I396" i="6"/>
  <c r="F395" i="6"/>
  <c r="F396" i="6" s="1"/>
  <c r="A397" i="6"/>
  <c r="A401" i="6" s="1"/>
  <c r="A403" i="6" s="1"/>
  <c r="A406" i="6" s="1"/>
  <c r="A409" i="6" s="1"/>
  <c r="A412" i="6" s="1"/>
  <c r="A415" i="6" s="1"/>
  <c r="A417" i="6" s="1"/>
  <c r="A419" i="6" s="1"/>
  <c r="A422" i="6" s="1"/>
  <c r="A424" i="6" s="1"/>
  <c r="A426" i="6" s="1"/>
  <c r="A428" i="6" s="1"/>
  <c r="A430" i="6" s="1"/>
  <c r="A432" i="6" s="1"/>
  <c r="A436" i="6" s="1"/>
  <c r="E353" i="6"/>
  <c r="O354" i="6" s="1"/>
  <c r="E341" i="6"/>
  <c r="O343" i="6" s="1"/>
  <c r="E339" i="6"/>
  <c r="O340" i="6" s="1"/>
  <c r="E320" i="6"/>
  <c r="O322" i="6" s="1"/>
  <c r="E317" i="6"/>
  <c r="O319" i="6" s="1"/>
  <c r="N393" i="6"/>
  <c r="Q393" i="6" s="1"/>
  <c r="R393" i="6" s="1"/>
  <c r="I392" i="6"/>
  <c r="I393" i="6" s="1"/>
  <c r="F392" i="6"/>
  <c r="F393" i="6" s="1"/>
  <c r="P391" i="6"/>
  <c r="N391" i="6"/>
  <c r="P390" i="6"/>
  <c r="Q390" i="6" s="1"/>
  <c r="I389" i="6"/>
  <c r="I390" i="6" s="1"/>
  <c r="F389" i="6"/>
  <c r="F390" i="6" s="1"/>
  <c r="E389" i="6"/>
  <c r="Q388" i="6"/>
  <c r="R388" i="6" s="1"/>
  <c r="R387" i="6"/>
  <c r="E387" i="6"/>
  <c r="Q386" i="6"/>
  <c r="R386" i="6" s="1"/>
  <c r="R385" i="6"/>
  <c r="E385" i="6"/>
  <c r="Q384" i="6"/>
  <c r="R384" i="6" s="1"/>
  <c r="R383" i="6"/>
  <c r="E383" i="6"/>
  <c r="O384" i="6" s="1"/>
  <c r="Q382" i="6"/>
  <c r="R382" i="6" s="1"/>
  <c r="R381" i="6"/>
  <c r="E381" i="6"/>
  <c r="Q380" i="6"/>
  <c r="R380" i="6" s="1"/>
  <c r="I380" i="6"/>
  <c r="F380" i="6"/>
  <c r="E379" i="6"/>
  <c r="Q378" i="6"/>
  <c r="Q377" i="6"/>
  <c r="Q376" i="6"/>
  <c r="I376" i="6"/>
  <c r="F376" i="6"/>
  <c r="E375" i="6"/>
  <c r="O378" i="6" s="1"/>
  <c r="I374" i="6"/>
  <c r="F373" i="6"/>
  <c r="F374" i="6" s="1"/>
  <c r="A373" i="6"/>
  <c r="A375" i="6" s="1"/>
  <c r="A379" i="6" s="1"/>
  <c r="A381" i="6" s="1"/>
  <c r="A383" i="6" s="1"/>
  <c r="A385" i="6" s="1"/>
  <c r="A387" i="6" s="1"/>
  <c r="A389" i="6" s="1"/>
  <c r="A392" i="6" s="1"/>
  <c r="I372" i="6"/>
  <c r="F371" i="6"/>
  <c r="F372" i="6" s="1"/>
  <c r="E371" i="6"/>
  <c r="E373" i="6" s="1"/>
  <c r="Q369" i="6"/>
  <c r="R369" i="6" s="1"/>
  <c r="I369" i="6"/>
  <c r="F369" i="6"/>
  <c r="E368" i="6"/>
  <c r="Q367" i="6"/>
  <c r="R367" i="6" s="1"/>
  <c r="I367" i="6"/>
  <c r="F367" i="6"/>
  <c r="E366" i="6"/>
  <c r="O367" i="6" s="1"/>
  <c r="Q365" i="6"/>
  <c r="R365" i="6" s="1"/>
  <c r="I365" i="6"/>
  <c r="F365" i="6"/>
  <c r="E364" i="6"/>
  <c r="Q363" i="6"/>
  <c r="Q362" i="6"/>
  <c r="Q361" i="6"/>
  <c r="I361" i="6"/>
  <c r="F360" i="6"/>
  <c r="F361" i="6" s="1"/>
  <c r="E360" i="6"/>
  <c r="O361" i="6" s="1"/>
  <c r="I359" i="6"/>
  <c r="F359" i="6"/>
  <c r="E358" i="6"/>
  <c r="A358" i="6"/>
  <c r="A360" i="6" s="1"/>
  <c r="A364" i="6" s="1"/>
  <c r="A366" i="6" s="1"/>
  <c r="A368" i="6" s="1"/>
  <c r="I357" i="6"/>
  <c r="F356" i="6"/>
  <c r="F357" i="6" s="1"/>
  <c r="E356" i="6"/>
  <c r="U355" i="6"/>
  <c r="P354" i="6"/>
  <c r="Q354" i="6" s="1"/>
  <c r="R354" i="6" s="1"/>
  <c r="I353" i="6"/>
  <c r="I354" i="6" s="1"/>
  <c r="F353" i="6"/>
  <c r="F354" i="6" s="1"/>
  <c r="Q352" i="6"/>
  <c r="R352" i="6" s="1"/>
  <c r="U351" i="6" s="1"/>
  <c r="O352" i="6"/>
  <c r="I352" i="6"/>
  <c r="F352" i="6"/>
  <c r="I350" i="6"/>
  <c r="F350" i="6"/>
  <c r="Q348" i="6"/>
  <c r="O348" i="6"/>
  <c r="Q347" i="6"/>
  <c r="O347" i="6"/>
  <c r="Q346" i="6"/>
  <c r="O346" i="6"/>
  <c r="I345" i="6"/>
  <c r="I346" i="6" s="1"/>
  <c r="F345" i="6"/>
  <c r="F346" i="6" s="1"/>
  <c r="Q344" i="6"/>
  <c r="Q343" i="6"/>
  <c r="Q342" i="6"/>
  <c r="I341" i="6"/>
  <c r="I342" i="6" s="1"/>
  <c r="F341" i="6"/>
  <c r="F342" i="6" s="1"/>
  <c r="Q340" i="6"/>
  <c r="R340" i="6" s="1"/>
  <c r="I339" i="6"/>
  <c r="I340" i="6" s="1"/>
  <c r="F339" i="6"/>
  <c r="F340" i="6" s="1"/>
  <c r="Q338" i="6"/>
  <c r="R338" i="6" s="1"/>
  <c r="U337" i="6" s="1"/>
  <c r="O338" i="6"/>
  <c r="I338" i="6"/>
  <c r="F338" i="6"/>
  <c r="Q336" i="6"/>
  <c r="R336" i="6" s="1"/>
  <c r="U335" i="6" s="1"/>
  <c r="O336" i="6"/>
  <c r="I336" i="6"/>
  <c r="F336" i="6"/>
  <c r="N334" i="6"/>
  <c r="Q334" i="6" s="1"/>
  <c r="R334" i="6" s="1"/>
  <c r="I333" i="6"/>
  <c r="I334" i="6" s="1"/>
  <c r="F333" i="6"/>
  <c r="F334" i="6" s="1"/>
  <c r="E333" i="6"/>
  <c r="P332" i="6"/>
  <c r="N332" i="6"/>
  <c r="O332" i="6" s="1"/>
  <c r="P331" i="6"/>
  <c r="Q331" i="6" s="1"/>
  <c r="O331" i="6"/>
  <c r="I330" i="6"/>
  <c r="I331" i="6" s="1"/>
  <c r="F330" i="6"/>
  <c r="F331" i="6" s="1"/>
  <c r="Q329" i="6"/>
  <c r="R329" i="6" s="1"/>
  <c r="U328" i="6" s="1"/>
  <c r="O329" i="6"/>
  <c r="F329" i="6"/>
  <c r="I328" i="6"/>
  <c r="I329" i="6" s="1"/>
  <c r="P327" i="6"/>
  <c r="Q327" i="6" s="1"/>
  <c r="R327" i="6" s="1"/>
  <c r="O327" i="6"/>
  <c r="Q325" i="6"/>
  <c r="O325" i="6"/>
  <c r="Q324" i="6"/>
  <c r="O324" i="6"/>
  <c r="I323" i="6"/>
  <c r="I324" i="6" s="1"/>
  <c r="F323" i="6"/>
  <c r="F324" i="6" s="1"/>
  <c r="Q322" i="6"/>
  <c r="P321" i="6"/>
  <c r="Q321" i="6" s="1"/>
  <c r="I320" i="6"/>
  <c r="I321" i="6" s="1"/>
  <c r="F320" i="6"/>
  <c r="F321" i="6" s="1"/>
  <c r="Q319" i="6"/>
  <c r="P318" i="6"/>
  <c r="Q318" i="6" s="1"/>
  <c r="I317" i="6"/>
  <c r="I318" i="6" s="1"/>
  <c r="F317" i="6"/>
  <c r="F318" i="6" s="1"/>
  <c r="I316" i="6"/>
  <c r="F316" i="6"/>
  <c r="Q314" i="6"/>
  <c r="O314" i="6"/>
  <c r="Q313" i="6"/>
  <c r="O313" i="6"/>
  <c r="Q312" i="6"/>
  <c r="O312" i="6"/>
  <c r="I312" i="6"/>
  <c r="F312" i="6"/>
  <c r="I310" i="6"/>
  <c r="F309" i="6"/>
  <c r="F310" i="6" s="1"/>
  <c r="P308" i="6"/>
  <c r="Q308" i="6" s="1"/>
  <c r="P307" i="6"/>
  <c r="Q307" i="6" s="1"/>
  <c r="P306" i="6"/>
  <c r="Q306" i="6" s="1"/>
  <c r="I306" i="6"/>
  <c r="F306" i="6"/>
  <c r="E305" i="6"/>
  <c r="O308" i="6" s="1"/>
  <c r="Q304" i="6"/>
  <c r="R304" i="6" s="1"/>
  <c r="U303" i="6" s="1"/>
  <c r="O304" i="6"/>
  <c r="I304" i="6"/>
  <c r="F304" i="6"/>
  <c r="P302" i="6"/>
  <c r="Q302" i="6" s="1"/>
  <c r="P301" i="6"/>
  <c r="Q301" i="6" s="1"/>
  <c r="P300" i="6"/>
  <c r="Q300" i="6" s="1"/>
  <c r="I300" i="6"/>
  <c r="F300" i="6"/>
  <c r="E299" i="6"/>
  <c r="O300" i="6" s="1"/>
  <c r="Q298" i="6"/>
  <c r="R298" i="6" s="1"/>
  <c r="U297" i="6" s="1"/>
  <c r="O298" i="6"/>
  <c r="I298" i="6"/>
  <c r="F298" i="6"/>
  <c r="I295" i="6"/>
  <c r="I296" i="6" s="1"/>
  <c r="R295" i="6" s="1"/>
  <c r="S295" i="6" s="1"/>
  <c r="T295" i="6" s="1"/>
  <c r="I294" i="6"/>
  <c r="R293" i="6" s="1"/>
  <c r="S293" i="6" s="1"/>
  <c r="T293" i="6" s="1"/>
  <c r="U291" i="6"/>
  <c r="I291" i="6"/>
  <c r="I292" i="6" s="1"/>
  <c r="F291" i="6"/>
  <c r="F292" i="6" s="1"/>
  <c r="I289" i="6"/>
  <c r="I290" i="6" s="1"/>
  <c r="F289" i="6"/>
  <c r="F290" i="6" s="1"/>
  <c r="I288" i="6"/>
  <c r="R287" i="6" s="1"/>
  <c r="S287" i="6" s="1"/>
  <c r="E287" i="6"/>
  <c r="Q286" i="6"/>
  <c r="R286" i="6" s="1"/>
  <c r="O286" i="6"/>
  <c r="I285" i="6"/>
  <c r="I286" i="6" s="1"/>
  <c r="F285" i="6"/>
  <c r="F286" i="6" s="1"/>
  <c r="F283" i="6"/>
  <c r="F284" i="6" s="1"/>
  <c r="R283" i="6" s="1"/>
  <c r="S283" i="6" s="1"/>
  <c r="T283" i="6" s="1"/>
  <c r="A283" i="6"/>
  <c r="A285" i="6" s="1"/>
  <c r="A287" i="6" s="1"/>
  <c r="A289" i="6" s="1"/>
  <c r="A291" i="6" s="1"/>
  <c r="A293" i="6" s="1"/>
  <c r="A295" i="6" s="1"/>
  <c r="A297" i="6" s="1"/>
  <c r="A299" i="6" s="1"/>
  <c r="A303" i="6" s="1"/>
  <c r="A305" i="6" s="1"/>
  <c r="A309" i="6" s="1"/>
  <c r="A311" i="6" s="1"/>
  <c r="A315" i="6" s="1"/>
  <c r="A317" i="6" s="1"/>
  <c r="A320" i="6" s="1"/>
  <c r="I281" i="6"/>
  <c r="I282" i="6" s="1"/>
  <c r="F281" i="6"/>
  <c r="F282" i="6" s="1"/>
  <c r="E239" i="6"/>
  <c r="O240" i="6" s="1"/>
  <c r="E227" i="6"/>
  <c r="O228" i="6" s="1"/>
  <c r="E205" i="6"/>
  <c r="N279" i="6"/>
  <c r="Q279" i="6" s="1"/>
  <c r="R279" i="6" s="1"/>
  <c r="I278" i="6"/>
  <c r="I279" i="6" s="1"/>
  <c r="F278" i="6"/>
  <c r="F279" i="6" s="1"/>
  <c r="P277" i="6"/>
  <c r="N277" i="6"/>
  <c r="P276" i="6"/>
  <c r="Q276" i="6" s="1"/>
  <c r="I275" i="6"/>
  <c r="I276" i="6" s="1"/>
  <c r="F275" i="6"/>
  <c r="F276" i="6" s="1"/>
  <c r="E275" i="6"/>
  <c r="Q274" i="6"/>
  <c r="R274" i="6" s="1"/>
  <c r="R273" i="6"/>
  <c r="E273" i="6"/>
  <c r="O274" i="6" s="1"/>
  <c r="Q272" i="6"/>
  <c r="R272" i="6" s="1"/>
  <c r="R271" i="6"/>
  <c r="E271" i="6"/>
  <c r="Q270" i="6"/>
  <c r="R270" i="6" s="1"/>
  <c r="R269" i="6"/>
  <c r="E269" i="6"/>
  <c r="O270" i="6" s="1"/>
  <c r="Q268" i="6"/>
  <c r="R268" i="6" s="1"/>
  <c r="R267" i="6"/>
  <c r="E267" i="6"/>
  <c r="Q266" i="6"/>
  <c r="R266" i="6" s="1"/>
  <c r="I266" i="6"/>
  <c r="F266" i="6"/>
  <c r="E265" i="6"/>
  <c r="Q264" i="6"/>
  <c r="Q263" i="6"/>
  <c r="Q262" i="6"/>
  <c r="I262" i="6"/>
  <c r="F262" i="6"/>
  <c r="E261" i="6"/>
  <c r="O264" i="6" s="1"/>
  <c r="I260" i="6"/>
  <c r="F259" i="6"/>
  <c r="F260" i="6" s="1"/>
  <c r="A259" i="6"/>
  <c r="A261" i="6" s="1"/>
  <c r="A265" i="6" s="1"/>
  <c r="A267" i="6" s="1"/>
  <c r="A269" i="6" s="1"/>
  <c r="A271" i="6" s="1"/>
  <c r="A273" i="6" s="1"/>
  <c r="A275" i="6" s="1"/>
  <c r="A278" i="6" s="1"/>
  <c r="I258" i="6"/>
  <c r="F257" i="6"/>
  <c r="F258" i="6" s="1"/>
  <c r="E257" i="6"/>
  <c r="E259" i="6" s="1"/>
  <c r="Q255" i="6"/>
  <c r="R255" i="6" s="1"/>
  <c r="I255" i="6"/>
  <c r="F255" i="6"/>
  <c r="E254" i="6"/>
  <c r="Q253" i="6"/>
  <c r="R253" i="6" s="1"/>
  <c r="I253" i="6"/>
  <c r="F253" i="6"/>
  <c r="E252" i="6"/>
  <c r="O253" i="6" s="1"/>
  <c r="Q251" i="6"/>
  <c r="R251" i="6" s="1"/>
  <c r="I251" i="6"/>
  <c r="F251" i="6"/>
  <c r="E250" i="6"/>
  <c r="Q249" i="6"/>
  <c r="Q248" i="6"/>
  <c r="Q247" i="6"/>
  <c r="I247" i="6"/>
  <c r="F246" i="6"/>
  <c r="F247" i="6" s="1"/>
  <c r="E246" i="6"/>
  <c r="O247" i="6" s="1"/>
  <c r="I245" i="6"/>
  <c r="F245" i="6"/>
  <c r="E244" i="6"/>
  <c r="A244" i="6"/>
  <c r="A246" i="6" s="1"/>
  <c r="A250" i="6" s="1"/>
  <c r="A252" i="6" s="1"/>
  <c r="A254" i="6" s="1"/>
  <c r="I243" i="6"/>
  <c r="F242" i="6"/>
  <c r="F243" i="6" s="1"/>
  <c r="E242" i="6"/>
  <c r="U241" i="6"/>
  <c r="P240" i="6"/>
  <c r="Q240" i="6" s="1"/>
  <c r="R240" i="6" s="1"/>
  <c r="I239" i="6"/>
  <c r="I240" i="6" s="1"/>
  <c r="F239" i="6"/>
  <c r="F240" i="6" s="1"/>
  <c r="I238" i="6"/>
  <c r="F238" i="6"/>
  <c r="Q236" i="6"/>
  <c r="O236" i="6"/>
  <c r="Q235" i="6"/>
  <c r="O235" i="6"/>
  <c r="Q234" i="6"/>
  <c r="O234" i="6"/>
  <c r="I233" i="6"/>
  <c r="I234" i="6" s="1"/>
  <c r="F233" i="6"/>
  <c r="F234" i="6" s="1"/>
  <c r="Q232" i="6"/>
  <c r="Q231" i="6"/>
  <c r="Q230" i="6"/>
  <c r="I229" i="6"/>
  <c r="I230" i="6" s="1"/>
  <c r="F229" i="6"/>
  <c r="F230" i="6" s="1"/>
  <c r="O232" i="6"/>
  <c r="Q228" i="6"/>
  <c r="R228" i="6" s="1"/>
  <c r="I227" i="6"/>
  <c r="I228" i="6" s="1"/>
  <c r="F227" i="6"/>
  <c r="F228" i="6" s="1"/>
  <c r="Q226" i="6"/>
  <c r="R226" i="6" s="1"/>
  <c r="U225" i="6" s="1"/>
  <c r="O226" i="6"/>
  <c r="I226" i="6"/>
  <c r="F226" i="6"/>
  <c r="Q224" i="6"/>
  <c r="R224" i="6" s="1"/>
  <c r="U223" i="6" s="1"/>
  <c r="O224" i="6"/>
  <c r="I224" i="6"/>
  <c r="F224" i="6"/>
  <c r="N222" i="6"/>
  <c r="Q222" i="6" s="1"/>
  <c r="R222" i="6" s="1"/>
  <c r="I221" i="6"/>
  <c r="I222" i="6" s="1"/>
  <c r="F221" i="6"/>
  <c r="F222" i="6" s="1"/>
  <c r="E221" i="6"/>
  <c r="P220" i="6"/>
  <c r="N220" i="6"/>
  <c r="O220" i="6" s="1"/>
  <c r="P219" i="6"/>
  <c r="Q219" i="6" s="1"/>
  <c r="O219" i="6"/>
  <c r="I218" i="6"/>
  <c r="I219" i="6" s="1"/>
  <c r="F218" i="6"/>
  <c r="F219" i="6" s="1"/>
  <c r="Q217" i="6"/>
  <c r="R217" i="6" s="1"/>
  <c r="U216" i="6" s="1"/>
  <c r="O217" i="6"/>
  <c r="F217" i="6"/>
  <c r="I216" i="6"/>
  <c r="I217" i="6" s="1"/>
  <c r="P215" i="6"/>
  <c r="Q215" i="6" s="1"/>
  <c r="R215" i="6" s="1"/>
  <c r="S214" i="6" s="1"/>
  <c r="T214" i="6" s="1"/>
  <c r="O215" i="6"/>
  <c r="Q213" i="6"/>
  <c r="O213" i="6"/>
  <c r="Q212" i="6"/>
  <c r="O212" i="6"/>
  <c r="I211" i="6"/>
  <c r="I212" i="6" s="1"/>
  <c r="F211" i="6"/>
  <c r="F212" i="6" s="1"/>
  <c r="Q210" i="6"/>
  <c r="P209" i="6"/>
  <c r="Q209" i="6" s="1"/>
  <c r="I208" i="6"/>
  <c r="I209" i="6" s="1"/>
  <c r="F208" i="6"/>
  <c r="F209" i="6" s="1"/>
  <c r="Q207" i="6"/>
  <c r="P206" i="6"/>
  <c r="Q206" i="6" s="1"/>
  <c r="I205" i="6"/>
  <c r="I206" i="6" s="1"/>
  <c r="F205" i="6"/>
  <c r="F206" i="6" s="1"/>
  <c r="I204" i="6"/>
  <c r="F204" i="6"/>
  <c r="Q202" i="6"/>
  <c r="O202" i="6"/>
  <c r="Q201" i="6"/>
  <c r="O201" i="6"/>
  <c r="Q200" i="6"/>
  <c r="O200" i="6"/>
  <c r="I200" i="6"/>
  <c r="F200" i="6"/>
  <c r="I198" i="6"/>
  <c r="F197" i="6"/>
  <c r="F198" i="6" s="1"/>
  <c r="A199" i="6"/>
  <c r="A203" i="6" s="1"/>
  <c r="A205" i="6" s="1"/>
  <c r="E179" i="6"/>
  <c r="O180" i="6" s="1"/>
  <c r="E171" i="6"/>
  <c r="O172" i="6" s="1"/>
  <c r="E150" i="6"/>
  <c r="E147" i="6"/>
  <c r="E144" i="6"/>
  <c r="Q195" i="6"/>
  <c r="R195" i="6" s="1"/>
  <c r="I195" i="6"/>
  <c r="F195" i="6"/>
  <c r="E194" i="6"/>
  <c r="Q193" i="6"/>
  <c r="R193" i="6" s="1"/>
  <c r="I193" i="6"/>
  <c r="F193" i="6"/>
  <c r="E192" i="6"/>
  <c r="O193" i="6" s="1"/>
  <c r="Q191" i="6"/>
  <c r="R191" i="6" s="1"/>
  <c r="I191" i="6"/>
  <c r="F191" i="6"/>
  <c r="E190" i="6"/>
  <c r="Q189" i="6"/>
  <c r="Q188" i="6"/>
  <c r="Q187" i="6"/>
  <c r="I187" i="6"/>
  <c r="F186" i="6"/>
  <c r="F187" i="6" s="1"/>
  <c r="E186" i="6"/>
  <c r="O187" i="6" s="1"/>
  <c r="I185" i="6"/>
  <c r="F185" i="6"/>
  <c r="E184" i="6"/>
  <c r="A184" i="6"/>
  <c r="A186" i="6" s="1"/>
  <c r="A190" i="6" s="1"/>
  <c r="A192" i="6" s="1"/>
  <c r="A194" i="6" s="1"/>
  <c r="I183" i="6"/>
  <c r="F182" i="6"/>
  <c r="F183" i="6" s="1"/>
  <c r="E182" i="6"/>
  <c r="U181" i="6"/>
  <c r="P180" i="6"/>
  <c r="Q180" i="6" s="1"/>
  <c r="R180" i="6" s="1"/>
  <c r="I179" i="6"/>
  <c r="I180" i="6" s="1"/>
  <c r="F179" i="6"/>
  <c r="F180" i="6" s="1"/>
  <c r="I178" i="6"/>
  <c r="F178" i="6"/>
  <c r="Q176" i="6"/>
  <c r="O176" i="6"/>
  <c r="Q175" i="6"/>
  <c r="O175" i="6"/>
  <c r="Q174" i="6"/>
  <c r="O174" i="6"/>
  <c r="I173" i="6"/>
  <c r="I174" i="6" s="1"/>
  <c r="F173" i="6"/>
  <c r="F174" i="6" s="1"/>
  <c r="Q172" i="6"/>
  <c r="R172" i="6" s="1"/>
  <c r="I171" i="6"/>
  <c r="I172" i="6" s="1"/>
  <c r="F171" i="6"/>
  <c r="F172" i="6" s="1"/>
  <c r="Q170" i="6"/>
  <c r="R170" i="6" s="1"/>
  <c r="U169" i="6" s="1"/>
  <c r="O170" i="6"/>
  <c r="I170" i="6"/>
  <c r="F170" i="6"/>
  <c r="Q168" i="6"/>
  <c r="R168" i="6" s="1"/>
  <c r="U167" i="6" s="1"/>
  <c r="O168" i="6"/>
  <c r="I168" i="6"/>
  <c r="F168" i="6"/>
  <c r="Q166" i="6"/>
  <c r="R166" i="6" s="1"/>
  <c r="U165" i="6" s="1"/>
  <c r="O166" i="6"/>
  <c r="I166" i="6"/>
  <c r="F166" i="6"/>
  <c r="N164" i="6"/>
  <c r="Q164" i="6" s="1"/>
  <c r="R164" i="6" s="1"/>
  <c r="I163" i="6"/>
  <c r="I164" i="6" s="1"/>
  <c r="F163" i="6"/>
  <c r="F164" i="6" s="1"/>
  <c r="E163" i="6"/>
  <c r="P162" i="6"/>
  <c r="N162" i="6"/>
  <c r="O162" i="6" s="1"/>
  <c r="P161" i="6"/>
  <c r="Q161" i="6" s="1"/>
  <c r="O161" i="6"/>
  <c r="I160" i="6"/>
  <c r="I161" i="6" s="1"/>
  <c r="F160" i="6"/>
  <c r="F161" i="6" s="1"/>
  <c r="Q159" i="6"/>
  <c r="R159" i="6" s="1"/>
  <c r="U158" i="6" s="1"/>
  <c r="O159" i="6"/>
  <c r="F159" i="6"/>
  <c r="I158" i="6"/>
  <c r="I159" i="6" s="1"/>
  <c r="P157" i="6"/>
  <c r="Q157" i="6" s="1"/>
  <c r="R157" i="6" s="1"/>
  <c r="O157" i="6"/>
  <c r="Q155" i="6"/>
  <c r="O155" i="6"/>
  <c r="Q154" i="6"/>
  <c r="O154" i="6"/>
  <c r="I153" i="6"/>
  <c r="I154" i="6" s="1"/>
  <c r="F153" i="6"/>
  <c r="F154" i="6" s="1"/>
  <c r="Q152" i="6"/>
  <c r="P151" i="6"/>
  <c r="Q151" i="6" s="1"/>
  <c r="I150" i="6"/>
  <c r="I151" i="6" s="1"/>
  <c r="F150" i="6"/>
  <c r="F151" i="6" s="1"/>
  <c r="Q149" i="6"/>
  <c r="P148" i="6"/>
  <c r="Q148" i="6" s="1"/>
  <c r="I147" i="6"/>
  <c r="I148" i="6" s="1"/>
  <c r="F147" i="6"/>
  <c r="F148" i="6" s="1"/>
  <c r="Q146" i="6"/>
  <c r="P145" i="6"/>
  <c r="Q145" i="6" s="1"/>
  <c r="I144" i="6"/>
  <c r="I145" i="6" s="1"/>
  <c r="F144" i="6"/>
  <c r="F145" i="6" s="1"/>
  <c r="I143" i="6"/>
  <c r="F143" i="6"/>
  <c r="Q141" i="6"/>
  <c r="O141" i="6"/>
  <c r="Q140" i="6"/>
  <c r="O140" i="6"/>
  <c r="Q139" i="6"/>
  <c r="O139" i="6"/>
  <c r="I139" i="6"/>
  <c r="F139" i="6"/>
  <c r="I137" i="6"/>
  <c r="F136" i="6"/>
  <c r="F137" i="6" s="1"/>
  <c r="A138" i="6"/>
  <c r="A142" i="6" s="1"/>
  <c r="A144" i="6" s="1"/>
  <c r="A147" i="6" s="1"/>
  <c r="A150" i="6" s="1"/>
  <c r="A153" i="6" s="1"/>
  <c r="A156" i="6" s="1"/>
  <c r="A158" i="6" s="1"/>
  <c r="A160" i="6" s="1"/>
  <c r="A163" i="6" s="1"/>
  <c r="A165" i="6" s="1"/>
  <c r="A167" i="6" s="1"/>
  <c r="A169" i="6" s="1"/>
  <c r="A171" i="6" s="1"/>
  <c r="E133" i="6"/>
  <c r="E121" i="6"/>
  <c r="E102" i="6"/>
  <c r="E99" i="6"/>
  <c r="O35" i="16" l="1"/>
  <c r="O34" i="16"/>
  <c r="O362" i="16"/>
  <c r="O363" i="16"/>
  <c r="O361" i="16"/>
  <c r="O146" i="16"/>
  <c r="O145" i="16"/>
  <c r="R457" i="6"/>
  <c r="U456" i="6" s="1"/>
  <c r="O262" i="16"/>
  <c r="O277" i="16"/>
  <c r="O308" i="23"/>
  <c r="O306" i="23"/>
  <c r="O263" i="16"/>
  <c r="O146" i="23"/>
  <c r="O361" i="23"/>
  <c r="O35" i="23"/>
  <c r="O47" i="23"/>
  <c r="O408" i="23"/>
  <c r="O334" i="23"/>
  <c r="O100" i="23"/>
  <c r="O151" i="23"/>
  <c r="O264" i="23"/>
  <c r="O363" i="23"/>
  <c r="O391" i="23"/>
  <c r="O322" i="23"/>
  <c r="O73" i="23"/>
  <c r="O104" i="23"/>
  <c r="O164" i="23"/>
  <c r="O262" i="23"/>
  <c r="O300" i="23"/>
  <c r="O423" i="23"/>
  <c r="O457" i="23"/>
  <c r="O32" i="23"/>
  <c r="O74" i="23"/>
  <c r="O134" i="23"/>
  <c r="O279" i="23"/>
  <c r="O80" i="23"/>
  <c r="O78" i="23"/>
  <c r="O114" i="23"/>
  <c r="O149" i="23"/>
  <c r="O148" i="23"/>
  <c r="O84" i="23"/>
  <c r="O87" i="23"/>
  <c r="O207" i="23"/>
  <c r="O274" i="23"/>
  <c r="O86" i="23"/>
  <c r="O189" i="23"/>
  <c r="O188" i="23"/>
  <c r="O187" i="23"/>
  <c r="O222" i="23"/>
  <c r="O247" i="23"/>
  <c r="O248" i="23"/>
  <c r="U285" i="23"/>
  <c r="R286" i="23"/>
  <c r="O276" i="23"/>
  <c r="O277" i="23"/>
  <c r="O272" i="23"/>
  <c r="O388" i="23"/>
  <c r="O319" i="23"/>
  <c r="O369" i="23"/>
  <c r="O307" i="23"/>
  <c r="O404" i="23"/>
  <c r="O405" i="23"/>
  <c r="O301" i="23"/>
  <c r="O343" i="23"/>
  <c r="O344" i="23"/>
  <c r="O377" i="23"/>
  <c r="O378" i="23"/>
  <c r="O384" i="23"/>
  <c r="O454" i="23"/>
  <c r="O455" i="23"/>
  <c r="O386" i="23"/>
  <c r="O470" i="23"/>
  <c r="O72" i="16"/>
  <c r="O222" i="16"/>
  <c r="O276" i="16"/>
  <c r="O73" i="16"/>
  <c r="O151" i="16"/>
  <c r="O300" i="16"/>
  <c r="O149" i="16"/>
  <c r="O47" i="16"/>
  <c r="O116" i="16"/>
  <c r="O302" i="16"/>
  <c r="O32" i="16"/>
  <c r="O164" i="16"/>
  <c r="O423" i="16"/>
  <c r="O240" i="16"/>
  <c r="O45" i="16"/>
  <c r="O172" i="16"/>
  <c r="O193" i="16"/>
  <c r="O266" i="16"/>
  <c r="O189" i="16"/>
  <c r="O187" i="16"/>
  <c r="O191" i="16"/>
  <c r="O80" i="16"/>
  <c r="O86" i="16"/>
  <c r="O87" i="16"/>
  <c r="O334" i="16"/>
  <c r="O76" i="16"/>
  <c r="O100" i="16"/>
  <c r="O103" i="16"/>
  <c r="O388" i="16"/>
  <c r="O249" i="16"/>
  <c r="O247" i="16"/>
  <c r="O248" i="16"/>
  <c r="O279" i="16"/>
  <c r="O344" i="16"/>
  <c r="O342" i="16"/>
  <c r="O343" i="16"/>
  <c r="O255" i="16"/>
  <c r="O307" i="16"/>
  <c r="O306" i="16"/>
  <c r="O318" i="16"/>
  <c r="E373" i="16"/>
  <c r="O470" i="16"/>
  <c r="O228" i="16"/>
  <c r="O321" i="16"/>
  <c r="O365" i="16"/>
  <c r="O390" i="16"/>
  <c r="O391" i="16"/>
  <c r="O376" i="16"/>
  <c r="O377" i="16"/>
  <c r="O386" i="16"/>
  <c r="O404" i="16"/>
  <c r="O407" i="16"/>
  <c r="O454" i="16"/>
  <c r="O457" i="16"/>
  <c r="R471" i="6"/>
  <c r="S471" i="6" s="1"/>
  <c r="T471" i="6" s="1"/>
  <c r="R454" i="6"/>
  <c r="R448" i="6"/>
  <c r="U447" i="6" s="1"/>
  <c r="R305" i="6"/>
  <c r="U430" i="6"/>
  <c r="R440" i="6"/>
  <c r="S440" i="6" s="1"/>
  <c r="T440" i="6" s="1"/>
  <c r="R447" i="6"/>
  <c r="R464" i="6"/>
  <c r="S464" i="6" s="1"/>
  <c r="T464" i="6" s="1"/>
  <c r="A453" i="6"/>
  <c r="A456" i="6" s="1"/>
  <c r="A459" i="6" s="1"/>
  <c r="A462" i="6" s="1"/>
  <c r="A464" i="6" s="1"/>
  <c r="A466" i="6" s="1"/>
  <c r="A469" i="6" s="1"/>
  <c r="O470" i="6"/>
  <c r="U469" i="6"/>
  <c r="R451" i="6"/>
  <c r="S451" i="6" s="1"/>
  <c r="T451" i="6" s="1"/>
  <c r="R475" i="6"/>
  <c r="S475" i="6" s="1"/>
  <c r="T475" i="6" s="1"/>
  <c r="R491" i="6"/>
  <c r="S491" i="6" s="1"/>
  <c r="T491" i="6" s="1"/>
  <c r="R459" i="6"/>
  <c r="U475" i="6"/>
  <c r="R489" i="6"/>
  <c r="S489" i="6" s="1"/>
  <c r="T489" i="6" s="1"/>
  <c r="R453" i="6"/>
  <c r="S453" i="6" s="1"/>
  <c r="T453" i="6" s="1"/>
  <c r="R477" i="6"/>
  <c r="R485" i="6"/>
  <c r="R456" i="6"/>
  <c r="Q468" i="6"/>
  <c r="R467" i="6" s="1"/>
  <c r="U466" i="6" s="1"/>
  <c r="R445" i="6"/>
  <c r="S445" i="6" s="1"/>
  <c r="T445" i="6" s="1"/>
  <c r="R466" i="6"/>
  <c r="R473" i="6"/>
  <c r="S473" i="6" s="1"/>
  <c r="T473" i="6" s="1"/>
  <c r="R486" i="6"/>
  <c r="U485" i="6" s="1"/>
  <c r="U491" i="6"/>
  <c r="O455" i="6"/>
  <c r="O454" i="6"/>
  <c r="U453" i="6"/>
  <c r="R469" i="6"/>
  <c r="S469" i="6" s="1"/>
  <c r="T469" i="6" s="1"/>
  <c r="R481" i="6"/>
  <c r="R482" i="6"/>
  <c r="U481" i="6" s="1"/>
  <c r="O458" i="6"/>
  <c r="O457" i="6"/>
  <c r="U462" i="6"/>
  <c r="R460" i="6"/>
  <c r="U459" i="6" s="1"/>
  <c r="R478" i="6"/>
  <c r="U477" i="6" s="1"/>
  <c r="S385" i="6"/>
  <c r="T385" i="6" s="1"/>
  <c r="R406" i="6"/>
  <c r="U422" i="6"/>
  <c r="R413" i="6"/>
  <c r="U412" i="6" s="1"/>
  <c r="R246" i="6"/>
  <c r="R366" i="6"/>
  <c r="R368" i="6"/>
  <c r="S368" i="6" s="1"/>
  <c r="T368" i="6" s="1"/>
  <c r="R371" i="6"/>
  <c r="S371" i="6" s="1"/>
  <c r="T371" i="6" s="1"/>
  <c r="R401" i="6"/>
  <c r="S401" i="6" s="1"/>
  <c r="T401" i="6" s="1"/>
  <c r="R404" i="6"/>
  <c r="U403" i="6" s="1"/>
  <c r="O423" i="6"/>
  <c r="R339" i="6"/>
  <c r="R417" i="6"/>
  <c r="S417" i="6" s="1"/>
  <c r="T417" i="6" s="1"/>
  <c r="Q421" i="6"/>
  <c r="R420" i="6" s="1"/>
  <c r="U419" i="6" s="1"/>
  <c r="R426" i="6"/>
  <c r="S426" i="6" s="1"/>
  <c r="T426" i="6" s="1"/>
  <c r="R428" i="6"/>
  <c r="S428" i="6" s="1"/>
  <c r="T428" i="6" s="1"/>
  <c r="A440" i="6"/>
  <c r="A442" i="6" s="1"/>
  <c r="R407" i="6"/>
  <c r="U406" i="6" s="1"/>
  <c r="R409" i="6"/>
  <c r="R433" i="6"/>
  <c r="U432" i="6" s="1"/>
  <c r="U171" i="6"/>
  <c r="R397" i="6"/>
  <c r="R432" i="6"/>
  <c r="R403" i="6"/>
  <c r="R419" i="6"/>
  <c r="R424" i="6"/>
  <c r="S424" i="6" s="1"/>
  <c r="T424" i="6" s="1"/>
  <c r="R437" i="6"/>
  <c r="U436" i="6" s="1"/>
  <c r="U442" i="6"/>
  <c r="R436" i="6"/>
  <c r="O334" i="6"/>
  <c r="R412" i="6"/>
  <c r="R422" i="6"/>
  <c r="S422" i="6" s="1"/>
  <c r="T422" i="6" s="1"/>
  <c r="R324" i="6"/>
  <c r="U323" i="6" s="1"/>
  <c r="S339" i="6"/>
  <c r="T339" i="6" s="1"/>
  <c r="R398" i="6"/>
  <c r="U397" i="6" s="1"/>
  <c r="R299" i="6"/>
  <c r="R315" i="6"/>
  <c r="S315" i="6" s="1"/>
  <c r="T315" i="6" s="1"/>
  <c r="R328" i="6"/>
  <c r="S328" i="6" s="1"/>
  <c r="T328" i="6" s="1"/>
  <c r="Q391" i="6"/>
  <c r="R390" i="6" s="1"/>
  <c r="U389" i="6" s="1"/>
  <c r="R395" i="6"/>
  <c r="S395" i="6" s="1"/>
  <c r="T395" i="6" s="1"/>
  <c r="R410" i="6"/>
  <c r="U409" i="6" s="1"/>
  <c r="R430" i="6"/>
  <c r="S430" i="6" s="1"/>
  <c r="T430" i="6" s="1"/>
  <c r="R442" i="6"/>
  <c r="S442" i="6" s="1"/>
  <c r="T442" i="6" s="1"/>
  <c r="S415" i="6"/>
  <c r="T415" i="6" s="1"/>
  <c r="U415" i="6"/>
  <c r="O435" i="6"/>
  <c r="O433" i="6"/>
  <c r="O434" i="6"/>
  <c r="O404" i="6"/>
  <c r="O407" i="6"/>
  <c r="O410" i="6"/>
  <c r="R297" i="6"/>
  <c r="S297" i="6" s="1"/>
  <c r="T297" i="6" s="1"/>
  <c r="O301" i="6"/>
  <c r="R333" i="6"/>
  <c r="S333" i="6" s="1"/>
  <c r="T333" i="6" s="1"/>
  <c r="R342" i="6"/>
  <c r="U341" i="6" s="1"/>
  <c r="R356" i="6"/>
  <c r="S356" i="6" s="1"/>
  <c r="T356" i="6" s="1"/>
  <c r="O376" i="6"/>
  <c r="R309" i="6"/>
  <c r="S309" i="6" s="1"/>
  <c r="T309" i="6" s="1"/>
  <c r="R321" i="6"/>
  <c r="U320" i="6" s="1"/>
  <c r="R345" i="6"/>
  <c r="R353" i="6"/>
  <c r="S353" i="6" s="1"/>
  <c r="T353" i="6" s="1"/>
  <c r="R360" i="6"/>
  <c r="R379" i="6"/>
  <c r="S379" i="6" s="1"/>
  <c r="T379" i="6" s="1"/>
  <c r="A323" i="6"/>
  <c r="A326" i="6" s="1"/>
  <c r="A328" i="6" s="1"/>
  <c r="A330" i="6" s="1"/>
  <c r="A333" i="6" s="1"/>
  <c r="A335" i="6" s="1"/>
  <c r="A337" i="6" s="1"/>
  <c r="R252" i="6"/>
  <c r="S252" i="6" s="1"/>
  <c r="T252" i="6" s="1"/>
  <c r="S269" i="6"/>
  <c r="T269" i="6" s="1"/>
  <c r="R303" i="6"/>
  <c r="S303" i="6" s="1"/>
  <c r="T303" i="6" s="1"/>
  <c r="O306" i="6"/>
  <c r="R312" i="6"/>
  <c r="U311" i="6" s="1"/>
  <c r="R341" i="6"/>
  <c r="R358" i="6"/>
  <c r="S358" i="6" s="1"/>
  <c r="T358" i="6" s="1"/>
  <c r="U364" i="6"/>
  <c r="U387" i="6"/>
  <c r="U285" i="6"/>
  <c r="U339" i="6"/>
  <c r="U379" i="6"/>
  <c r="R337" i="6"/>
  <c r="U353" i="6"/>
  <c r="U333" i="6"/>
  <c r="R285" i="6"/>
  <c r="S285" i="6" s="1"/>
  <c r="T285" i="6" s="1"/>
  <c r="R289" i="6"/>
  <c r="S289" i="6" s="1"/>
  <c r="T289" i="6" s="1"/>
  <c r="O307" i="6"/>
  <c r="R311" i="6"/>
  <c r="O342" i="6"/>
  <c r="O362" i="6"/>
  <c r="R373" i="6"/>
  <c r="S373" i="6" s="1"/>
  <c r="T373" i="6" s="1"/>
  <c r="R375" i="6"/>
  <c r="R291" i="6"/>
  <c r="S291" i="6" s="1"/>
  <c r="T291" i="6" s="1"/>
  <c r="O302" i="6"/>
  <c r="R318" i="6"/>
  <c r="U317" i="6" s="1"/>
  <c r="R330" i="6"/>
  <c r="R335" i="6"/>
  <c r="S335" i="6" s="1"/>
  <c r="T335" i="6" s="1"/>
  <c r="R349" i="6"/>
  <c r="S349" i="6" s="1"/>
  <c r="T349" i="6" s="1"/>
  <c r="R351" i="6"/>
  <c r="S351" i="6" s="1"/>
  <c r="T351" i="6" s="1"/>
  <c r="R361" i="6"/>
  <c r="R364" i="6"/>
  <c r="S364" i="6" s="1"/>
  <c r="T364" i="6" s="1"/>
  <c r="U366" i="6"/>
  <c r="R376" i="6"/>
  <c r="S381" i="6"/>
  <c r="T381" i="6" s="1"/>
  <c r="O388" i="6"/>
  <c r="R392" i="6"/>
  <c r="S392" i="6" s="1"/>
  <c r="R212" i="6"/>
  <c r="U211" i="6" s="1"/>
  <c r="R306" i="6"/>
  <c r="O344" i="6"/>
  <c r="O365" i="6"/>
  <c r="U368" i="6"/>
  <c r="O377" i="6"/>
  <c r="O380" i="6"/>
  <c r="T287" i="6"/>
  <c r="R281" i="6"/>
  <c r="S281" i="6" s="1"/>
  <c r="T281" i="6" s="1"/>
  <c r="R300" i="6"/>
  <c r="U299" i="6" s="1"/>
  <c r="S326" i="6"/>
  <c r="T326" i="6" s="1"/>
  <c r="U326" i="6"/>
  <c r="O318" i="6"/>
  <c r="O321" i="6"/>
  <c r="R323" i="6"/>
  <c r="Q332" i="6"/>
  <c r="R331" i="6" s="1"/>
  <c r="U330" i="6" s="1"/>
  <c r="S366" i="6"/>
  <c r="T366" i="6" s="1"/>
  <c r="S387" i="6"/>
  <c r="T387" i="6" s="1"/>
  <c r="R389" i="6"/>
  <c r="R317" i="6"/>
  <c r="R320" i="6"/>
  <c r="O369" i="6"/>
  <c r="O382" i="6"/>
  <c r="S337" i="6"/>
  <c r="T337" i="6" s="1"/>
  <c r="R346" i="6"/>
  <c r="U345" i="6" s="1"/>
  <c r="U381" i="6"/>
  <c r="S383" i="6"/>
  <c r="T383" i="6" s="1"/>
  <c r="U385" i="6"/>
  <c r="E392" i="6"/>
  <c r="O391" i="6"/>
  <c r="O390" i="6"/>
  <c r="U360" i="6"/>
  <c r="O363" i="6"/>
  <c r="O386" i="6"/>
  <c r="U383" i="6"/>
  <c r="U221" i="6"/>
  <c r="R247" i="6"/>
  <c r="R230" i="6"/>
  <c r="U229" i="6" s="1"/>
  <c r="U239" i="6"/>
  <c r="R261" i="6"/>
  <c r="U265" i="6"/>
  <c r="Q277" i="6"/>
  <c r="R276" i="6" s="1"/>
  <c r="U275" i="6" s="1"/>
  <c r="R145" i="6"/>
  <c r="U144" i="6" s="1"/>
  <c r="R169" i="6"/>
  <c r="S169" i="6" s="1"/>
  <c r="T169" i="6" s="1"/>
  <c r="A208" i="6"/>
  <c r="A211" i="6" s="1"/>
  <c r="A214" i="6" s="1"/>
  <c r="A216" i="6" s="1"/>
  <c r="A218" i="6" s="1"/>
  <c r="A221" i="6" s="1"/>
  <c r="R209" i="6"/>
  <c r="U208" i="6" s="1"/>
  <c r="R223" i="6"/>
  <c r="S223" i="6" s="1"/>
  <c r="T223" i="6" s="1"/>
  <c r="R239" i="6"/>
  <c r="S239" i="6" s="1"/>
  <c r="T239" i="6" s="1"/>
  <c r="R254" i="6"/>
  <c r="S254" i="6" s="1"/>
  <c r="T254" i="6" s="1"/>
  <c r="R257" i="6"/>
  <c r="S257" i="6" s="1"/>
  <c r="T257" i="6" s="1"/>
  <c r="R278" i="6"/>
  <c r="R203" i="6"/>
  <c r="S203" i="6" s="1"/>
  <c r="T203" i="6" s="1"/>
  <c r="R225" i="6"/>
  <c r="S225" i="6" s="1"/>
  <c r="T225" i="6" s="1"/>
  <c r="U227" i="6"/>
  <c r="R229" i="6"/>
  <c r="R259" i="6"/>
  <c r="S259" i="6" s="1"/>
  <c r="T259" i="6" s="1"/>
  <c r="R262" i="6"/>
  <c r="U261" i="6" s="1"/>
  <c r="R265" i="6"/>
  <c r="S265" i="6" s="1"/>
  <c r="T265" i="6" s="1"/>
  <c r="S267" i="6"/>
  <c r="T267" i="6" s="1"/>
  <c r="S271" i="6"/>
  <c r="T271" i="6" s="1"/>
  <c r="R194" i="6"/>
  <c r="S194" i="6" s="1"/>
  <c r="T194" i="6" s="1"/>
  <c r="R197" i="6"/>
  <c r="S197" i="6" s="1"/>
  <c r="T197" i="6" s="1"/>
  <c r="R206" i="6"/>
  <c r="U205" i="6" s="1"/>
  <c r="R216" i="6"/>
  <c r="S216" i="6" s="1"/>
  <c r="T216" i="6" s="1"/>
  <c r="O222" i="6"/>
  <c r="R244" i="6"/>
  <c r="S244" i="6" s="1"/>
  <c r="T244" i="6" s="1"/>
  <c r="U250" i="6"/>
  <c r="U254" i="6"/>
  <c r="Q220" i="6"/>
  <c r="R219" i="6" s="1"/>
  <c r="R227" i="6"/>
  <c r="S227" i="6" s="1"/>
  <c r="T227" i="6" s="1"/>
  <c r="U267" i="6"/>
  <c r="U271" i="6"/>
  <c r="R174" i="6"/>
  <c r="U173" i="6" s="1"/>
  <c r="R200" i="6"/>
  <c r="U199" i="6" s="1"/>
  <c r="R218" i="6"/>
  <c r="R221" i="6"/>
  <c r="S221" i="6" s="1"/>
  <c r="T221" i="6" s="1"/>
  <c r="R234" i="6"/>
  <c r="U233" i="6" s="1"/>
  <c r="O266" i="6"/>
  <c r="S278" i="6"/>
  <c r="R167" i="6"/>
  <c r="S167" i="6" s="1"/>
  <c r="T167" i="6" s="1"/>
  <c r="R199" i="6"/>
  <c r="R211" i="6"/>
  <c r="O230" i="6"/>
  <c r="R242" i="6"/>
  <c r="S242" i="6" s="1"/>
  <c r="T242" i="6" s="1"/>
  <c r="R250" i="6"/>
  <c r="S250" i="6" s="1"/>
  <c r="T250" i="6" s="1"/>
  <c r="U252" i="6"/>
  <c r="O263" i="6"/>
  <c r="R237" i="6"/>
  <c r="S237" i="6" s="1"/>
  <c r="T237" i="6" s="1"/>
  <c r="U214" i="6"/>
  <c r="R233" i="6"/>
  <c r="O207" i="6"/>
  <c r="O206" i="6"/>
  <c r="O210" i="6"/>
  <c r="O209" i="6"/>
  <c r="E278" i="6"/>
  <c r="O277" i="6"/>
  <c r="O276" i="6"/>
  <c r="R205" i="6"/>
  <c r="R208" i="6"/>
  <c r="O268" i="6"/>
  <c r="S273" i="6"/>
  <c r="T273" i="6" s="1"/>
  <c r="R275" i="6"/>
  <c r="O255" i="6"/>
  <c r="O231" i="6"/>
  <c r="U246" i="6"/>
  <c r="O249" i="6"/>
  <c r="O272" i="6"/>
  <c r="U273" i="6"/>
  <c r="O248" i="6"/>
  <c r="O251" i="6"/>
  <c r="O262" i="6"/>
  <c r="U269" i="6"/>
  <c r="R173" i="6"/>
  <c r="U190" i="6"/>
  <c r="R184" i="6"/>
  <c r="S184" i="6" s="1"/>
  <c r="T184" i="6" s="1"/>
  <c r="R151" i="6"/>
  <c r="U150" i="6" s="1"/>
  <c r="R186" i="6"/>
  <c r="R187" i="6"/>
  <c r="O191" i="6"/>
  <c r="A173" i="6"/>
  <c r="A177" i="6" s="1"/>
  <c r="A179" i="6" s="1"/>
  <c r="R138" i="6"/>
  <c r="U163" i="6"/>
  <c r="O189" i="6"/>
  <c r="R190" i="6"/>
  <c r="S190" i="6" s="1"/>
  <c r="T190" i="6" s="1"/>
  <c r="R163" i="6"/>
  <c r="S163" i="6" s="1"/>
  <c r="T163" i="6" s="1"/>
  <c r="U186" i="6"/>
  <c r="O188" i="6"/>
  <c r="R139" i="6"/>
  <c r="U138" i="6" s="1"/>
  <c r="R154" i="6"/>
  <c r="U153" i="6" s="1"/>
  <c r="Q162" i="6"/>
  <c r="R161" i="6" s="1"/>
  <c r="U160" i="6" s="1"/>
  <c r="R165" i="6"/>
  <c r="S165" i="6" s="1"/>
  <c r="T165" i="6" s="1"/>
  <c r="R177" i="6"/>
  <c r="S177" i="6" s="1"/>
  <c r="T177" i="6" s="1"/>
  <c r="R179" i="6"/>
  <c r="S179" i="6" s="1"/>
  <c r="T179" i="6" s="1"/>
  <c r="U194" i="6"/>
  <c r="R158" i="6"/>
  <c r="S158" i="6" s="1"/>
  <c r="T158" i="6" s="1"/>
  <c r="R192" i="6"/>
  <c r="S192" i="6" s="1"/>
  <c r="T192" i="6" s="1"/>
  <c r="R142" i="6"/>
  <c r="S142" i="6" s="1"/>
  <c r="T142" i="6" s="1"/>
  <c r="R148" i="6"/>
  <c r="U147" i="6" s="1"/>
  <c r="R153" i="6"/>
  <c r="R182" i="6"/>
  <c r="S182" i="6" s="1"/>
  <c r="T182" i="6" s="1"/>
  <c r="R171" i="6"/>
  <c r="S171" i="6" s="1"/>
  <c r="T171" i="6" s="1"/>
  <c r="R136" i="6"/>
  <c r="S136" i="6" s="1"/>
  <c r="T136" i="6" s="1"/>
  <c r="O164" i="6"/>
  <c r="U179" i="6"/>
  <c r="U192" i="6"/>
  <c r="S156" i="6"/>
  <c r="T156" i="6" s="1"/>
  <c r="U156" i="6"/>
  <c r="R144" i="6"/>
  <c r="R150" i="6"/>
  <c r="O195" i="6"/>
  <c r="O146" i="6"/>
  <c r="O145" i="6"/>
  <c r="R147" i="6"/>
  <c r="O149" i="6"/>
  <c r="O148" i="6"/>
  <c r="O152" i="6"/>
  <c r="O151" i="6"/>
  <c r="R160" i="6"/>
  <c r="P134" i="6"/>
  <c r="Q134" i="6" s="1"/>
  <c r="R134" i="6" s="1"/>
  <c r="I133" i="6"/>
  <c r="I134" i="6" s="1"/>
  <c r="F133" i="6"/>
  <c r="F134" i="6" s="1"/>
  <c r="O134" i="6"/>
  <c r="I132" i="6"/>
  <c r="F132" i="6"/>
  <c r="Q130" i="6"/>
  <c r="O130" i="6"/>
  <c r="Q129" i="6"/>
  <c r="O129" i="6"/>
  <c r="Q128" i="6"/>
  <c r="O128" i="6"/>
  <c r="I127" i="6"/>
  <c r="I128" i="6" s="1"/>
  <c r="F127" i="6"/>
  <c r="F128" i="6" s="1"/>
  <c r="Q126" i="6"/>
  <c r="Q125" i="6"/>
  <c r="Q124" i="6"/>
  <c r="I123" i="6"/>
  <c r="I124" i="6" s="1"/>
  <c r="F123" i="6"/>
  <c r="F124" i="6" s="1"/>
  <c r="O126" i="6"/>
  <c r="Q122" i="6"/>
  <c r="R122" i="6" s="1"/>
  <c r="I121" i="6"/>
  <c r="I122" i="6" s="1"/>
  <c r="F121" i="6"/>
  <c r="F122" i="6" s="1"/>
  <c r="O122" i="6"/>
  <c r="Q120" i="6"/>
  <c r="R120" i="6" s="1"/>
  <c r="U119" i="6" s="1"/>
  <c r="O120" i="6"/>
  <c r="I120" i="6"/>
  <c r="F120" i="6"/>
  <c r="Q118" i="6"/>
  <c r="R118" i="6" s="1"/>
  <c r="U117" i="6" s="1"/>
  <c r="O118" i="6"/>
  <c r="I118" i="6"/>
  <c r="F118" i="6"/>
  <c r="N116" i="6"/>
  <c r="Q116" i="6" s="1"/>
  <c r="R116" i="6" s="1"/>
  <c r="I115" i="6"/>
  <c r="I116" i="6" s="1"/>
  <c r="F115" i="6"/>
  <c r="F116" i="6" s="1"/>
  <c r="E115" i="6"/>
  <c r="P114" i="6"/>
  <c r="N114" i="6"/>
  <c r="O114" i="6" s="1"/>
  <c r="P113" i="6"/>
  <c r="Q113" i="6" s="1"/>
  <c r="O113" i="6"/>
  <c r="I112" i="6"/>
  <c r="I113" i="6" s="1"/>
  <c r="F112" i="6"/>
  <c r="F113" i="6" s="1"/>
  <c r="Q111" i="6"/>
  <c r="R111" i="6" s="1"/>
  <c r="U110" i="6" s="1"/>
  <c r="O111" i="6"/>
  <c r="F111" i="6"/>
  <c r="I110" i="6"/>
  <c r="I111" i="6" s="1"/>
  <c r="P109" i="6"/>
  <c r="Q109" i="6" s="1"/>
  <c r="R109" i="6" s="1"/>
  <c r="O109" i="6"/>
  <c r="Q107" i="6"/>
  <c r="O107" i="6"/>
  <c r="Q106" i="6"/>
  <c r="O106" i="6"/>
  <c r="I105" i="6"/>
  <c r="I106" i="6" s="1"/>
  <c r="F105" i="6"/>
  <c r="F106" i="6" s="1"/>
  <c r="Q104" i="6"/>
  <c r="P103" i="6"/>
  <c r="Q103" i="6" s="1"/>
  <c r="I102" i="6"/>
  <c r="I103" i="6" s="1"/>
  <c r="F102" i="6"/>
  <c r="F103" i="6" s="1"/>
  <c r="Q101" i="6"/>
  <c r="P100" i="6"/>
  <c r="Q100" i="6" s="1"/>
  <c r="I99" i="6"/>
  <c r="I100" i="6" s="1"/>
  <c r="F99" i="6"/>
  <c r="F100" i="6" s="1"/>
  <c r="I98" i="6"/>
  <c r="F98" i="6"/>
  <c r="Q96" i="6"/>
  <c r="O96" i="6"/>
  <c r="Q95" i="6"/>
  <c r="O95" i="6"/>
  <c r="Q94" i="6"/>
  <c r="O94" i="6"/>
  <c r="I94" i="6"/>
  <c r="F94" i="6"/>
  <c r="I92" i="6"/>
  <c r="F91" i="6"/>
  <c r="F92" i="6" s="1"/>
  <c r="A93" i="6"/>
  <c r="A97" i="6" s="1"/>
  <c r="S305" i="6" l="1"/>
  <c r="T305" i="6" s="1"/>
  <c r="S412" i="6"/>
  <c r="T412" i="6" s="1"/>
  <c r="S456" i="6"/>
  <c r="T456" i="6" s="1"/>
  <c r="S447" i="6"/>
  <c r="T447" i="6" s="1"/>
  <c r="A471" i="6"/>
  <c r="A473" i="6" s="1"/>
  <c r="A475" i="6" s="1"/>
  <c r="S403" i="6"/>
  <c r="T403" i="6" s="1"/>
  <c r="S477" i="6"/>
  <c r="T477" i="6" s="1"/>
  <c r="S459" i="6"/>
  <c r="T459" i="6" s="1"/>
  <c r="S485" i="6"/>
  <c r="T485" i="6" s="1"/>
  <c r="S466" i="6"/>
  <c r="T466" i="6" s="1"/>
  <c r="S360" i="6"/>
  <c r="T360" i="6" s="1"/>
  <c r="S481" i="6"/>
  <c r="T481" i="6" s="1"/>
  <c r="S246" i="6"/>
  <c r="T246" i="6" s="1"/>
  <c r="S436" i="6"/>
  <c r="T436" i="6" s="1"/>
  <c r="S406" i="6"/>
  <c r="T406" i="6" s="1"/>
  <c r="S419" i="6"/>
  <c r="T419" i="6" s="1"/>
  <c r="U305" i="6"/>
  <c r="S432" i="6"/>
  <c r="T432" i="6" s="1"/>
  <c r="S323" i="6"/>
  <c r="T323" i="6" s="1"/>
  <c r="S409" i="6"/>
  <c r="T409" i="6" s="1"/>
  <c r="S211" i="6"/>
  <c r="T211" i="6" s="1"/>
  <c r="S320" i="6"/>
  <c r="T320" i="6" s="1"/>
  <c r="S341" i="6"/>
  <c r="T341" i="6" s="1"/>
  <c r="S397" i="6"/>
  <c r="T397" i="6" s="1"/>
  <c r="S389" i="6"/>
  <c r="T389" i="6" s="1"/>
  <c r="A339" i="6"/>
  <c r="A341" i="6" s="1"/>
  <c r="A345" i="6" s="1"/>
  <c r="S311" i="6"/>
  <c r="T311" i="6" s="1"/>
  <c r="S375" i="6"/>
  <c r="T375" i="6" s="1"/>
  <c r="U375" i="6"/>
  <c r="S317" i="6"/>
  <c r="T317" i="6" s="1"/>
  <c r="S299" i="6"/>
  <c r="T299" i="6" s="1"/>
  <c r="T392" i="6"/>
  <c r="U392" i="6"/>
  <c r="O393" i="6"/>
  <c r="S345" i="6"/>
  <c r="T345" i="6" s="1"/>
  <c r="S330" i="6"/>
  <c r="T330" i="6" s="1"/>
  <c r="S208" i="6"/>
  <c r="T208" i="6" s="1"/>
  <c r="S261" i="6"/>
  <c r="T261" i="6" s="1"/>
  <c r="S147" i="6"/>
  <c r="T147" i="6" s="1"/>
  <c r="S144" i="6"/>
  <c r="T144" i="6" s="1"/>
  <c r="S205" i="6"/>
  <c r="T205" i="6" s="1"/>
  <c r="A223" i="6"/>
  <c r="A225" i="6" s="1"/>
  <c r="A227" i="6" s="1"/>
  <c r="A229" i="6" s="1"/>
  <c r="A233" i="6" s="1"/>
  <c r="S275" i="6"/>
  <c r="T275" i="6" s="1"/>
  <c r="S199" i="6"/>
  <c r="T199" i="6" s="1"/>
  <c r="S229" i="6"/>
  <c r="T229" i="6" s="1"/>
  <c r="U218" i="6"/>
  <c r="S218" i="6"/>
  <c r="T218" i="6" s="1"/>
  <c r="S173" i="6"/>
  <c r="T173" i="6" s="1"/>
  <c r="S186" i="6"/>
  <c r="T186" i="6" s="1"/>
  <c r="S233" i="6"/>
  <c r="T233" i="6" s="1"/>
  <c r="T278" i="6"/>
  <c r="O279" i="6"/>
  <c r="U278" i="6"/>
  <c r="S150" i="6"/>
  <c r="T150" i="6" s="1"/>
  <c r="S138" i="6"/>
  <c r="T138" i="6" s="1"/>
  <c r="S153" i="6"/>
  <c r="T153" i="6" s="1"/>
  <c r="S160" i="6"/>
  <c r="T160" i="6" s="1"/>
  <c r="R110" i="6"/>
  <c r="S110" i="6" s="1"/>
  <c r="T110" i="6" s="1"/>
  <c r="R117" i="6"/>
  <c r="S117" i="6" s="1"/>
  <c r="T117" i="6" s="1"/>
  <c r="R97" i="6"/>
  <c r="S97" i="6" s="1"/>
  <c r="T97" i="6" s="1"/>
  <c r="R93" i="6"/>
  <c r="A99" i="6"/>
  <c r="A102" i="6" s="1"/>
  <c r="A105" i="6" s="1"/>
  <c r="A108" i="6" s="1"/>
  <c r="A110" i="6" s="1"/>
  <c r="A112" i="6" s="1"/>
  <c r="A115" i="6" s="1"/>
  <c r="R94" i="6"/>
  <c r="U93" i="6" s="1"/>
  <c r="R103" i="6"/>
  <c r="U102" i="6" s="1"/>
  <c r="U115" i="6"/>
  <c r="U121" i="6"/>
  <c r="O124" i="6"/>
  <c r="R127" i="6"/>
  <c r="R133" i="6"/>
  <c r="S133" i="6" s="1"/>
  <c r="T133" i="6" s="1"/>
  <c r="U133" i="6"/>
  <c r="R91" i="6"/>
  <c r="S91" i="6" s="1"/>
  <c r="T91" i="6" s="1"/>
  <c r="R100" i="6"/>
  <c r="U99" i="6" s="1"/>
  <c r="R119" i="6"/>
  <c r="S119" i="6" s="1"/>
  <c r="T119" i="6" s="1"/>
  <c r="R102" i="6"/>
  <c r="R115" i="6"/>
  <c r="S115" i="6" s="1"/>
  <c r="T115" i="6" s="1"/>
  <c r="R99" i="6"/>
  <c r="R123" i="6"/>
  <c r="R124" i="6"/>
  <c r="U123" i="6" s="1"/>
  <c r="O116" i="6"/>
  <c r="Q114" i="6"/>
  <c r="R113" i="6" s="1"/>
  <c r="U112" i="6" s="1"/>
  <c r="R121" i="6"/>
  <c r="S121" i="6" s="1"/>
  <c r="T121" i="6" s="1"/>
  <c r="R128" i="6"/>
  <c r="U127" i="6" s="1"/>
  <c r="R131" i="6"/>
  <c r="S131" i="6" s="1"/>
  <c r="T131" i="6" s="1"/>
  <c r="S108" i="6"/>
  <c r="T108" i="6" s="1"/>
  <c r="U108" i="6"/>
  <c r="O101" i="6"/>
  <c r="O100" i="6"/>
  <c r="O104" i="6"/>
  <c r="O103" i="6"/>
  <c r="R105" i="6"/>
  <c r="R106" i="6"/>
  <c r="U105" i="6" s="1"/>
  <c r="R112" i="6"/>
  <c r="O125" i="6"/>
  <c r="A477" i="6" l="1"/>
  <c r="A481" i="6" s="1"/>
  <c r="A485" i="6" s="1"/>
  <c r="A489" i="6" s="1"/>
  <c r="A491" i="6" s="1"/>
  <c r="A349" i="6"/>
  <c r="A351" i="6" s="1"/>
  <c r="A353" i="6" s="1"/>
  <c r="A237" i="6"/>
  <c r="A239" i="6" s="1"/>
  <c r="S102" i="6"/>
  <c r="T102" i="6" s="1"/>
  <c r="S93" i="6"/>
  <c r="T93" i="6" s="1"/>
  <c r="A117" i="6"/>
  <c r="A119" i="6" s="1"/>
  <c r="A121" i="6" s="1"/>
  <c r="A123" i="6" s="1"/>
  <c r="A127" i="6" s="1"/>
  <c r="S99" i="6"/>
  <c r="T99" i="6" s="1"/>
  <c r="S105" i="6"/>
  <c r="T105" i="6" s="1"/>
  <c r="S123" i="6"/>
  <c r="T123" i="6" s="1"/>
  <c r="S112" i="6"/>
  <c r="T112" i="6" s="1"/>
  <c r="S127" i="6"/>
  <c r="T127" i="6" s="1"/>
  <c r="A131" i="6" l="1"/>
  <c r="A133" i="6" s="1"/>
  <c r="E64" i="6" l="1"/>
  <c r="E52" i="6" l="1"/>
  <c r="E30" i="6"/>
  <c r="E33" i="6" l="1"/>
  <c r="P87" i="6" l="1"/>
  <c r="P86" i="6"/>
  <c r="B2027" i="26" l="1"/>
  <c r="B2028" i="26" s="1"/>
  <c r="B2029" i="26" s="1"/>
  <c r="B2030" i="26" s="1"/>
  <c r="B2031" i="26" s="1"/>
  <c r="B2032" i="26" s="1"/>
  <c r="B2033" i="26" s="1"/>
  <c r="B2034" i="26" s="1"/>
  <c r="B2035" i="26" s="1"/>
  <c r="B2036" i="26" s="1"/>
  <c r="B1999" i="26"/>
  <c r="B2000" i="26" s="1"/>
  <c r="B2001" i="26" s="1"/>
  <c r="B2002" i="26" s="1"/>
  <c r="B2003" i="26" s="1"/>
  <c r="B2004" i="26" s="1"/>
  <c r="B2005" i="26" s="1"/>
  <c r="B2006" i="26" s="1"/>
  <c r="B1980" i="26"/>
  <c r="B1981" i="26" s="1"/>
  <c r="B1982" i="26" s="1"/>
  <c r="B1983" i="26" s="1"/>
  <c r="B1984" i="26" s="1"/>
  <c r="B1985" i="26" s="1"/>
  <c r="B1986" i="26" s="1"/>
  <c r="B1987" i="26" s="1"/>
  <c r="B1988" i="26" s="1"/>
  <c r="B1989" i="26" s="1"/>
  <c r="B1990" i="26" s="1"/>
  <c r="B1991" i="26" s="1"/>
  <c r="B1992" i="26" s="1"/>
  <c r="B1993" i="26" s="1"/>
  <c r="B1994" i="26" s="1"/>
  <c r="B1962" i="26"/>
  <c r="B1963" i="26" s="1"/>
  <c r="B1964" i="26" s="1"/>
  <c r="B1965" i="26" s="1"/>
  <c r="B1966" i="26" s="1"/>
  <c r="B1958" i="26"/>
  <c r="B1959" i="26" s="1"/>
  <c r="B1957" i="26"/>
  <c r="B1946" i="26"/>
  <c r="B1947" i="26" s="1"/>
  <c r="B1948" i="26" s="1"/>
  <c r="B1949" i="26" s="1"/>
  <c r="B1950" i="26" s="1"/>
  <c r="B1951" i="26" s="1"/>
  <c r="B1952" i="26" s="1"/>
  <c r="B1953" i="26" s="1"/>
  <c r="B1954" i="26" s="1"/>
  <c r="B1945" i="26"/>
  <c r="B1924" i="26"/>
  <c r="B1925" i="26" s="1"/>
  <c r="B1926" i="26" s="1"/>
  <c r="B1927" i="26" s="1"/>
  <c r="B1928" i="26" s="1"/>
  <c r="B1929" i="26" s="1"/>
  <c r="B1930" i="26" s="1"/>
  <c r="B1931" i="26" s="1"/>
  <c r="B1932" i="26" s="1"/>
  <c r="B1933" i="26" s="1"/>
  <c r="B1934" i="26" s="1"/>
  <c r="B1935" i="26" s="1"/>
  <c r="B1936" i="26" s="1"/>
  <c r="B1937" i="26" s="1"/>
  <c r="B1938" i="26" s="1"/>
  <c r="B1939" i="26" s="1"/>
  <c r="B1940" i="26" s="1"/>
  <c r="B1941" i="26" s="1"/>
  <c r="B1942" i="26" s="1"/>
  <c r="B1923" i="26"/>
  <c r="B1907" i="26"/>
  <c r="B1908" i="26" s="1"/>
  <c r="B1909" i="26" s="1"/>
  <c r="B1910" i="26" s="1"/>
  <c r="B1911" i="26" s="1"/>
  <c r="B1912" i="26" s="1"/>
  <c r="B1913" i="26" s="1"/>
  <c r="B1914" i="26" s="1"/>
  <c r="B1915" i="26" s="1"/>
  <c r="B1916" i="26" s="1"/>
  <c r="B1917" i="26" s="1"/>
  <c r="B1918" i="26" s="1"/>
  <c r="B1919" i="26" s="1"/>
  <c r="B1920" i="26" s="1"/>
  <c r="B1899" i="26"/>
  <c r="B1900" i="26" s="1"/>
  <c r="B1901" i="26" s="1"/>
  <c r="B1902" i="26" s="1"/>
  <c r="B1903" i="26" s="1"/>
  <c r="B1904" i="26" s="1"/>
  <c r="B1891" i="26"/>
  <c r="B1892" i="26" s="1"/>
  <c r="B1893" i="26" s="1"/>
  <c r="B1894" i="26" s="1"/>
  <c r="B1895" i="26" s="1"/>
  <c r="B1877" i="26"/>
  <c r="B1878" i="26" s="1"/>
  <c r="B1879" i="26" s="1"/>
  <c r="B1880" i="26" s="1"/>
  <c r="B1881" i="26" s="1"/>
  <c r="B1882" i="26" s="1"/>
  <c r="B1883" i="26" s="1"/>
  <c r="B1884" i="26" s="1"/>
  <c r="B1885" i="26" s="1"/>
  <c r="B1886" i="26" s="1"/>
  <c r="B1887" i="26" s="1"/>
  <c r="B1888" i="26" s="1"/>
  <c r="B1876" i="26"/>
  <c r="B1856" i="26"/>
  <c r="B1857" i="26" s="1"/>
  <c r="B1858" i="26" s="1"/>
  <c r="B1859" i="26" s="1"/>
  <c r="B1860" i="26" s="1"/>
  <c r="B1861" i="26" s="1"/>
  <c r="B1862" i="26" s="1"/>
  <c r="B1863" i="26" s="1"/>
  <c r="B1864" i="26" s="1"/>
  <c r="B1865" i="26" s="1"/>
  <c r="B1866" i="26" s="1"/>
  <c r="B1867" i="26" s="1"/>
  <c r="B1868" i="26" s="1"/>
  <c r="B1869" i="26" s="1"/>
  <c r="B1870" i="26" s="1"/>
  <c r="B1871" i="26" s="1"/>
  <c r="B1872" i="26" s="1"/>
  <c r="B1694" i="26"/>
  <c r="B1695" i="26" s="1"/>
  <c r="B1696" i="26" s="1"/>
  <c r="B1697" i="26" s="1"/>
  <c r="B1698" i="26" s="1"/>
  <c r="B1699" i="26" s="1"/>
  <c r="B1700" i="26" s="1"/>
  <c r="B1701" i="26" s="1"/>
  <c r="B1702" i="26" s="1"/>
  <c r="B1615" i="26"/>
  <c r="B1616" i="26" s="1"/>
  <c r="B1617" i="26" s="1"/>
  <c r="B1618" i="26" s="1"/>
  <c r="B1619" i="26" s="1"/>
  <c r="B1614" i="26"/>
  <c r="B1607" i="26"/>
  <c r="B1608" i="26" s="1"/>
  <c r="B1609" i="26" s="1"/>
  <c r="B1610" i="26" s="1"/>
  <c r="B1611" i="26" s="1"/>
  <c r="B1594" i="26"/>
  <c r="B1595" i="26" s="1"/>
  <c r="B1596" i="26" s="1"/>
  <c r="B1597" i="26" s="1"/>
  <c r="B1598" i="26" s="1"/>
  <c r="B1599" i="26" s="1"/>
  <c r="B1600" i="26" s="1"/>
  <c r="B1601" i="26" s="1"/>
  <c r="B1602" i="26" s="1"/>
  <c r="B1603" i="26" s="1"/>
  <c r="B1582" i="26"/>
  <c r="B1583" i="26" s="1"/>
  <c r="B1584" i="26" s="1"/>
  <c r="B1585" i="26" s="1"/>
  <c r="B1581" i="26"/>
  <c r="B1577" i="26"/>
  <c r="B1578" i="26" s="1"/>
  <c r="B1566" i="26"/>
  <c r="B1567" i="26" s="1"/>
  <c r="B1568" i="26" s="1"/>
  <c r="B1569" i="26" s="1"/>
  <c r="B1570" i="26" s="1"/>
  <c r="B1571" i="26" s="1"/>
  <c r="B1572" i="26" s="1"/>
  <c r="B1573" i="26" s="1"/>
  <c r="B1574" i="26" s="1"/>
  <c r="B1561" i="26"/>
  <c r="B1562" i="26" s="1"/>
  <c r="B1563" i="26" s="1"/>
  <c r="B1528" i="26"/>
  <c r="B1518" i="26"/>
  <c r="B1519" i="26" s="1"/>
  <c r="B1520" i="26" s="1"/>
  <c r="B1521" i="26" s="1"/>
  <c r="B1522" i="26" s="1"/>
  <c r="B1523" i="26" s="1"/>
  <c r="B1524" i="26" s="1"/>
  <c r="B1511" i="26"/>
  <c r="B1512" i="26" s="1"/>
  <c r="B1513" i="26" s="1"/>
  <c r="B1514" i="26" s="1"/>
  <c r="B1515" i="26" s="1"/>
  <c r="B1510" i="26"/>
  <c r="B1509" i="26"/>
  <c r="B1501" i="26"/>
  <c r="B1502" i="26" s="1"/>
  <c r="B1503" i="26" s="1"/>
  <c r="B1504" i="26" s="1"/>
  <c r="B1505" i="26" s="1"/>
  <c r="B1506" i="26" s="1"/>
  <c r="B1500" i="26"/>
  <c r="B1495" i="26"/>
  <c r="B1496" i="26" s="1"/>
  <c r="B1497" i="26" s="1"/>
  <c r="B1491" i="26"/>
  <c r="B1492" i="26" s="1"/>
  <c r="B1493" i="26" s="1"/>
  <c r="B1494" i="26" s="1"/>
  <c r="B1483" i="26"/>
  <c r="B1484" i="26" s="1"/>
  <c r="B1485" i="26" s="1"/>
  <c r="B1486" i="26" s="1"/>
  <c r="B1477" i="26"/>
  <c r="B1478" i="26" s="1"/>
  <c r="B1479" i="26" s="1"/>
  <c r="B1480" i="26" s="1"/>
  <c r="B1476" i="26"/>
  <c r="B1451" i="26"/>
  <c r="B1452" i="26" s="1"/>
  <c r="B1453" i="26" s="1"/>
  <c r="B1454" i="26" s="1"/>
  <c r="B1455" i="26" s="1"/>
  <c r="B1456" i="26" s="1"/>
  <c r="B1457" i="26" s="1"/>
  <c r="B1458" i="26" s="1"/>
  <c r="B1459" i="26" s="1"/>
  <c r="B1460" i="26" s="1"/>
  <c r="B1461" i="26" s="1"/>
  <c r="B1462" i="26" s="1"/>
  <c r="B1463" i="26" s="1"/>
  <c r="B1464" i="26" s="1"/>
  <c r="B1465" i="26" s="1"/>
  <c r="B1466" i="26" s="1"/>
  <c r="B1467" i="26" s="1"/>
  <c r="B1468" i="26" s="1"/>
  <c r="B1469" i="26" s="1"/>
  <c r="B1470" i="26" s="1"/>
  <c r="B1471" i="26" s="1"/>
  <c r="B1472" i="26" s="1"/>
  <c r="B1473" i="26" s="1"/>
  <c r="B1447" i="26"/>
  <c r="B1442" i="26"/>
  <c r="B1443" i="26" s="1"/>
  <c r="B1444" i="26" s="1"/>
  <c r="B1435" i="26"/>
  <c r="B1436" i="26" s="1"/>
  <c r="B1437" i="26" s="1"/>
  <c r="B1438" i="26" s="1"/>
  <c r="B1439" i="26" s="1"/>
  <c r="B1440" i="26" s="1"/>
  <c r="B1441" i="26" s="1"/>
  <c r="B1423" i="26"/>
  <c r="B1424" i="26" s="1"/>
  <c r="B1425" i="26" s="1"/>
  <c r="B1426" i="26" s="1"/>
  <c r="B1427" i="26" s="1"/>
  <c r="B1428" i="26" s="1"/>
  <c r="B1416" i="26"/>
  <c r="B1417" i="26" s="1"/>
  <c r="B1418" i="26" s="1"/>
  <c r="B1419" i="26" s="1"/>
  <c r="B1420" i="26" s="1"/>
  <c r="B1400" i="26"/>
  <c r="B1401" i="26" s="1"/>
  <c r="B1402" i="26" s="1"/>
  <c r="B1403" i="26" s="1"/>
  <c r="B1404" i="26" s="1"/>
  <c r="B1405" i="26" s="1"/>
  <c r="B1406" i="26" s="1"/>
  <c r="B1407" i="26" s="1"/>
  <c r="B1408" i="26" s="1"/>
  <c r="B1409" i="26" s="1"/>
  <c r="B1410" i="26" s="1"/>
  <c r="B1411" i="26" s="1"/>
  <c r="B1412" i="26" s="1"/>
  <c r="B1413" i="26" s="1"/>
  <c r="B1392" i="26"/>
  <c r="B1393" i="26" s="1"/>
  <c r="B1394" i="26" s="1"/>
  <c r="B1395" i="26" s="1"/>
  <c r="B1396" i="26" s="1"/>
  <c r="B1397" i="26" s="1"/>
  <c r="B1388" i="26"/>
  <c r="B1389" i="26" s="1"/>
  <c r="B1384" i="26"/>
  <c r="B1385" i="26" s="1"/>
  <c r="B1386" i="26" s="1"/>
  <c r="B1387" i="26" s="1"/>
  <c r="B1380" i="26"/>
  <c r="B1381" i="26" s="1"/>
  <c r="B1354" i="26"/>
  <c r="B1355" i="26" s="1"/>
  <c r="B1356" i="26" s="1"/>
  <c r="B1357" i="26" s="1"/>
  <c r="B1358" i="26" s="1"/>
  <c r="B1359" i="26" s="1"/>
  <c r="B1360" i="26" s="1"/>
  <c r="B1361" i="26" s="1"/>
  <c r="B1362" i="26" s="1"/>
  <c r="B1363" i="26" s="1"/>
  <c r="B1364" i="26" s="1"/>
  <c r="B1365" i="26" s="1"/>
  <c r="B1366" i="26" s="1"/>
  <c r="B1367" i="26" s="1"/>
  <c r="B1368" i="26" s="1"/>
  <c r="B1369" i="26" s="1"/>
  <c r="B1370" i="26" s="1"/>
  <c r="B1371" i="26" s="1"/>
  <c r="B1372" i="26" s="1"/>
  <c r="B1373" i="26" s="1"/>
  <c r="B1374" i="26" s="1"/>
  <c r="B1375" i="26" s="1"/>
  <c r="B1376" i="26" s="1"/>
  <c r="B1377" i="26" s="1"/>
  <c r="B1343" i="26"/>
  <c r="B1344" i="26" s="1"/>
  <c r="B1345" i="26" s="1"/>
  <c r="B1346" i="26" s="1"/>
  <c r="B1347" i="26" s="1"/>
  <c r="B1348" i="26" s="1"/>
  <c r="B1349" i="26" s="1"/>
  <c r="B1350" i="26" s="1"/>
  <c r="B1351" i="26" s="1"/>
  <c r="B1234" i="26"/>
  <c r="B1235" i="26" s="1"/>
  <c r="B1236" i="26" s="1"/>
  <c r="B1237" i="26" s="1"/>
  <c r="B1238" i="26" s="1"/>
  <c r="B1239" i="26" s="1"/>
  <c r="B1240" i="26" s="1"/>
  <c r="B1241" i="26" s="1"/>
  <c r="B1242" i="26" s="1"/>
  <c r="B1243" i="26" s="1"/>
  <c r="B1244" i="26" s="1"/>
  <c r="B1245" i="26" s="1"/>
  <c r="B1246" i="26" s="1"/>
  <c r="B1247" i="26" s="1"/>
  <c r="B1248" i="26" s="1"/>
  <c r="B1249" i="26" s="1"/>
  <c r="B1250" i="26" s="1"/>
  <c r="B1251" i="26" s="1"/>
  <c r="B1252" i="26" s="1"/>
  <c r="B1253" i="26" s="1"/>
  <c r="B1254" i="26" s="1"/>
  <c r="B1255" i="26" s="1"/>
  <c r="B1256" i="26" s="1"/>
  <c r="B1257" i="26" s="1"/>
  <c r="B1258" i="26" s="1"/>
  <c r="B1259" i="26" s="1"/>
  <c r="B1260" i="26" s="1"/>
  <c r="B1261" i="26" s="1"/>
  <c r="B1262" i="26" s="1"/>
  <c r="B1263" i="26" s="1"/>
  <c r="B1264" i="26" s="1"/>
  <c r="B1265" i="26" s="1"/>
  <c r="B1266" i="26" s="1"/>
  <c r="B1267" i="26" s="1"/>
  <c r="B1268" i="26" s="1"/>
  <c r="B1269" i="26" s="1"/>
  <c r="B1270" i="26" s="1"/>
  <c r="B1271" i="26" s="1"/>
  <c r="B1272" i="26" s="1"/>
  <c r="B1273" i="26" s="1"/>
  <c r="B1274" i="26" s="1"/>
  <c r="B1275" i="26" s="1"/>
  <c r="B1276" i="26" s="1"/>
  <c r="B1277" i="26" s="1"/>
  <c r="B1278" i="26" s="1"/>
  <c r="B1279" i="26" s="1"/>
  <c r="B1280" i="26" s="1"/>
  <c r="B1281" i="26" s="1"/>
  <c r="B1282" i="26" s="1"/>
  <c r="B1283" i="26" s="1"/>
  <c r="B1284" i="26" s="1"/>
  <c r="B1285" i="26" s="1"/>
  <c r="B1286" i="26" s="1"/>
  <c r="B1287" i="26" s="1"/>
  <c r="B1288" i="26" s="1"/>
  <c r="B1289" i="26" s="1"/>
  <c r="B1290" i="26" s="1"/>
  <c r="B1291" i="26" s="1"/>
  <c r="B1292" i="26" s="1"/>
  <c r="B1293" i="26" s="1"/>
  <c r="B1294" i="26" s="1"/>
  <c r="B1295" i="26" s="1"/>
  <c r="B1296" i="26" s="1"/>
  <c r="B1297" i="26" s="1"/>
  <c r="B1298" i="26" s="1"/>
  <c r="B1299" i="26" s="1"/>
  <c r="B1300" i="26" s="1"/>
  <c r="B1301" i="26" s="1"/>
  <c r="B1302" i="26" s="1"/>
  <c r="B1303" i="26" s="1"/>
  <c r="B1304" i="26" s="1"/>
  <c r="B1305" i="26" s="1"/>
  <c r="B1306" i="26" s="1"/>
  <c r="B1307" i="26" s="1"/>
  <c r="B1308" i="26" s="1"/>
  <c r="B1309" i="26" s="1"/>
  <c r="B1310" i="26" s="1"/>
  <c r="B1311" i="26" s="1"/>
  <c r="B1312" i="26" s="1"/>
  <c r="B1313" i="26" s="1"/>
  <c r="B1314" i="26" s="1"/>
  <c r="B1315" i="26" s="1"/>
  <c r="B1316" i="26" s="1"/>
  <c r="B1317" i="26" s="1"/>
  <c r="B1318" i="26" s="1"/>
  <c r="B1319" i="26" s="1"/>
  <c r="B1320" i="26" s="1"/>
  <c r="B1321" i="26" s="1"/>
  <c r="B1322" i="26" s="1"/>
  <c r="B1323" i="26" s="1"/>
  <c r="B1324" i="26" s="1"/>
  <c r="B1325" i="26" s="1"/>
  <c r="B1326" i="26" s="1"/>
  <c r="B1327" i="26" s="1"/>
  <c r="B1328" i="26" s="1"/>
  <c r="B1329" i="26" s="1"/>
  <c r="B1330" i="26" s="1"/>
  <c r="B1331" i="26" s="1"/>
  <c r="B1332" i="26" s="1"/>
  <c r="B1333" i="26" s="1"/>
  <c r="B1334" i="26" s="1"/>
  <c r="B1335" i="26" s="1"/>
  <c r="B1336" i="26" s="1"/>
  <c r="B1337" i="26" s="1"/>
  <c r="B1338" i="26" s="1"/>
  <c r="B1339" i="26" s="1"/>
  <c r="B1226" i="26"/>
  <c r="B1227" i="26" s="1"/>
  <c r="B1228" i="26" s="1"/>
  <c r="B1229" i="26" s="1"/>
  <c r="B1230" i="26" s="1"/>
  <c r="B1231" i="26" s="1"/>
  <c r="B1225" i="26"/>
  <c r="B1216" i="26"/>
  <c r="B1217" i="26" s="1"/>
  <c r="B1218" i="26" s="1"/>
  <c r="B1219" i="26" s="1"/>
  <c r="B1220" i="26" s="1"/>
  <c r="B1221" i="26" s="1"/>
  <c r="B1222" i="26" s="1"/>
  <c r="B1215" i="26"/>
  <c r="B1204" i="26"/>
  <c r="B1205" i="26" s="1"/>
  <c r="B1206" i="26" s="1"/>
  <c r="B1207" i="26" s="1"/>
  <c r="B1208" i="26" s="1"/>
  <c r="B1209" i="26" s="1"/>
  <c r="B1210" i="26" s="1"/>
  <c r="B1211" i="26" s="1"/>
  <c r="B1212" i="26" s="1"/>
  <c r="B1203" i="26"/>
  <c r="B1200" i="26"/>
  <c r="B1199" i="26"/>
  <c r="B1182" i="26"/>
  <c r="B1183" i="26" s="1"/>
  <c r="B1184" i="26" s="1"/>
  <c r="B1185" i="26" s="1"/>
  <c r="B1186" i="26" s="1"/>
  <c r="B1187" i="26" s="1"/>
  <c r="B1188" i="26" s="1"/>
  <c r="B1189" i="26" s="1"/>
  <c r="B1190" i="26" s="1"/>
  <c r="B1191" i="26" s="1"/>
  <c r="B1192" i="26" s="1"/>
  <c r="B1193" i="26" s="1"/>
  <c r="B1194" i="26" s="1"/>
  <c r="B1195" i="26" s="1"/>
  <c r="B1196" i="26" s="1"/>
  <c r="B1082" i="26"/>
  <c r="B1083" i="26" s="1"/>
  <c r="B1084" i="26" s="1"/>
  <c r="B1085" i="26" s="1"/>
  <c r="B1086" i="26" s="1"/>
  <c r="B1087" i="26" s="1"/>
  <c r="B1088" i="26" s="1"/>
  <c r="B1089" i="26" s="1"/>
  <c r="B1090" i="26" s="1"/>
  <c r="B1091" i="26" s="1"/>
  <c r="B1092" i="26" s="1"/>
  <c r="B1093" i="26" s="1"/>
  <c r="B1094" i="26" s="1"/>
  <c r="B1095" i="26" s="1"/>
  <c r="B1096" i="26" s="1"/>
  <c r="B1097" i="26" s="1"/>
  <c r="B1098" i="26" s="1"/>
  <c r="B1099" i="26" s="1"/>
  <c r="B1100" i="26" s="1"/>
  <c r="B1101" i="26" s="1"/>
  <c r="B1102" i="26" s="1"/>
  <c r="B1103" i="26" s="1"/>
  <c r="B1104" i="26" s="1"/>
  <c r="B1105" i="26" s="1"/>
  <c r="B1106" i="26" s="1"/>
  <c r="B1107" i="26" s="1"/>
  <c r="B1108" i="26" s="1"/>
  <c r="B1109" i="26" s="1"/>
  <c r="B1110" i="26" s="1"/>
  <c r="B1111" i="26" s="1"/>
  <c r="B1112" i="26" s="1"/>
  <c r="B1113" i="26" s="1"/>
  <c r="B1114" i="26" s="1"/>
  <c r="B1115" i="26" s="1"/>
  <c r="B1116" i="26" s="1"/>
  <c r="B1117" i="26" s="1"/>
  <c r="B1118" i="26" s="1"/>
  <c r="B1119" i="26" s="1"/>
  <c r="B1120" i="26" s="1"/>
  <c r="B1121" i="26" s="1"/>
  <c r="B1122" i="26" s="1"/>
  <c r="B1123" i="26" s="1"/>
  <c r="B1124" i="26" s="1"/>
  <c r="B1125" i="26" s="1"/>
  <c r="B1126" i="26" s="1"/>
  <c r="B1127" i="26" s="1"/>
  <c r="B1128" i="26" s="1"/>
  <c r="B1129" i="26" s="1"/>
  <c r="B1130" i="26" s="1"/>
  <c r="B1131" i="26" s="1"/>
  <c r="B1132" i="26" s="1"/>
  <c r="B1133" i="26" s="1"/>
  <c r="B1134" i="26" s="1"/>
  <c r="B1135" i="26" s="1"/>
  <c r="B1136" i="26" s="1"/>
  <c r="B1137" i="26" s="1"/>
  <c r="B1138" i="26" s="1"/>
  <c r="B1139" i="26" s="1"/>
  <c r="B1140" i="26" s="1"/>
  <c r="B1141" i="26" s="1"/>
  <c r="B1142" i="26" s="1"/>
  <c r="B1143" i="26" s="1"/>
  <c r="B1144" i="26" s="1"/>
  <c r="B1145" i="26" s="1"/>
  <c r="B1146" i="26" s="1"/>
  <c r="B1147" i="26" s="1"/>
  <c r="B1148" i="26" s="1"/>
  <c r="B1149" i="26" s="1"/>
  <c r="B1150" i="26" s="1"/>
  <c r="B1151" i="26" s="1"/>
  <c r="B1152" i="26" s="1"/>
  <c r="B1153" i="26" s="1"/>
  <c r="B1154" i="26" s="1"/>
  <c r="B1155" i="26" s="1"/>
  <c r="B1156" i="26" s="1"/>
  <c r="B1157" i="26" s="1"/>
  <c r="B1158" i="26" s="1"/>
  <c r="B1159" i="26" s="1"/>
  <c r="B1160" i="26" s="1"/>
  <c r="B1161" i="26" s="1"/>
  <c r="B1162" i="26" s="1"/>
  <c r="B1163" i="26" s="1"/>
  <c r="B1164" i="26" s="1"/>
  <c r="B1165" i="26" s="1"/>
  <c r="B1166" i="26" s="1"/>
  <c r="B1167" i="26" s="1"/>
  <c r="B1168" i="26" s="1"/>
  <c r="B1169" i="26" s="1"/>
  <c r="B1170" i="26" s="1"/>
  <c r="B1171" i="26" s="1"/>
  <c r="B1172" i="26" s="1"/>
  <c r="B1173" i="26" s="1"/>
  <c r="B1174" i="26" s="1"/>
  <c r="B1175" i="26" s="1"/>
  <c r="B1176" i="26" s="1"/>
  <c r="B1177" i="26" s="1"/>
  <c r="B1178" i="26" s="1"/>
  <c r="B1179" i="26" s="1"/>
  <c r="B1081" i="26"/>
  <c r="B974" i="26"/>
  <c r="B975" i="26" s="1"/>
  <c r="B976" i="26" s="1"/>
  <c r="B977" i="26" s="1"/>
  <c r="B978" i="26" s="1"/>
  <c r="B979" i="26" s="1"/>
  <c r="B980" i="26" s="1"/>
  <c r="B981" i="26" s="1"/>
  <c r="B982" i="26" s="1"/>
  <c r="B983" i="26" s="1"/>
  <c r="B984" i="26" s="1"/>
  <c r="B985" i="26" s="1"/>
  <c r="B986" i="26" s="1"/>
  <c r="B987" i="26" s="1"/>
  <c r="B988" i="26" s="1"/>
  <c r="B989" i="26" s="1"/>
  <c r="B990" i="26" s="1"/>
  <c r="B991" i="26" s="1"/>
  <c r="B992" i="26" s="1"/>
  <c r="B993" i="26" s="1"/>
  <c r="B994" i="26" s="1"/>
  <c r="B995" i="26" s="1"/>
  <c r="B996" i="26" s="1"/>
  <c r="B997" i="26" s="1"/>
  <c r="B998" i="26" s="1"/>
  <c r="B999" i="26" s="1"/>
  <c r="B1000" i="26" s="1"/>
  <c r="B1001" i="26" s="1"/>
  <c r="B1002" i="26" s="1"/>
  <c r="B1003" i="26" s="1"/>
  <c r="B1004" i="26" s="1"/>
  <c r="B1005" i="26" s="1"/>
  <c r="B1006" i="26" s="1"/>
  <c r="B1007" i="26" s="1"/>
  <c r="B1008" i="26" s="1"/>
  <c r="B1009" i="26" s="1"/>
  <c r="B1010" i="26" s="1"/>
  <c r="B1011" i="26" s="1"/>
  <c r="B1012" i="26" s="1"/>
  <c r="B1013" i="26" s="1"/>
  <c r="B1014" i="26" s="1"/>
  <c r="B1015" i="26" s="1"/>
  <c r="B1016" i="26" s="1"/>
  <c r="B1017" i="26" s="1"/>
  <c r="B1018" i="26" s="1"/>
  <c r="B1019" i="26" s="1"/>
  <c r="B1020" i="26" s="1"/>
  <c r="B1021" i="26" s="1"/>
  <c r="B1022" i="26" s="1"/>
  <c r="B1023" i="26" s="1"/>
  <c r="B1024" i="26" s="1"/>
  <c r="B1025" i="26" s="1"/>
  <c r="B1026" i="26" s="1"/>
  <c r="B1027" i="26" s="1"/>
  <c r="B1028" i="26" s="1"/>
  <c r="B1029" i="26" s="1"/>
  <c r="B1030" i="26" s="1"/>
  <c r="B1031" i="26" s="1"/>
  <c r="B1032" i="26" s="1"/>
  <c r="B1033" i="26" s="1"/>
  <c r="B1034" i="26" s="1"/>
  <c r="B1035" i="26" s="1"/>
  <c r="B1036" i="26" s="1"/>
  <c r="B1037" i="26" s="1"/>
  <c r="B1038" i="26" s="1"/>
  <c r="B1039" i="26" s="1"/>
  <c r="B1040" i="26" s="1"/>
  <c r="B1041" i="26" s="1"/>
  <c r="B1042" i="26" s="1"/>
  <c r="B1043" i="26" s="1"/>
  <c r="B1044" i="26" s="1"/>
  <c r="B1045" i="26" s="1"/>
  <c r="B1046" i="26" s="1"/>
  <c r="B1047" i="26" s="1"/>
  <c r="B1048" i="26" s="1"/>
  <c r="B1049" i="26" s="1"/>
  <c r="B1050" i="26" s="1"/>
  <c r="B1051" i="26" s="1"/>
  <c r="B1052" i="26" s="1"/>
  <c r="B1053" i="26" s="1"/>
  <c r="B1054" i="26" s="1"/>
  <c r="B1055" i="26" s="1"/>
  <c r="B1056" i="26" s="1"/>
  <c r="B1057" i="26" s="1"/>
  <c r="B1058" i="26" s="1"/>
  <c r="B1059" i="26" s="1"/>
  <c r="B1060" i="26" s="1"/>
  <c r="B1061" i="26" s="1"/>
  <c r="B1062" i="26" s="1"/>
  <c r="B1063" i="26" s="1"/>
  <c r="B1064" i="26" s="1"/>
  <c r="B1065" i="26" s="1"/>
  <c r="B1066" i="26" s="1"/>
  <c r="B1067" i="26" s="1"/>
  <c r="B1068" i="26" s="1"/>
  <c r="B1069" i="26" s="1"/>
  <c r="B1070" i="26" s="1"/>
  <c r="B1071" i="26" s="1"/>
  <c r="B1072" i="26" s="1"/>
  <c r="B1073" i="26" s="1"/>
  <c r="B1074" i="26" s="1"/>
  <c r="B1075" i="26" s="1"/>
  <c r="B1076" i="26" s="1"/>
  <c r="B1077" i="26" s="1"/>
  <c r="B1078" i="26" s="1"/>
  <c r="B925" i="26"/>
  <c r="B926" i="26" s="1"/>
  <c r="B927" i="26" s="1"/>
  <c r="B928" i="26" s="1"/>
  <c r="B929" i="26" s="1"/>
  <c r="B930" i="26" s="1"/>
  <c r="B931" i="26" s="1"/>
  <c r="B932" i="26" s="1"/>
  <c r="B933" i="26" s="1"/>
  <c r="B934" i="26" s="1"/>
  <c r="B935" i="26" s="1"/>
  <c r="B936" i="26" s="1"/>
  <c r="B937" i="26" s="1"/>
  <c r="B938" i="26" s="1"/>
  <c r="B939" i="26" s="1"/>
  <c r="B940" i="26" s="1"/>
  <c r="B941" i="26" s="1"/>
  <c r="B942" i="26" s="1"/>
  <c r="B943" i="26" s="1"/>
  <c r="B944" i="26" s="1"/>
  <c r="B945" i="26" s="1"/>
  <c r="B946" i="26" s="1"/>
  <c r="B947" i="26" s="1"/>
  <c r="B948" i="26" s="1"/>
  <c r="B949" i="26" s="1"/>
  <c r="B950" i="26" s="1"/>
  <c r="B951" i="26" s="1"/>
  <c r="B952" i="26" s="1"/>
  <c r="B953" i="26" s="1"/>
  <c r="B954" i="26" s="1"/>
  <c r="B955" i="26" s="1"/>
  <c r="B956" i="26" s="1"/>
  <c r="B957" i="26" s="1"/>
  <c r="B958" i="26" s="1"/>
  <c r="B959" i="26" s="1"/>
  <c r="B960" i="26" s="1"/>
  <c r="B961" i="26" s="1"/>
  <c r="B962" i="26" s="1"/>
  <c r="B963" i="26" s="1"/>
  <c r="B964" i="26" s="1"/>
  <c r="B965" i="26" s="1"/>
  <c r="B966" i="26" s="1"/>
  <c r="B967" i="26" s="1"/>
  <c r="B968" i="26" s="1"/>
  <c r="B969" i="26" s="1"/>
  <c r="B970" i="26" s="1"/>
  <c r="B971" i="26" s="1"/>
  <c r="B886" i="26"/>
  <c r="B887" i="26" s="1"/>
  <c r="B888" i="26" s="1"/>
  <c r="B889" i="26" s="1"/>
  <c r="B890" i="26" s="1"/>
  <c r="B891" i="26" s="1"/>
  <c r="B892" i="26" s="1"/>
  <c r="B893" i="26" s="1"/>
  <c r="B894" i="26" s="1"/>
  <c r="B895" i="26" s="1"/>
  <c r="B896" i="26" s="1"/>
  <c r="B897" i="26" s="1"/>
  <c r="B898" i="26" s="1"/>
  <c r="B899" i="26" s="1"/>
  <c r="B900" i="26" s="1"/>
  <c r="B901" i="26" s="1"/>
  <c r="B902" i="26" s="1"/>
  <c r="B903" i="26" s="1"/>
  <c r="B904" i="26" s="1"/>
  <c r="B905" i="26" s="1"/>
  <c r="B906" i="26" s="1"/>
  <c r="B907" i="26" s="1"/>
  <c r="B908" i="26" s="1"/>
  <c r="B909" i="26" s="1"/>
  <c r="B910" i="26" s="1"/>
  <c r="B911" i="26" s="1"/>
  <c r="B912" i="26" s="1"/>
  <c r="B913" i="26" s="1"/>
  <c r="B914" i="26" s="1"/>
  <c r="B915" i="26" s="1"/>
  <c r="B916" i="26" s="1"/>
  <c r="B917" i="26" s="1"/>
  <c r="B918" i="26" s="1"/>
  <c r="B919" i="26" s="1"/>
  <c r="B920" i="26" s="1"/>
  <c r="B921" i="26" s="1"/>
  <c r="B922" i="26" s="1"/>
  <c r="B877" i="26"/>
  <c r="B878" i="26" s="1"/>
  <c r="B879" i="26" s="1"/>
  <c r="B880" i="26" s="1"/>
  <c r="B881" i="26" s="1"/>
  <c r="B882" i="26" s="1"/>
  <c r="B883" i="26" s="1"/>
  <c r="B860" i="26"/>
  <c r="B861" i="26" s="1"/>
  <c r="B862" i="26" s="1"/>
  <c r="B863" i="26" s="1"/>
  <c r="B864" i="26" s="1"/>
  <c r="B865" i="26" s="1"/>
  <c r="B866" i="26" s="1"/>
  <c r="B867" i="26" s="1"/>
  <c r="B868" i="26" s="1"/>
  <c r="B869" i="26" s="1"/>
  <c r="B870" i="26" s="1"/>
  <c r="B871" i="26" s="1"/>
  <c r="B872" i="26" s="1"/>
  <c r="B873" i="26" s="1"/>
  <c r="B857" i="26"/>
  <c r="B858" i="26" s="1"/>
  <c r="B859" i="26" s="1"/>
  <c r="B846" i="26"/>
  <c r="B847" i="26" s="1"/>
  <c r="B848" i="26" s="1"/>
  <c r="B849" i="26" s="1"/>
  <c r="B850" i="26" s="1"/>
  <c r="B851" i="26" s="1"/>
  <c r="B852" i="26" s="1"/>
  <c r="B853" i="26" s="1"/>
  <c r="B854" i="26" s="1"/>
  <c r="B692" i="26"/>
  <c r="B693" i="26" s="1"/>
  <c r="B694" i="26" s="1"/>
  <c r="B695" i="26" s="1"/>
  <c r="B696" i="26" s="1"/>
  <c r="B697" i="26" s="1"/>
  <c r="B698" i="26" s="1"/>
  <c r="B699" i="26" s="1"/>
  <c r="B700" i="26" s="1"/>
  <c r="B701" i="26" s="1"/>
  <c r="B702" i="26" s="1"/>
  <c r="B703" i="26" s="1"/>
  <c r="B704" i="26" s="1"/>
  <c r="B705" i="26" s="1"/>
  <c r="B706" i="26" s="1"/>
  <c r="B707" i="26" s="1"/>
  <c r="B708" i="26" s="1"/>
  <c r="B709" i="26" s="1"/>
  <c r="B710" i="26" s="1"/>
  <c r="B711" i="26" s="1"/>
  <c r="B712" i="26" s="1"/>
  <c r="B713" i="26" s="1"/>
  <c r="B714" i="26" s="1"/>
  <c r="B715" i="26" s="1"/>
  <c r="B716" i="26" s="1"/>
  <c r="B717" i="26" s="1"/>
  <c r="B718" i="26" s="1"/>
  <c r="B719" i="26" s="1"/>
  <c r="B720" i="26" s="1"/>
  <c r="B721" i="26" s="1"/>
  <c r="B722" i="26" s="1"/>
  <c r="B723" i="26" s="1"/>
  <c r="B724" i="26" s="1"/>
  <c r="B725" i="26" s="1"/>
  <c r="B726" i="26" s="1"/>
  <c r="B727" i="26" s="1"/>
  <c r="B728" i="26" s="1"/>
  <c r="B729" i="26" s="1"/>
  <c r="B730" i="26" s="1"/>
  <c r="B731" i="26" s="1"/>
  <c r="B732" i="26" s="1"/>
  <c r="B733" i="26" s="1"/>
  <c r="B734" i="26" s="1"/>
  <c r="B735" i="26" s="1"/>
  <c r="B736" i="26" s="1"/>
  <c r="B737" i="26" s="1"/>
  <c r="B738" i="26" s="1"/>
  <c r="B739" i="26" s="1"/>
  <c r="B740" i="26" s="1"/>
  <c r="B741" i="26" s="1"/>
  <c r="B742" i="26" s="1"/>
  <c r="B743" i="26" s="1"/>
  <c r="B744" i="26" s="1"/>
  <c r="B745" i="26" s="1"/>
  <c r="B746" i="26" s="1"/>
  <c r="B747" i="26" s="1"/>
  <c r="B748" i="26" s="1"/>
  <c r="B749" i="26" s="1"/>
  <c r="B750" i="26" s="1"/>
  <c r="B751" i="26" s="1"/>
  <c r="B752" i="26" s="1"/>
  <c r="B753" i="26" s="1"/>
  <c r="B754" i="26" s="1"/>
  <c r="B755" i="26" s="1"/>
  <c r="B756" i="26" s="1"/>
  <c r="B757" i="26" s="1"/>
  <c r="B758" i="26" s="1"/>
  <c r="B759" i="26" s="1"/>
  <c r="B760" i="26" s="1"/>
  <c r="B761" i="26" s="1"/>
  <c r="B762" i="26" s="1"/>
  <c r="B763" i="26" s="1"/>
  <c r="B764" i="26" s="1"/>
  <c r="B765" i="26" s="1"/>
  <c r="B766" i="26" s="1"/>
  <c r="B767" i="26" s="1"/>
  <c r="B768" i="26" s="1"/>
  <c r="B769" i="26" s="1"/>
  <c r="B770" i="26" s="1"/>
  <c r="B771" i="26" s="1"/>
  <c r="B772" i="26" s="1"/>
  <c r="B773" i="26" s="1"/>
  <c r="B774" i="26" s="1"/>
  <c r="B775" i="26" s="1"/>
  <c r="B776" i="26" s="1"/>
  <c r="B777" i="26" s="1"/>
  <c r="B778" i="26" s="1"/>
  <c r="B779" i="26" s="1"/>
  <c r="B780" i="26" s="1"/>
  <c r="B781" i="26" s="1"/>
  <c r="B782" i="26" s="1"/>
  <c r="B783" i="26" s="1"/>
  <c r="B784" i="26" s="1"/>
  <c r="B785" i="26" s="1"/>
  <c r="B786" i="26" s="1"/>
  <c r="B787" i="26" s="1"/>
  <c r="B788" i="26" s="1"/>
  <c r="B789" i="26" s="1"/>
  <c r="B790" i="26" s="1"/>
  <c r="B791" i="26" s="1"/>
  <c r="B792" i="26" s="1"/>
  <c r="B793" i="26" s="1"/>
  <c r="B794" i="26" s="1"/>
  <c r="B795" i="26" s="1"/>
  <c r="B796" i="26" s="1"/>
  <c r="B797" i="26" s="1"/>
  <c r="B798" i="26" s="1"/>
  <c r="B799" i="26" s="1"/>
  <c r="B800" i="26" s="1"/>
  <c r="B801" i="26" s="1"/>
  <c r="B802" i="26" s="1"/>
  <c r="B803" i="26" s="1"/>
  <c r="B804" i="26" s="1"/>
  <c r="B805" i="26" s="1"/>
  <c r="B806" i="26" s="1"/>
  <c r="B807" i="26" s="1"/>
  <c r="B808" i="26" s="1"/>
  <c r="B809" i="26" s="1"/>
  <c r="B810" i="26" s="1"/>
  <c r="B811" i="26" s="1"/>
  <c r="B812" i="26" s="1"/>
  <c r="B813" i="26" s="1"/>
  <c r="B814" i="26" s="1"/>
  <c r="B815" i="26" s="1"/>
  <c r="B816" i="26" s="1"/>
  <c r="B817" i="26" s="1"/>
  <c r="B818" i="26" s="1"/>
  <c r="B819" i="26" s="1"/>
  <c r="B820" i="26" s="1"/>
  <c r="B821" i="26" s="1"/>
  <c r="B822" i="26" s="1"/>
  <c r="B823" i="26" s="1"/>
  <c r="B824" i="26" s="1"/>
  <c r="B825" i="26" s="1"/>
  <c r="B826" i="26" s="1"/>
  <c r="B827" i="26" s="1"/>
  <c r="B828" i="26" s="1"/>
  <c r="B829" i="26" s="1"/>
  <c r="B830" i="26" s="1"/>
  <c r="B831" i="26" s="1"/>
  <c r="B832" i="26" s="1"/>
  <c r="B833" i="26" s="1"/>
  <c r="B834" i="26" s="1"/>
  <c r="B835" i="26" s="1"/>
  <c r="B836" i="26" s="1"/>
  <c r="B837" i="26" s="1"/>
  <c r="B838" i="26" s="1"/>
  <c r="B839" i="26" s="1"/>
  <c r="B840" i="26" s="1"/>
  <c r="B841" i="26" s="1"/>
  <c r="B842" i="26" s="1"/>
  <c r="B843" i="26" s="1"/>
  <c r="B691" i="26"/>
  <c r="B681" i="26"/>
  <c r="B682" i="26" s="1"/>
  <c r="B683" i="26" s="1"/>
  <c r="B684" i="26" s="1"/>
  <c r="B685" i="26" s="1"/>
  <c r="B686" i="26" s="1"/>
  <c r="B687" i="26" s="1"/>
  <c r="B668" i="26"/>
  <c r="B669" i="26" s="1"/>
  <c r="B670" i="26" s="1"/>
  <c r="B671" i="26" s="1"/>
  <c r="B672" i="26" s="1"/>
  <c r="B673" i="26" s="1"/>
  <c r="B674" i="26" s="1"/>
  <c r="B675" i="26" s="1"/>
  <c r="B676" i="26" s="1"/>
  <c r="B677" i="26" s="1"/>
  <c r="B678" i="26" s="1"/>
  <c r="B659" i="26"/>
  <c r="B660" i="26" s="1"/>
  <c r="B656" i="26"/>
  <c r="B657" i="26" s="1"/>
  <c r="B658" i="26" s="1"/>
  <c r="B652" i="26"/>
  <c r="B653" i="26" s="1"/>
  <c r="B646" i="26"/>
  <c r="B647" i="26" s="1"/>
  <c r="B639" i="26"/>
  <c r="B640" i="26" s="1"/>
  <c r="B641" i="26" s="1"/>
  <c r="B642" i="26" s="1"/>
  <c r="B638" i="26"/>
  <c r="B634" i="26"/>
  <c r="B635" i="26" s="1"/>
  <c r="B626" i="26"/>
  <c r="B627" i="26" s="1"/>
  <c r="B625" i="26"/>
  <c r="B585" i="26"/>
  <c r="B586" i="26" s="1"/>
  <c r="B587" i="26" s="1"/>
  <c r="B588" i="26" s="1"/>
  <c r="B589" i="26" s="1"/>
  <c r="B590" i="26" s="1"/>
  <c r="B591" i="26" s="1"/>
  <c r="B592" i="26" s="1"/>
  <c r="B593" i="26" s="1"/>
  <c r="B594" i="26" s="1"/>
  <c r="B595" i="26" s="1"/>
  <c r="B596" i="26" s="1"/>
  <c r="B597" i="26" s="1"/>
  <c r="B598" i="26" s="1"/>
  <c r="B599" i="26" s="1"/>
  <c r="B600" i="26" s="1"/>
  <c r="B601" i="26" s="1"/>
  <c r="B602" i="26" s="1"/>
  <c r="B603" i="26" s="1"/>
  <c r="B604" i="26" s="1"/>
  <c r="B605" i="26" s="1"/>
  <c r="B606" i="26" s="1"/>
  <c r="B607" i="26" s="1"/>
  <c r="B608" i="26" s="1"/>
  <c r="B609" i="26" s="1"/>
  <c r="B610" i="26" s="1"/>
  <c r="B611" i="26" s="1"/>
  <c r="B612" i="26" s="1"/>
  <c r="B613" i="26" s="1"/>
  <c r="B614" i="26" s="1"/>
  <c r="B615" i="26" s="1"/>
  <c r="B616" i="26" s="1"/>
  <c r="B617" i="26" s="1"/>
  <c r="B618" i="26" s="1"/>
  <c r="B619" i="26" s="1"/>
  <c r="B620" i="26" s="1"/>
  <c r="B621" i="26" s="1"/>
  <c r="B622" i="26" s="1"/>
  <c r="B555" i="26"/>
  <c r="B556" i="26" s="1"/>
  <c r="B557" i="26" s="1"/>
  <c r="B558" i="26" s="1"/>
  <c r="B559" i="26" s="1"/>
  <c r="B560" i="26" s="1"/>
  <c r="B561" i="26" s="1"/>
  <c r="B562" i="26" s="1"/>
  <c r="B563" i="26" s="1"/>
  <c r="B564" i="26" s="1"/>
  <c r="B565" i="26" s="1"/>
  <c r="B566" i="26" s="1"/>
  <c r="B567" i="26" s="1"/>
  <c r="B568" i="26" s="1"/>
  <c r="B569" i="26" s="1"/>
  <c r="B570" i="26" s="1"/>
  <c r="B571" i="26" s="1"/>
  <c r="B572" i="26" s="1"/>
  <c r="B573" i="26" s="1"/>
  <c r="B574" i="26" s="1"/>
  <c r="B575" i="26" s="1"/>
  <c r="B576" i="26" s="1"/>
  <c r="B577" i="26" s="1"/>
  <c r="B578" i="26" s="1"/>
  <c r="B579" i="26" s="1"/>
  <c r="B580" i="26" s="1"/>
  <c r="B581" i="26" s="1"/>
  <c r="B582" i="26" s="1"/>
  <c r="B545" i="26"/>
  <c r="B544" i="26"/>
  <c r="B508" i="26"/>
  <c r="B509" i="26" s="1"/>
  <c r="B510" i="26" s="1"/>
  <c r="B511" i="26" s="1"/>
  <c r="B512" i="26" s="1"/>
  <c r="B513" i="26" s="1"/>
  <c r="B514" i="26" s="1"/>
  <c r="B515" i="26" s="1"/>
  <c r="B516" i="26" s="1"/>
  <c r="B517" i="26" s="1"/>
  <c r="B518" i="26" s="1"/>
  <c r="B519" i="26" s="1"/>
  <c r="B492" i="26"/>
  <c r="B493" i="26" s="1"/>
  <c r="B494" i="26" s="1"/>
  <c r="B495" i="26" s="1"/>
  <c r="B496" i="26" s="1"/>
  <c r="B497" i="26" s="1"/>
  <c r="B498" i="26" s="1"/>
  <c r="B499" i="26" s="1"/>
  <c r="B500" i="26" s="1"/>
  <c r="B501" i="26" s="1"/>
  <c r="B491" i="26"/>
  <c r="B474" i="26"/>
  <c r="B475" i="26" s="1"/>
  <c r="B476" i="26" s="1"/>
  <c r="B477" i="26" s="1"/>
  <c r="B478" i="26" s="1"/>
  <c r="B479" i="26" s="1"/>
  <c r="B480" i="26" s="1"/>
  <c r="B481" i="26" s="1"/>
  <c r="B482" i="26" s="1"/>
  <c r="B483" i="26" s="1"/>
  <c r="B484" i="26" s="1"/>
  <c r="B485" i="26" s="1"/>
  <c r="B486" i="26" s="1"/>
  <c r="B487" i="26" s="1"/>
  <c r="B488" i="26" s="1"/>
  <c r="B473" i="26"/>
  <c r="B460" i="26"/>
  <c r="B461" i="26" s="1"/>
  <c r="B462" i="26" s="1"/>
  <c r="B463" i="26" s="1"/>
  <c r="B464" i="26" s="1"/>
  <c r="B465" i="26" s="1"/>
  <c r="B466" i="26" s="1"/>
  <c r="B467" i="26" s="1"/>
  <c r="B468" i="26" s="1"/>
  <c r="B469" i="26" s="1"/>
  <c r="B470" i="26" s="1"/>
  <c r="B459" i="26"/>
  <c r="B430" i="26"/>
  <c r="B431" i="26" s="1"/>
  <c r="B432" i="26" s="1"/>
  <c r="B433" i="26" s="1"/>
  <c r="B434" i="26" s="1"/>
  <c r="B435" i="26" s="1"/>
  <c r="B436" i="26" s="1"/>
  <c r="B437" i="26" s="1"/>
  <c r="B438" i="26" s="1"/>
  <c r="B439" i="26" s="1"/>
  <c r="B440" i="26" s="1"/>
  <c r="B441" i="26" s="1"/>
  <c r="B442" i="26" s="1"/>
  <c r="B443" i="26" s="1"/>
  <c r="B444" i="26" s="1"/>
  <c r="B445" i="26" s="1"/>
  <c r="B446" i="26" s="1"/>
  <c r="B447" i="26" s="1"/>
  <c r="B448" i="26" s="1"/>
  <c r="B449" i="26" s="1"/>
  <c r="B450" i="26" s="1"/>
  <c r="B451" i="26" s="1"/>
  <c r="B452" i="26" s="1"/>
  <c r="B453" i="26" s="1"/>
  <c r="B454" i="26" s="1"/>
  <c r="B455" i="26" s="1"/>
  <c r="B456" i="26" s="1"/>
  <c r="B425" i="26"/>
  <c r="B426" i="26" s="1"/>
  <c r="B427" i="26" s="1"/>
  <c r="B413" i="26"/>
  <c r="B414" i="26" s="1"/>
  <c r="B415" i="26" s="1"/>
  <c r="B416" i="26" s="1"/>
  <c r="B417" i="26" s="1"/>
  <c r="B418" i="26" s="1"/>
  <c r="B419" i="26" s="1"/>
  <c r="B420" i="26" s="1"/>
  <c r="B421" i="26" s="1"/>
  <c r="B422" i="26" s="1"/>
  <c r="B400" i="26"/>
  <c r="B401" i="26" s="1"/>
  <c r="B402" i="26" s="1"/>
  <c r="B403" i="26" s="1"/>
  <c r="B404" i="26" s="1"/>
  <c r="B405" i="26" s="1"/>
  <c r="B406" i="26" s="1"/>
  <c r="B407" i="26" s="1"/>
  <c r="B408" i="26" s="1"/>
  <c r="B409" i="26" s="1"/>
  <c r="B410" i="26" s="1"/>
  <c r="B378" i="26"/>
  <c r="B379" i="26" s="1"/>
  <c r="B380" i="26" s="1"/>
  <c r="B381" i="26" s="1"/>
  <c r="B382" i="26" s="1"/>
  <c r="B383" i="26" s="1"/>
  <c r="B384" i="26" s="1"/>
  <c r="B385" i="26" s="1"/>
  <c r="B386" i="26" s="1"/>
  <c r="B387" i="26" s="1"/>
  <c r="B388" i="26" s="1"/>
  <c r="B389" i="26" s="1"/>
  <c r="B390" i="26" s="1"/>
  <c r="B391" i="26" s="1"/>
  <c r="B392" i="26" s="1"/>
  <c r="B393" i="26" s="1"/>
  <c r="B394" i="26" s="1"/>
  <c r="B395" i="26" s="1"/>
  <c r="B396" i="26" s="1"/>
  <c r="B397" i="26" s="1"/>
  <c r="B374" i="26"/>
  <c r="B375" i="26" s="1"/>
  <c r="B351" i="26"/>
  <c r="B352" i="26" s="1"/>
  <c r="B353" i="26" s="1"/>
  <c r="B354" i="26" s="1"/>
  <c r="B355" i="26" s="1"/>
  <c r="B356" i="26" s="1"/>
  <c r="B357" i="26" s="1"/>
  <c r="B358" i="26" s="1"/>
  <c r="B359" i="26" s="1"/>
  <c r="B360" i="26" s="1"/>
  <c r="B361" i="26" s="1"/>
  <c r="B362" i="26" s="1"/>
  <c r="B363" i="26" s="1"/>
  <c r="B364" i="26" s="1"/>
  <c r="B365" i="26" s="1"/>
  <c r="B366" i="26" s="1"/>
  <c r="B367" i="26" s="1"/>
  <c r="B368" i="26" s="1"/>
  <c r="B369" i="26" s="1"/>
  <c r="B370" i="26" s="1"/>
  <c r="B350" i="26"/>
  <c r="E77" i="6" l="1"/>
  <c r="A69" i="6"/>
  <c r="A71" i="6" s="1"/>
  <c r="A75" i="6" s="1"/>
  <c r="A77" i="6" s="1"/>
  <c r="A79" i="6" s="1"/>
  <c r="A81" i="6" s="1"/>
  <c r="A83" i="6" s="1"/>
  <c r="A85" i="6" s="1"/>
  <c r="A88" i="6" s="1"/>
  <c r="E67" i="6"/>
  <c r="E69" i="6" s="1"/>
  <c r="I68" i="6"/>
  <c r="F67" i="6"/>
  <c r="F68" i="6" s="1"/>
  <c r="N89" i="6"/>
  <c r="Q89" i="6" s="1"/>
  <c r="R89" i="6" s="1"/>
  <c r="I88" i="6"/>
  <c r="I89" i="6" s="1"/>
  <c r="F88" i="6"/>
  <c r="F89" i="6" s="1"/>
  <c r="N87" i="6"/>
  <c r="Q86" i="6"/>
  <c r="I85" i="6"/>
  <c r="I86" i="6" s="1"/>
  <c r="F85" i="6"/>
  <c r="F86" i="6" s="1"/>
  <c r="E85" i="6"/>
  <c r="E88" i="6" s="1"/>
  <c r="Q84" i="6"/>
  <c r="R84" i="6" s="1"/>
  <c r="R83" i="6"/>
  <c r="E83" i="6"/>
  <c r="Q82" i="6"/>
  <c r="R82" i="6" s="1"/>
  <c r="R81" i="6"/>
  <c r="E81" i="6"/>
  <c r="O82" i="6" s="1"/>
  <c r="Q80" i="6"/>
  <c r="R80" i="6" s="1"/>
  <c r="R79" i="6"/>
  <c r="E79" i="6"/>
  <c r="Q78" i="6"/>
  <c r="R78" i="6" s="1"/>
  <c r="R77" i="6"/>
  <c r="Q76" i="6"/>
  <c r="R76" i="6" s="1"/>
  <c r="I76" i="6"/>
  <c r="F76" i="6"/>
  <c r="E75" i="6"/>
  <c r="Q74" i="6"/>
  <c r="Q73" i="6"/>
  <c r="Q72" i="6"/>
  <c r="I72" i="6"/>
  <c r="F72" i="6"/>
  <c r="E71" i="6"/>
  <c r="O74" i="6" s="1"/>
  <c r="I70" i="6"/>
  <c r="F69" i="6"/>
  <c r="F70" i="6" s="1"/>
  <c r="S83" i="6" l="1"/>
  <c r="T83" i="6" s="1"/>
  <c r="R67" i="6"/>
  <c r="S67" i="6" s="1"/>
  <c r="R75" i="6"/>
  <c r="S75" i="6" s="1"/>
  <c r="T75" i="6" s="1"/>
  <c r="S81" i="6"/>
  <c r="T81" i="6" s="1"/>
  <c r="Q87" i="6"/>
  <c r="R86" i="6" s="1"/>
  <c r="U85" i="6" s="1"/>
  <c r="R85" i="6"/>
  <c r="S77" i="6"/>
  <c r="T77" i="6" s="1"/>
  <c r="R69" i="6"/>
  <c r="S69" i="6" s="1"/>
  <c r="T69" i="6" s="1"/>
  <c r="R72" i="6"/>
  <c r="U71" i="6" s="1"/>
  <c r="U79" i="6"/>
  <c r="O86" i="6"/>
  <c r="R71" i="6"/>
  <c r="S79" i="6"/>
  <c r="T79" i="6" s="1"/>
  <c r="O73" i="6"/>
  <c r="U75" i="6"/>
  <c r="O76" i="6"/>
  <c r="O80" i="6"/>
  <c r="O89" i="6"/>
  <c r="U88" i="6"/>
  <c r="R88" i="6"/>
  <c r="S88" i="6" s="1"/>
  <c r="T88" i="6" s="1"/>
  <c r="O72" i="6"/>
  <c r="O78" i="6"/>
  <c r="O84" i="6"/>
  <c r="U81" i="6"/>
  <c r="U77" i="6"/>
  <c r="U83" i="6"/>
  <c r="O87" i="6"/>
  <c r="S85" i="6" l="1"/>
  <c r="T85" i="6" s="1"/>
  <c r="S71" i="6"/>
  <c r="T71" i="6" s="1"/>
  <c r="O65" i="6" l="1"/>
  <c r="P65" i="6"/>
  <c r="Q65" i="6" s="1"/>
  <c r="R65" i="6" s="1"/>
  <c r="I64" i="6"/>
  <c r="I65" i="6" s="1"/>
  <c r="F64" i="6"/>
  <c r="F65" i="6" s="1"/>
  <c r="I63" i="6"/>
  <c r="F63" i="6"/>
  <c r="Q61" i="6"/>
  <c r="O61" i="6"/>
  <c r="Q60" i="6"/>
  <c r="O60" i="6"/>
  <c r="Q59" i="6"/>
  <c r="O59" i="6"/>
  <c r="I58" i="6"/>
  <c r="I59" i="6" s="1"/>
  <c r="F58" i="6"/>
  <c r="F59" i="6" s="1"/>
  <c r="R64" i="6" l="1"/>
  <c r="S64" i="6" s="1"/>
  <c r="T64" i="6" s="1"/>
  <c r="R58" i="6"/>
  <c r="U64" i="6"/>
  <c r="R59" i="6"/>
  <c r="U58" i="6" s="1"/>
  <c r="R62" i="6"/>
  <c r="S62" i="6" s="1"/>
  <c r="T62" i="6" s="1"/>
  <c r="O57" i="6"/>
  <c r="Q57" i="6"/>
  <c r="Q56" i="6"/>
  <c r="Q55" i="6"/>
  <c r="I54" i="6"/>
  <c r="I55" i="6" s="1"/>
  <c r="F54" i="6"/>
  <c r="F55" i="6" s="1"/>
  <c r="O53" i="6"/>
  <c r="Q53" i="6"/>
  <c r="R53" i="6" s="1"/>
  <c r="I52" i="6"/>
  <c r="I53" i="6" s="1"/>
  <c r="F52" i="6"/>
  <c r="F53" i="6" s="1"/>
  <c r="Q51" i="6"/>
  <c r="R51" i="6" s="1"/>
  <c r="O51" i="6"/>
  <c r="I51" i="6"/>
  <c r="F51" i="6"/>
  <c r="Q49" i="6"/>
  <c r="R49" i="6" s="1"/>
  <c r="U48" i="6" s="1"/>
  <c r="O49" i="6"/>
  <c r="I49" i="6"/>
  <c r="F49" i="6"/>
  <c r="N47" i="6"/>
  <c r="Q47" i="6" s="1"/>
  <c r="R47" i="6" s="1"/>
  <c r="I46" i="6"/>
  <c r="I47" i="6" s="1"/>
  <c r="F46" i="6"/>
  <c r="F47" i="6" s="1"/>
  <c r="E46" i="6"/>
  <c r="P45" i="6"/>
  <c r="N45" i="6"/>
  <c r="P44" i="6"/>
  <c r="Q44" i="6" s="1"/>
  <c r="O44" i="6"/>
  <c r="I43" i="6"/>
  <c r="I44" i="6" s="1"/>
  <c r="F43" i="6"/>
  <c r="F44" i="6" s="1"/>
  <c r="Q42" i="6"/>
  <c r="R42" i="6" s="1"/>
  <c r="U41" i="6" s="1"/>
  <c r="O42" i="6"/>
  <c r="F42" i="6"/>
  <c r="I41" i="6"/>
  <c r="I42" i="6" s="1"/>
  <c r="P40" i="6"/>
  <c r="Q40" i="6" s="1"/>
  <c r="R40" i="6" s="1"/>
  <c r="O40" i="6"/>
  <c r="Q38" i="6"/>
  <c r="O38" i="6"/>
  <c r="Q37" i="6"/>
  <c r="O37" i="6"/>
  <c r="I36" i="6"/>
  <c r="I37" i="6" s="1"/>
  <c r="F36" i="6"/>
  <c r="F37" i="6" s="1"/>
  <c r="O34" i="6"/>
  <c r="Q35" i="6"/>
  <c r="P34" i="6"/>
  <c r="Q34" i="6" s="1"/>
  <c r="I33" i="6"/>
  <c r="I34" i="6" s="1"/>
  <c r="F33" i="6"/>
  <c r="F34" i="6" s="1"/>
  <c r="O32" i="6"/>
  <c r="Q32" i="6"/>
  <c r="P31" i="6"/>
  <c r="Q31" i="6" s="1"/>
  <c r="I30" i="6"/>
  <c r="I31" i="6" s="1"/>
  <c r="F30" i="6"/>
  <c r="F31" i="6" s="1"/>
  <c r="O47" i="6" l="1"/>
  <c r="R41" i="6"/>
  <c r="S41" i="6" s="1"/>
  <c r="T41" i="6" s="1"/>
  <c r="Q45" i="6"/>
  <c r="R44" i="6" s="1"/>
  <c r="U43" i="6" s="1"/>
  <c r="O31" i="6"/>
  <c r="R34" i="6"/>
  <c r="U33" i="6" s="1"/>
  <c r="R46" i="6"/>
  <c r="S46" i="6" s="1"/>
  <c r="T46" i="6" s="1"/>
  <c r="R50" i="6"/>
  <c r="S50" i="6" s="1"/>
  <c r="T50" i="6" s="1"/>
  <c r="O56" i="6"/>
  <c r="S58" i="6"/>
  <c r="T58" i="6" s="1"/>
  <c r="R31" i="6"/>
  <c r="U30" i="6" s="1"/>
  <c r="U46" i="6"/>
  <c r="R52" i="6"/>
  <c r="S52" i="6" s="1"/>
  <c r="T52" i="6" s="1"/>
  <c r="R36" i="6"/>
  <c r="R54" i="6"/>
  <c r="R33" i="6"/>
  <c r="R55" i="6"/>
  <c r="U54" i="6" s="1"/>
  <c r="R30" i="6"/>
  <c r="R37" i="6"/>
  <c r="U36" i="6" s="1"/>
  <c r="R48" i="6"/>
  <c r="S48" i="6" s="1"/>
  <c r="T48" i="6" s="1"/>
  <c r="O55" i="6"/>
  <c r="U52" i="6"/>
  <c r="U50" i="6"/>
  <c r="R43" i="6"/>
  <c r="O45" i="6"/>
  <c r="U39" i="6"/>
  <c r="S39" i="6"/>
  <c r="T39" i="6" s="1"/>
  <c r="O35" i="6"/>
  <c r="I29" i="6"/>
  <c r="F29" i="6"/>
  <c r="Q27" i="6"/>
  <c r="O27" i="6"/>
  <c r="Q26" i="6"/>
  <c r="O26" i="6"/>
  <c r="Q25" i="6"/>
  <c r="O25" i="6"/>
  <c r="I25" i="6"/>
  <c r="F25" i="6"/>
  <c r="I23" i="6"/>
  <c r="F22" i="6"/>
  <c r="F23" i="6" s="1"/>
  <c r="A24" i="6"/>
  <c r="A28" i="6" s="1"/>
  <c r="A30" i="6" s="1"/>
  <c r="A33" i="6" s="1"/>
  <c r="A36" i="6" l="1"/>
  <c r="A39" i="6" s="1"/>
  <c r="A41" i="6" s="1"/>
  <c r="A43" i="6" s="1"/>
  <c r="A46" i="6" s="1"/>
  <c r="A48" i="6" s="1"/>
  <c r="A50" i="6" s="1"/>
  <c r="R24" i="6"/>
  <c r="S36" i="6"/>
  <c r="T36" i="6" s="1"/>
  <c r="S33" i="6"/>
  <c r="T33" i="6" s="1"/>
  <c r="S30" i="6"/>
  <c r="T30" i="6" s="1"/>
  <c r="S43" i="6"/>
  <c r="T43" i="6" s="1"/>
  <c r="R25" i="6"/>
  <c r="U24" i="6" s="1"/>
  <c r="U493" i="6" s="1"/>
  <c r="S54" i="6"/>
  <c r="T54" i="6" s="1"/>
  <c r="R22" i="6"/>
  <c r="S22" i="6" s="1"/>
  <c r="T22" i="6" s="1"/>
  <c r="R28" i="6"/>
  <c r="S28" i="6" s="1"/>
  <c r="T28" i="6" s="1"/>
  <c r="A52" i="6" l="1"/>
  <c r="A54" i="6" s="1"/>
  <c r="A58" i="6" s="1"/>
  <c r="S24" i="6"/>
  <c r="T24" i="6" s="1"/>
  <c r="A62" i="6" l="1"/>
  <c r="A64" i="6" s="1"/>
  <c r="B32" i="18"/>
  <c r="U14" i="6" l="1"/>
  <c r="F19" i="18" l="1"/>
  <c r="U14" i="23" l="1"/>
  <c r="U14" i="16" l="1"/>
  <c r="C15" i="18" l="1"/>
  <c r="Q13" i="25"/>
  <c r="N11" i="25"/>
  <c r="J13" i="25"/>
  <c r="D11" i="25"/>
  <c r="U14" i="25" s="1"/>
  <c r="D1" i="25"/>
  <c r="U23" i="25"/>
  <c r="U24" i="25" s="1"/>
  <c r="S21" i="25"/>
  <c r="T21" i="25" s="1"/>
  <c r="T23" i="25" s="1"/>
  <c r="A21" i="25"/>
  <c r="AF20" i="25"/>
  <c r="AB20" i="25"/>
  <c r="Y20" i="25"/>
  <c r="AB19" i="25"/>
  <c r="Y19" i="25"/>
  <c r="Y16" i="25"/>
  <c r="AD16" i="25" s="1"/>
  <c r="AH6" i="25"/>
  <c r="AG6" i="25"/>
  <c r="AF6" i="25"/>
  <c r="AE6" i="25"/>
  <c r="AD6" i="25"/>
  <c r="AC6" i="25"/>
  <c r="AB6" i="25"/>
  <c r="AA6" i="25"/>
  <c r="Z6" i="25"/>
  <c r="Y6" i="25"/>
  <c r="X6" i="25"/>
  <c r="T24" i="25" l="1"/>
  <c r="P9" i="25" s="1"/>
  <c r="G15" i="18"/>
  <c r="AC19" i="23" l="1"/>
  <c r="AD19" i="23" s="1"/>
  <c r="AB19" i="23" s="1"/>
  <c r="AC18" i="23"/>
  <c r="AD18" i="23" s="1"/>
  <c r="AB18" i="23" s="1"/>
  <c r="AD15" i="23"/>
  <c r="AB15" i="23" s="1"/>
  <c r="Q13" i="23"/>
  <c r="J13" i="23"/>
  <c r="N11" i="23"/>
  <c r="D11" i="23"/>
  <c r="P9" i="23"/>
  <c r="C9" i="23"/>
  <c r="V4" i="23" s="1"/>
  <c r="A1" i="23"/>
  <c r="I490" i="23" l="1"/>
  <c r="I472" i="23"/>
  <c r="I448" i="23"/>
  <c r="I474" i="23"/>
  <c r="I452" i="23"/>
  <c r="I429" i="23"/>
  <c r="I425" i="23"/>
  <c r="I446" i="23"/>
  <c r="I398" i="23"/>
  <c r="I441" i="23"/>
  <c r="I427" i="23"/>
  <c r="I376" i="23"/>
  <c r="I437" i="23"/>
  <c r="I402" i="23"/>
  <c r="I380" i="23"/>
  <c r="I361" i="23"/>
  <c r="I357" i="23"/>
  <c r="I300" i="23"/>
  <c r="I294" i="23"/>
  <c r="R293" i="23" s="1"/>
  <c r="S293" i="23" s="1"/>
  <c r="T293" i="23" s="1"/>
  <c r="I457" i="23"/>
  <c r="I365" i="23"/>
  <c r="I359" i="23"/>
  <c r="I338" i="23"/>
  <c r="I410" i="23"/>
  <c r="I312" i="23"/>
  <c r="I306" i="23"/>
  <c r="I304" i="23"/>
  <c r="I296" i="23"/>
  <c r="R295" i="23" s="1"/>
  <c r="S295" i="23" s="1"/>
  <c r="T295" i="23" s="1"/>
  <c r="I288" i="23"/>
  <c r="R287" i="23" s="1"/>
  <c r="S287" i="23" s="1"/>
  <c r="T287" i="23" s="1"/>
  <c r="I396" i="23"/>
  <c r="I367" i="23"/>
  <c r="I310" i="23"/>
  <c r="I262" i="23"/>
  <c r="I260" i="23"/>
  <c r="I258" i="23"/>
  <c r="I255" i="23"/>
  <c r="I393" i="23"/>
  <c r="I372" i="23"/>
  <c r="I369" i="23"/>
  <c r="I352" i="23"/>
  <c r="I336" i="23"/>
  <c r="I266" i="23"/>
  <c r="I247" i="23"/>
  <c r="I243" i="23"/>
  <c r="I238" i="23"/>
  <c r="I224" i="23"/>
  <c r="I431" i="23"/>
  <c r="I298" i="23"/>
  <c r="I245" i="23"/>
  <c r="I374" i="23"/>
  <c r="I329" i="23"/>
  <c r="I316" i="23"/>
  <c r="I251" i="23"/>
  <c r="I193" i="23"/>
  <c r="I170" i="23"/>
  <c r="I166" i="23"/>
  <c r="I350" i="23"/>
  <c r="I253" i="23"/>
  <c r="I195" i="23"/>
  <c r="I204" i="23"/>
  <c r="I187" i="23"/>
  <c r="I183" i="23"/>
  <c r="I178" i="23"/>
  <c r="I168" i="23"/>
  <c r="I226" i="23"/>
  <c r="I200" i="23"/>
  <c r="I191" i="23"/>
  <c r="I143" i="23"/>
  <c r="I137" i="23"/>
  <c r="I120" i="23"/>
  <c r="I198" i="23"/>
  <c r="I139" i="23"/>
  <c r="I98" i="23"/>
  <c r="I92" i="23"/>
  <c r="I72" i="23"/>
  <c r="I70" i="23"/>
  <c r="I68" i="23"/>
  <c r="I151" i="23"/>
  <c r="I94" i="23"/>
  <c r="I29" i="23"/>
  <c r="I23" i="23"/>
  <c r="I212" i="23"/>
  <c r="I185" i="23"/>
  <c r="I161" i="23"/>
  <c r="I63" i="23"/>
  <c r="I49" i="23"/>
  <c r="I25" i="23"/>
  <c r="I132" i="23"/>
  <c r="I76" i="23"/>
  <c r="I118" i="23"/>
  <c r="I51" i="23"/>
  <c r="I59" i="23"/>
  <c r="I31" i="23"/>
  <c r="I55" i="23"/>
  <c r="I89" i="23"/>
  <c r="I122" i="23"/>
  <c r="I111" i="23"/>
  <c r="I86" i="23"/>
  <c r="I134" i="23"/>
  <c r="I209" i="23"/>
  <c r="I230" i="23"/>
  <c r="I180" i="23"/>
  <c r="I282" i="23"/>
  <c r="I276" i="23"/>
  <c r="I286" i="23"/>
  <c r="I321" i="23"/>
  <c r="I390" i="23"/>
  <c r="I292" i="23"/>
  <c r="I404" i="23"/>
  <c r="I433" i="23"/>
  <c r="I470" i="23"/>
  <c r="I454" i="23"/>
  <c r="I42" i="23"/>
  <c r="I34" i="23"/>
  <c r="I37" i="23"/>
  <c r="I124" i="23"/>
  <c r="I154" i="23"/>
  <c r="I172" i="23"/>
  <c r="I128" i="23"/>
  <c r="I100" i="23"/>
  <c r="I145" i="23"/>
  <c r="I148" i="23"/>
  <c r="I234" i="23"/>
  <c r="I206" i="23"/>
  <c r="I318" i="23"/>
  <c r="I334" i="23"/>
  <c r="I423" i="23"/>
  <c r="I420" i="23"/>
  <c r="I340" i="23"/>
  <c r="I413" i="23"/>
  <c r="I443" i="23"/>
  <c r="I460" i="23"/>
  <c r="I478" i="23"/>
  <c r="I465" i="23"/>
  <c r="I482" i="23"/>
  <c r="I65" i="23"/>
  <c r="I47" i="23"/>
  <c r="I113" i="23"/>
  <c r="I222" i="23"/>
  <c r="I228" i="23"/>
  <c r="I467" i="23"/>
  <c r="I486" i="23"/>
  <c r="I164" i="23"/>
  <c r="I53" i="23"/>
  <c r="I44" i="23"/>
  <c r="I159" i="23"/>
  <c r="I240" i="23"/>
  <c r="I103" i="23"/>
  <c r="I342" i="23"/>
  <c r="I219" i="23"/>
  <c r="I290" i="23"/>
  <c r="I407" i="23"/>
  <c r="I217" i="23"/>
  <c r="I279" i="23"/>
  <c r="I331" i="23"/>
  <c r="I354" i="23"/>
  <c r="I324" i="23"/>
  <c r="I476" i="23"/>
  <c r="I116" i="23"/>
  <c r="I174" i="23"/>
  <c r="I106" i="23"/>
  <c r="I418" i="23"/>
  <c r="I346" i="23"/>
  <c r="I492" i="23"/>
  <c r="F474" i="23"/>
  <c r="F490" i="23"/>
  <c r="R489" i="23" s="1"/>
  <c r="S489" i="23" s="1"/>
  <c r="T489" i="23" s="1"/>
  <c r="F465" i="23"/>
  <c r="R464" i="23" s="1"/>
  <c r="F452" i="23"/>
  <c r="R451" i="23" s="1"/>
  <c r="S451" i="23" s="1"/>
  <c r="T451" i="23" s="1"/>
  <c r="F472" i="23"/>
  <c r="R471" i="23" s="1"/>
  <c r="F448" i="23"/>
  <c r="F429" i="23"/>
  <c r="R428" i="23" s="1"/>
  <c r="F425" i="23"/>
  <c r="F402" i="23"/>
  <c r="R401" i="23" s="1"/>
  <c r="S401" i="23" s="1"/>
  <c r="T401" i="23" s="1"/>
  <c r="F398" i="23"/>
  <c r="R397" i="23" s="1"/>
  <c r="F441" i="23"/>
  <c r="R440" i="23" s="1"/>
  <c r="S440" i="23" s="1"/>
  <c r="T440" i="23" s="1"/>
  <c r="F418" i="23"/>
  <c r="R417" i="23" s="1"/>
  <c r="F393" i="23"/>
  <c r="R392" i="23" s="1"/>
  <c r="F404" i="23"/>
  <c r="R403" i="23" s="1"/>
  <c r="F376" i="23"/>
  <c r="F369" i="23"/>
  <c r="F352" i="23"/>
  <c r="F336" i="23"/>
  <c r="R335" i="23" s="1"/>
  <c r="F312" i="23"/>
  <c r="R311" i="23" s="1"/>
  <c r="F306" i="23"/>
  <c r="R305" i="23" s="1"/>
  <c r="F298" i="23"/>
  <c r="F427" i="23"/>
  <c r="F380" i="23"/>
  <c r="R379" i="23" s="1"/>
  <c r="F361" i="23"/>
  <c r="R360" i="23" s="1"/>
  <c r="F300" i="23"/>
  <c r="R299" i="23" s="1"/>
  <c r="F350" i="23"/>
  <c r="R349" i="23" s="1"/>
  <c r="S349" i="23" s="1"/>
  <c r="T349" i="23" s="1"/>
  <c r="F329" i="23"/>
  <c r="R328" i="23" s="1"/>
  <c r="F316" i="23"/>
  <c r="R315" i="23" s="1"/>
  <c r="S315" i="23" s="1"/>
  <c r="T315" i="23" s="1"/>
  <c r="F365" i="23"/>
  <c r="R364" i="23" s="1"/>
  <c r="F304" i="23"/>
  <c r="F253" i="23"/>
  <c r="R252" i="23" s="1"/>
  <c r="F226" i="23"/>
  <c r="R225" i="23" s="1"/>
  <c r="F367" i="23"/>
  <c r="F359" i="23"/>
  <c r="R358" i="23" s="1"/>
  <c r="S358" i="23" s="1"/>
  <c r="T358" i="23" s="1"/>
  <c r="F310" i="23"/>
  <c r="F262" i="23"/>
  <c r="R261" i="23" s="1"/>
  <c r="F255" i="23"/>
  <c r="F338" i="23"/>
  <c r="F292" i="23"/>
  <c r="F247" i="23"/>
  <c r="F245" i="23"/>
  <c r="R244" i="23" s="1"/>
  <c r="S244" i="23" s="1"/>
  <c r="T244" i="23" s="1"/>
  <c r="F238" i="23"/>
  <c r="R237" i="23" s="1"/>
  <c r="S237" i="23" s="1"/>
  <c r="T237" i="23" s="1"/>
  <c r="F217" i="23"/>
  <c r="R216" i="23" s="1"/>
  <c r="F200" i="23"/>
  <c r="R199" i="23" s="1"/>
  <c r="F191" i="23"/>
  <c r="F185" i="23"/>
  <c r="F159" i="23"/>
  <c r="R158" i="23" s="1"/>
  <c r="F266" i="23"/>
  <c r="R265" i="23" s="1"/>
  <c r="F251" i="23"/>
  <c r="R250" i="23" s="1"/>
  <c r="F193" i="23"/>
  <c r="R192" i="23" s="1"/>
  <c r="F170" i="23"/>
  <c r="R169" i="23" s="1"/>
  <c r="F166" i="23"/>
  <c r="R165" i="23" s="1"/>
  <c r="F243" i="23"/>
  <c r="F234" i="23"/>
  <c r="F224" i="23"/>
  <c r="R223" i="23" s="1"/>
  <c r="F195" i="23"/>
  <c r="F132" i="23"/>
  <c r="F118" i="23"/>
  <c r="R117" i="23" s="1"/>
  <c r="F94" i="23"/>
  <c r="R93" i="23" s="1"/>
  <c r="F321" i="23"/>
  <c r="R320" i="23" s="1"/>
  <c r="F204" i="23"/>
  <c r="F183" i="23"/>
  <c r="R182" i="23" s="1"/>
  <c r="S182" i="23" s="1"/>
  <c r="T182" i="23" s="1"/>
  <c r="F178" i="23"/>
  <c r="R177" i="23" s="1"/>
  <c r="S177" i="23" s="1"/>
  <c r="T177" i="23" s="1"/>
  <c r="F168" i="23"/>
  <c r="R167" i="23" s="1"/>
  <c r="F143" i="23"/>
  <c r="F120" i="23"/>
  <c r="R119" i="23" s="1"/>
  <c r="F98" i="23"/>
  <c r="R97" i="23" s="1"/>
  <c r="S97" i="23" s="1"/>
  <c r="T97" i="23" s="1"/>
  <c r="F68" i="23"/>
  <c r="R67" i="23" s="1"/>
  <c r="S67" i="23" s="1"/>
  <c r="T67" i="23" s="1"/>
  <c r="F51" i="23"/>
  <c r="F334" i="23"/>
  <c r="R333" i="23" s="1"/>
  <c r="F139" i="23"/>
  <c r="F111" i="23"/>
  <c r="R110" i="23" s="1"/>
  <c r="F70" i="23"/>
  <c r="F42" i="23"/>
  <c r="R41" i="23" s="1"/>
  <c r="F29" i="23"/>
  <c r="F148" i="23"/>
  <c r="R147" i="23" s="1"/>
  <c r="F92" i="23"/>
  <c r="R91" i="23" s="1"/>
  <c r="S91" i="23" s="1"/>
  <c r="T91" i="23" s="1"/>
  <c r="F198" i="23"/>
  <c r="F72" i="23"/>
  <c r="R71" i="23" s="1"/>
  <c r="F63" i="23"/>
  <c r="R62" i="23" s="1"/>
  <c r="S62" i="23" s="1"/>
  <c r="T62" i="23" s="1"/>
  <c r="F49" i="23"/>
  <c r="R48" i="23" s="1"/>
  <c r="F25" i="23"/>
  <c r="F113" i="23"/>
  <c r="R112" i="23" s="1"/>
  <c r="F76" i="23"/>
  <c r="R75" i="23" s="1"/>
  <c r="F31" i="23"/>
  <c r="R30" i="23" s="1"/>
  <c r="F116" i="23"/>
  <c r="F154" i="23"/>
  <c r="R153" i="23" s="1"/>
  <c r="F122" i="23"/>
  <c r="R121" i="23" s="1"/>
  <c r="F145" i="23"/>
  <c r="R144" i="23" s="1"/>
  <c r="F137" i="23"/>
  <c r="R136" i="23" s="1"/>
  <c r="S136" i="23" s="1"/>
  <c r="T136" i="23" s="1"/>
  <c r="F187" i="23"/>
  <c r="R186" i="23" s="1"/>
  <c r="F470" i="23"/>
  <c r="F174" i="23"/>
  <c r="F228" i="23"/>
  <c r="F206" i="23"/>
  <c r="F331" i="23"/>
  <c r="F413" i="23"/>
  <c r="R412" i="23" s="1"/>
  <c r="F354" i="23"/>
  <c r="F342" i="23"/>
  <c r="R341" i="23" s="1"/>
  <c r="F410" i="23"/>
  <c r="R409" i="23" s="1"/>
  <c r="F340" i="23"/>
  <c r="R339" i="23" s="1"/>
  <c r="F372" i="23"/>
  <c r="R371" i="23" s="1"/>
  <c r="S371" i="23" s="1"/>
  <c r="T371" i="23" s="1"/>
  <c r="F318" i="23"/>
  <c r="R317" i="23" s="1"/>
  <c r="F443" i="23"/>
  <c r="F457" i="23"/>
  <c r="F476" i="23"/>
  <c r="R475" i="23" s="1"/>
  <c r="F437" i="23"/>
  <c r="R436" i="23" s="1"/>
  <c r="F89" i="23"/>
  <c r="F34" i="23"/>
  <c r="R33" i="23" s="1"/>
  <c r="F47" i="23"/>
  <c r="R46" i="23" s="1"/>
  <c r="F59" i="23"/>
  <c r="F128" i="23"/>
  <c r="F219" i="23"/>
  <c r="R218" i="23" s="1"/>
  <c r="F478" i="23"/>
  <c r="R477" i="23" s="1"/>
  <c r="F230" i="23"/>
  <c r="R229" i="23" s="1"/>
  <c r="F276" i="23"/>
  <c r="R275" i="23" s="1"/>
  <c r="F209" i="23"/>
  <c r="F151" i="23"/>
  <c r="R150" i="23" s="1"/>
  <c r="F240" i="23"/>
  <c r="R239" i="23" s="1"/>
  <c r="F286" i="23"/>
  <c r="R285" i="23" s="1"/>
  <c r="S285" i="23" s="1"/>
  <c r="T285" i="23" s="1"/>
  <c r="F420" i="23"/>
  <c r="F290" i="23"/>
  <c r="F346" i="23"/>
  <c r="R345" i="23" s="1"/>
  <c r="F407" i="23"/>
  <c r="R406" i="23" s="1"/>
  <c r="F23" i="23"/>
  <c r="R22" i="23" s="1"/>
  <c r="S22" i="23" s="1"/>
  <c r="T22" i="23" s="1"/>
  <c r="F65" i="23"/>
  <c r="F460" i="23"/>
  <c r="F124" i="23"/>
  <c r="R123" i="23" s="1"/>
  <c r="F324" i="23"/>
  <c r="R323" i="23" s="1"/>
  <c r="F260" i="23"/>
  <c r="R259" i="23" s="1"/>
  <c r="S259" i="23" s="1"/>
  <c r="T259" i="23" s="1"/>
  <c r="F279" i="23"/>
  <c r="R278" i="23" s="1"/>
  <c r="F374" i="23"/>
  <c r="R373" i="23" s="1"/>
  <c r="S373" i="23" s="1"/>
  <c r="T373" i="23" s="1"/>
  <c r="F433" i="23"/>
  <c r="R432" i="23" s="1"/>
  <c r="F37" i="23"/>
  <c r="F55" i="23"/>
  <c r="R54" i="23" s="1"/>
  <c r="F86" i="23"/>
  <c r="R85" i="23" s="1"/>
  <c r="F212" i="23"/>
  <c r="R211" i="23" s="1"/>
  <c r="F222" i="23"/>
  <c r="F100" i="23"/>
  <c r="F134" i="23"/>
  <c r="F106" i="23"/>
  <c r="R105" i="23" s="1"/>
  <c r="F172" i="23"/>
  <c r="R171" i="23" s="1"/>
  <c r="F180" i="23"/>
  <c r="R179" i="23" s="1"/>
  <c r="F161" i="23"/>
  <c r="R160" i="23" s="1"/>
  <c r="F282" i="23"/>
  <c r="F357" i="23"/>
  <c r="R356" i="23" s="1"/>
  <c r="S356" i="23" s="1"/>
  <c r="T356" i="23" s="1"/>
  <c r="F423" i="23"/>
  <c r="R422" i="23" s="1"/>
  <c r="F454" i="23"/>
  <c r="R453" i="23" s="1"/>
  <c r="F482" i="23"/>
  <c r="F486" i="23"/>
  <c r="R485" i="23" s="1"/>
  <c r="F53" i="23"/>
  <c r="F44" i="23"/>
  <c r="R43" i="23" s="1"/>
  <c r="F103" i="23"/>
  <c r="F467" i="23"/>
  <c r="R466" i="23" s="1"/>
  <c r="F284" i="23"/>
  <c r="R283" i="23" s="1"/>
  <c r="S283" i="23" s="1"/>
  <c r="T283" i="23" s="1"/>
  <c r="F164" i="23"/>
  <c r="F396" i="23"/>
  <c r="R395" i="23" s="1"/>
  <c r="S395" i="23" s="1"/>
  <c r="T395" i="23" s="1"/>
  <c r="F258" i="23"/>
  <c r="F390" i="23"/>
  <c r="R389" i="23" s="1"/>
  <c r="F431" i="23"/>
  <c r="F492" i="23"/>
  <c r="F446" i="23"/>
  <c r="Q486" i="23"/>
  <c r="Q482" i="23"/>
  <c r="Q478" i="23"/>
  <c r="Q476" i="23"/>
  <c r="R476" i="23" s="1"/>
  <c r="U475" i="23" s="1"/>
  <c r="Q461" i="23"/>
  <c r="Q458" i="23"/>
  <c r="Q474" i="23"/>
  <c r="R474" i="23" s="1"/>
  <c r="U473" i="23" s="1"/>
  <c r="Q460" i="23"/>
  <c r="Q457" i="23"/>
  <c r="Q439" i="23"/>
  <c r="Q438" i="23"/>
  <c r="Q435" i="23"/>
  <c r="Q465" i="23"/>
  <c r="R465" i="23" s="1"/>
  <c r="U464" i="23" s="1"/>
  <c r="Q455" i="23"/>
  <c r="Q450" i="23"/>
  <c r="Q449" i="23"/>
  <c r="Q437" i="23"/>
  <c r="Q433" i="23"/>
  <c r="Q488" i="23"/>
  <c r="Q487" i="23"/>
  <c r="Q484" i="23"/>
  <c r="Q483" i="23"/>
  <c r="Q480" i="23"/>
  <c r="Q479" i="23"/>
  <c r="Q472" i="23"/>
  <c r="R472" i="23" s="1"/>
  <c r="U471" i="23" s="1"/>
  <c r="Q448" i="23"/>
  <c r="Q427" i="23"/>
  <c r="R427" i="23" s="1"/>
  <c r="U426" i="23" s="1"/>
  <c r="Q423" i="23"/>
  <c r="R423" i="23" s="1"/>
  <c r="U422" i="23" s="1"/>
  <c r="Q420" i="23"/>
  <c r="Q431" i="23"/>
  <c r="R431" i="23" s="1"/>
  <c r="U430" i="23" s="1"/>
  <c r="Q418" i="23"/>
  <c r="R418" i="23" s="1"/>
  <c r="U417" i="23" s="1"/>
  <c r="Q407" i="23"/>
  <c r="Q434" i="23"/>
  <c r="Q429" i="23"/>
  <c r="R429" i="23" s="1"/>
  <c r="U428" i="23" s="1"/>
  <c r="Q425" i="23"/>
  <c r="R425" i="23" s="1"/>
  <c r="U424" i="23" s="1"/>
  <c r="Q405" i="23"/>
  <c r="Q400" i="23"/>
  <c r="Q399" i="23"/>
  <c r="Q413" i="23"/>
  <c r="Q410" i="23"/>
  <c r="Q386" i="23"/>
  <c r="Q414" i="23"/>
  <c r="Q411" i="23"/>
  <c r="Q393" i="23"/>
  <c r="R393" i="23" s="1"/>
  <c r="U392" i="23" s="1"/>
  <c r="Q390" i="23"/>
  <c r="Q384" i="23"/>
  <c r="Q378" i="23"/>
  <c r="Q377" i="23"/>
  <c r="Q367" i="23"/>
  <c r="R367" i="23" s="1"/>
  <c r="U366" i="23" s="1"/>
  <c r="Q348" i="23"/>
  <c r="Q347" i="23"/>
  <c r="Q344" i="23"/>
  <c r="Q343" i="23"/>
  <c r="Q329" i="23"/>
  <c r="R329" i="23" s="1"/>
  <c r="U328" i="23" s="1"/>
  <c r="Q319" i="23"/>
  <c r="Q314" i="23"/>
  <c r="Q313" i="23"/>
  <c r="Q306" i="23"/>
  <c r="Q304" i="23"/>
  <c r="R304" i="23" s="1"/>
  <c r="U303" i="23" s="1"/>
  <c r="Q416" i="23"/>
  <c r="R416" i="23" s="1"/>
  <c r="Q408" i="23"/>
  <c r="Q398" i="23"/>
  <c r="Q382" i="23"/>
  <c r="Q376" i="23"/>
  <c r="Q369" i="23"/>
  <c r="R369" i="23" s="1"/>
  <c r="U368" i="23" s="1"/>
  <c r="Q363" i="23"/>
  <c r="Q362" i="23"/>
  <c r="Q352" i="23"/>
  <c r="R352" i="23" s="1"/>
  <c r="U351" i="23" s="1"/>
  <c r="Q346" i="23"/>
  <c r="Q342" i="23"/>
  <c r="Q336" i="23"/>
  <c r="R336" i="23" s="1"/>
  <c r="U335" i="23" s="1"/>
  <c r="Q312" i="23"/>
  <c r="Q298" i="23"/>
  <c r="R298" i="23" s="1"/>
  <c r="U297" i="23" s="1"/>
  <c r="Q365" i="23"/>
  <c r="Q361" i="23"/>
  <c r="Q334" i="23"/>
  <c r="R334" i="23" s="1"/>
  <c r="U333" i="23" s="1"/>
  <c r="Q324" i="23"/>
  <c r="Q321" i="23"/>
  <c r="Q338" i="23"/>
  <c r="R338" i="23" s="1"/>
  <c r="U337" i="23" s="1"/>
  <c r="Q325" i="23"/>
  <c r="Q322" i="23"/>
  <c r="Q301" i="23"/>
  <c r="Q272" i="23"/>
  <c r="Q251" i="23"/>
  <c r="Q234" i="23"/>
  <c r="Q230" i="23"/>
  <c r="Q228" i="23"/>
  <c r="R228" i="23" s="1"/>
  <c r="U227" i="23" s="1"/>
  <c r="Q380" i="23"/>
  <c r="Q354" i="23"/>
  <c r="R354" i="23" s="1"/>
  <c r="U353" i="23" s="1"/>
  <c r="Q340" i="23"/>
  <c r="R340" i="23" s="1"/>
  <c r="U339" i="23" s="1"/>
  <c r="Q327" i="23"/>
  <c r="R327" i="23" s="1"/>
  <c r="Q270" i="23"/>
  <c r="Q264" i="23"/>
  <c r="Q263" i="23"/>
  <c r="Q253" i="23"/>
  <c r="R253" i="23" s="1"/>
  <c r="U252" i="23" s="1"/>
  <c r="Q226" i="23"/>
  <c r="R226" i="23" s="1"/>
  <c r="U225" i="23" s="1"/>
  <c r="Q255" i="23"/>
  <c r="R255" i="23" s="1"/>
  <c r="U254" i="23" s="1"/>
  <c r="Q247" i="23"/>
  <c r="Q231" i="23"/>
  <c r="Q268" i="23"/>
  <c r="Q266" i="23"/>
  <c r="Q262" i="23"/>
  <c r="Q248" i="23"/>
  <c r="Q235" i="23"/>
  <c r="Q232" i="23"/>
  <c r="Q224" i="23"/>
  <c r="R224" i="23" s="1"/>
  <c r="U223" i="23" s="1"/>
  <c r="Q219" i="23"/>
  <c r="Q215" i="23"/>
  <c r="R215" i="23" s="1"/>
  <c r="Q212" i="23"/>
  <c r="Q209" i="23"/>
  <c r="Q207" i="23"/>
  <c r="Q202" i="23"/>
  <c r="Q201" i="23"/>
  <c r="Q187" i="23"/>
  <c r="Q176" i="23"/>
  <c r="Q175" i="23"/>
  <c r="Q168" i="23"/>
  <c r="R168" i="23" s="1"/>
  <c r="U167" i="23" s="1"/>
  <c r="Q161" i="23"/>
  <c r="Q157" i="23"/>
  <c r="R157" i="23" s="1"/>
  <c r="Q154" i="23"/>
  <c r="Q151" i="23"/>
  <c r="Q331" i="23"/>
  <c r="Q236" i="23"/>
  <c r="Q217" i="23"/>
  <c r="R217" i="23" s="1"/>
  <c r="U216" i="23" s="1"/>
  <c r="Q200" i="23"/>
  <c r="R200" i="23" s="1"/>
  <c r="U199" i="23" s="1"/>
  <c r="Q191" i="23"/>
  <c r="Q174" i="23"/>
  <c r="R174" i="23" s="1"/>
  <c r="U173" i="23" s="1"/>
  <c r="Q172" i="23"/>
  <c r="R172" i="23" s="1"/>
  <c r="U171" i="23" s="1"/>
  <c r="Q159" i="23"/>
  <c r="R159" i="23" s="1"/>
  <c r="U158" i="23" s="1"/>
  <c r="Q149" i="23"/>
  <c r="Q388" i="23"/>
  <c r="Q274" i="23"/>
  <c r="Q148" i="23"/>
  <c r="Q139" i="23"/>
  <c r="Q111" i="23"/>
  <c r="R111" i="23" s="1"/>
  <c r="U110" i="23" s="1"/>
  <c r="Q101" i="23"/>
  <c r="Q96" i="23"/>
  <c r="Q95" i="23"/>
  <c r="Q188" i="23"/>
  <c r="Q155" i="23"/>
  <c r="Q152" i="23"/>
  <c r="Q130" i="23"/>
  <c r="Q129" i="23"/>
  <c r="Q126" i="23"/>
  <c r="Q125" i="23"/>
  <c r="Q118" i="23"/>
  <c r="R118" i="23" s="1"/>
  <c r="U117" i="23" s="1"/>
  <c r="Q100" i="23"/>
  <c r="Q94" i="23"/>
  <c r="Q84" i="23"/>
  <c r="Q76" i="23"/>
  <c r="Q404" i="23"/>
  <c r="R404" i="23" s="1"/>
  <c r="U403" i="23" s="1"/>
  <c r="Q249" i="23"/>
  <c r="Q213" i="23"/>
  <c r="Q210" i="23"/>
  <c r="Q195" i="23"/>
  <c r="R195" i="23" s="1"/>
  <c r="U194" i="23" s="1"/>
  <c r="Q166" i="23"/>
  <c r="R166" i="23" s="1"/>
  <c r="U165" i="23" s="1"/>
  <c r="Q146" i="23"/>
  <c r="Q145" i="23"/>
  <c r="Q128" i="23"/>
  <c r="Q124" i="23"/>
  <c r="Q122" i="23"/>
  <c r="R122" i="23" s="1"/>
  <c r="U121" i="23" s="1"/>
  <c r="Q107" i="23"/>
  <c r="Q104" i="23"/>
  <c r="Q82" i="23"/>
  <c r="Q277" i="23"/>
  <c r="Q193" i="23"/>
  <c r="R193" i="23" s="1"/>
  <c r="U192" i="23" s="1"/>
  <c r="Q189" i="23"/>
  <c r="Q113" i="23"/>
  <c r="Q86" i="23"/>
  <c r="Q74" i="23"/>
  <c r="Q65" i="23"/>
  <c r="R65" i="23" s="1"/>
  <c r="U64" i="23" s="1"/>
  <c r="Q59" i="23"/>
  <c r="Q55" i="23"/>
  <c r="Q53" i="23"/>
  <c r="R53" i="23" s="1"/>
  <c r="U52" i="23" s="1"/>
  <c r="Q38" i="23"/>
  <c r="Q35" i="23"/>
  <c r="Q141" i="23"/>
  <c r="Q57" i="23"/>
  <c r="Q31" i="23"/>
  <c r="Q140" i="23"/>
  <c r="Q120" i="23"/>
  <c r="R120" i="23" s="1"/>
  <c r="U119" i="23" s="1"/>
  <c r="Q109" i="23"/>
  <c r="R109" i="23" s="1"/>
  <c r="Q72" i="23"/>
  <c r="Q51" i="23"/>
  <c r="R51" i="23" s="1"/>
  <c r="U50" i="23" s="1"/>
  <c r="Q44" i="23"/>
  <c r="Q40" i="23"/>
  <c r="R40" i="23" s="1"/>
  <c r="Q37" i="23"/>
  <c r="R37" i="23" s="1"/>
  <c r="U36" i="23" s="1"/>
  <c r="Q34" i="23"/>
  <c r="R34" i="23" s="1"/>
  <c r="U33" i="23" s="1"/>
  <c r="Q106" i="23"/>
  <c r="Q78" i="23"/>
  <c r="Q60" i="23"/>
  <c r="Q56" i="23"/>
  <c r="Q25" i="23"/>
  <c r="Q170" i="23"/>
  <c r="R170" i="23" s="1"/>
  <c r="U169" i="23" s="1"/>
  <c r="Q116" i="23"/>
  <c r="R116" i="23" s="1"/>
  <c r="U115" i="23" s="1"/>
  <c r="Q80" i="23"/>
  <c r="Q73" i="23"/>
  <c r="Q42" i="23"/>
  <c r="R42" i="23" s="1"/>
  <c r="U41" i="23" s="1"/>
  <c r="Q32" i="23"/>
  <c r="Q27" i="23"/>
  <c r="Q26" i="23"/>
  <c r="Q103" i="23"/>
  <c r="R103" i="23" s="1"/>
  <c r="U102" i="23" s="1"/>
  <c r="Q89" i="23"/>
  <c r="R89" i="23" s="1"/>
  <c r="U88" i="23" s="1"/>
  <c r="Q61" i="23"/>
  <c r="Q49" i="23"/>
  <c r="R49" i="23" s="1"/>
  <c r="U48" i="23" s="1"/>
  <c r="Q45" i="23"/>
  <c r="Q467" i="23"/>
  <c r="Q492" i="23"/>
  <c r="R492" i="23" s="1"/>
  <c r="U491" i="23" s="1"/>
  <c r="Q222" i="23"/>
  <c r="R222" i="23" s="1"/>
  <c r="U221" i="23" s="1"/>
  <c r="Q87" i="23"/>
  <c r="Q114" i="23"/>
  <c r="Q206" i="23"/>
  <c r="R206" i="23" s="1"/>
  <c r="U205" i="23" s="1"/>
  <c r="Q279" i="23"/>
  <c r="R279" i="23" s="1"/>
  <c r="U278" i="23" s="1"/>
  <c r="Q300" i="23"/>
  <c r="Q308" i="23"/>
  <c r="Q470" i="23"/>
  <c r="R470" i="23" s="1"/>
  <c r="U469" i="23" s="1"/>
  <c r="Q47" i="23"/>
  <c r="R47" i="23" s="1"/>
  <c r="U46" i="23" s="1"/>
  <c r="Q162" i="23"/>
  <c r="Q180" i="23"/>
  <c r="R180" i="23" s="1"/>
  <c r="U179" i="23" s="1"/>
  <c r="Q220" i="23"/>
  <c r="Q276" i="23"/>
  <c r="R276" i="23" s="1"/>
  <c r="U275" i="23" s="1"/>
  <c r="Q302" i="23"/>
  <c r="Q318" i="23"/>
  <c r="R318" i="23" s="1"/>
  <c r="U317" i="23" s="1"/>
  <c r="Q421" i="23"/>
  <c r="Q463" i="23"/>
  <c r="R463" i="23" s="1"/>
  <c r="Q468" i="23"/>
  <c r="Q443" i="23"/>
  <c r="R443" i="23" s="1"/>
  <c r="U442" i="23" s="1"/>
  <c r="Q134" i="23"/>
  <c r="R134" i="23" s="1"/>
  <c r="U133" i="23" s="1"/>
  <c r="Q164" i="23"/>
  <c r="R164" i="23" s="1"/>
  <c r="U163" i="23" s="1"/>
  <c r="Q240" i="23"/>
  <c r="R240" i="23" s="1"/>
  <c r="U239" i="23" s="1"/>
  <c r="Q307" i="23"/>
  <c r="Q332" i="23"/>
  <c r="Q391" i="23"/>
  <c r="Q454" i="23"/>
  <c r="R454" i="23" s="1"/>
  <c r="U453" i="23" s="1"/>
  <c r="R106" i="23" l="1"/>
  <c r="U105" i="23" s="1"/>
  <c r="R148" i="23"/>
  <c r="U147" i="23" s="1"/>
  <c r="R324" i="23"/>
  <c r="U323" i="23" s="1"/>
  <c r="R346" i="23"/>
  <c r="U345" i="23" s="1"/>
  <c r="R437" i="23"/>
  <c r="U436" i="23" s="1"/>
  <c r="R457" i="23"/>
  <c r="U456" i="23" s="1"/>
  <c r="R52" i="23"/>
  <c r="R99" i="23"/>
  <c r="R459" i="23"/>
  <c r="R58" i="23"/>
  <c r="R205" i="23"/>
  <c r="R28" i="23"/>
  <c r="S28" i="23" s="1"/>
  <c r="T28" i="23" s="1"/>
  <c r="R138" i="23"/>
  <c r="R291" i="23"/>
  <c r="S291" i="23" s="1"/>
  <c r="T291" i="23" s="1"/>
  <c r="R309" i="23"/>
  <c r="S309" i="23" s="1"/>
  <c r="T309" i="23" s="1"/>
  <c r="R375" i="23"/>
  <c r="S375" i="23" s="1"/>
  <c r="T375" i="23" s="1"/>
  <c r="R376" i="23"/>
  <c r="U375" i="23" s="1"/>
  <c r="R445" i="23"/>
  <c r="S445" i="23" s="1"/>
  <c r="T445" i="23" s="1"/>
  <c r="R64" i="23"/>
  <c r="R353" i="23"/>
  <c r="R227" i="23"/>
  <c r="R491" i="23"/>
  <c r="R102" i="23"/>
  <c r="R419" i="23"/>
  <c r="S419" i="23" s="1"/>
  <c r="T419" i="23" s="1"/>
  <c r="R208" i="23"/>
  <c r="R456" i="23"/>
  <c r="R173" i="23"/>
  <c r="R69" i="23"/>
  <c r="S69" i="23" s="1"/>
  <c r="T69" i="23" s="1"/>
  <c r="R142" i="23"/>
  <c r="S142" i="23" s="1"/>
  <c r="T142" i="23" s="1"/>
  <c r="R203" i="23"/>
  <c r="S203" i="23" s="1"/>
  <c r="T203" i="23" s="1"/>
  <c r="R131" i="23"/>
  <c r="S131" i="23" s="1"/>
  <c r="T131" i="23" s="1"/>
  <c r="R242" i="23"/>
  <c r="S242" i="23" s="1"/>
  <c r="T242" i="23" s="1"/>
  <c r="R254" i="23"/>
  <c r="R297" i="23"/>
  <c r="R351" i="23"/>
  <c r="R473" i="23"/>
  <c r="S473" i="23" s="1"/>
  <c r="T473" i="23" s="1"/>
  <c r="R234" i="23"/>
  <c r="U233" i="23" s="1"/>
  <c r="R448" i="23"/>
  <c r="U447" i="23" s="1"/>
  <c r="R145" i="23"/>
  <c r="U144" i="23" s="1"/>
  <c r="R262" i="23"/>
  <c r="U261" i="23" s="1"/>
  <c r="R342" i="23"/>
  <c r="U341" i="23" s="1"/>
  <c r="R398" i="23"/>
  <c r="U397" i="23" s="1"/>
  <c r="R430" i="23"/>
  <c r="R163" i="23"/>
  <c r="R133" i="23"/>
  <c r="S133" i="23" s="1"/>
  <c r="T133" i="23" s="1"/>
  <c r="R127" i="23"/>
  <c r="R88" i="23"/>
  <c r="R442" i="23"/>
  <c r="S442" i="23" s="1"/>
  <c r="T442" i="23" s="1"/>
  <c r="R330" i="23"/>
  <c r="R469" i="23"/>
  <c r="R194" i="23"/>
  <c r="R246" i="23"/>
  <c r="S246" i="23" s="1"/>
  <c r="T246" i="23" s="1"/>
  <c r="R368" i="23"/>
  <c r="S368" i="23" s="1"/>
  <c r="T368" i="23" s="1"/>
  <c r="R424" i="23"/>
  <c r="S424" i="23" s="1"/>
  <c r="T424" i="23" s="1"/>
  <c r="R312" i="23"/>
  <c r="U311" i="23" s="1"/>
  <c r="R257" i="23"/>
  <c r="S257" i="23" s="1"/>
  <c r="T257" i="23" s="1"/>
  <c r="R221" i="23"/>
  <c r="R36" i="23"/>
  <c r="R289" i="23"/>
  <c r="S289" i="23" s="1"/>
  <c r="T289" i="23" s="1"/>
  <c r="R115" i="23"/>
  <c r="S115" i="23" s="1"/>
  <c r="T115" i="23" s="1"/>
  <c r="R24" i="23"/>
  <c r="R197" i="23"/>
  <c r="S197" i="23" s="1"/>
  <c r="T197" i="23" s="1"/>
  <c r="R233" i="23"/>
  <c r="R184" i="23"/>
  <c r="S184" i="23" s="1"/>
  <c r="T184" i="23" s="1"/>
  <c r="R337" i="23"/>
  <c r="R303" i="23"/>
  <c r="R426" i="23"/>
  <c r="R447" i="23"/>
  <c r="S447" i="23" s="1"/>
  <c r="T447" i="23" s="1"/>
  <c r="R100" i="23"/>
  <c r="U99" i="23" s="1"/>
  <c r="R481" i="23"/>
  <c r="R281" i="23"/>
  <c r="S281" i="23" s="1"/>
  <c r="T281" i="23" s="1"/>
  <c r="R50" i="23"/>
  <c r="S50" i="23" s="1"/>
  <c r="T50" i="23" s="1"/>
  <c r="R190" i="23"/>
  <c r="R366" i="23"/>
  <c r="R300" i="23"/>
  <c r="U299" i="23" s="1"/>
  <c r="R78" i="23"/>
  <c r="S77" i="23" s="1"/>
  <c r="T77" i="23" s="1"/>
  <c r="U77" i="23"/>
  <c r="S39" i="23"/>
  <c r="T39" i="23" s="1"/>
  <c r="U39" i="23"/>
  <c r="U108" i="23"/>
  <c r="S108" i="23"/>
  <c r="T108" i="23" s="1"/>
  <c r="U75" i="23"/>
  <c r="R76" i="23"/>
  <c r="S75" i="23" s="1"/>
  <c r="T75" i="23" s="1"/>
  <c r="R139" i="23"/>
  <c r="U138" i="23" s="1"/>
  <c r="R191" i="23"/>
  <c r="U190" i="23"/>
  <c r="R331" i="23"/>
  <c r="U330" i="23" s="1"/>
  <c r="R161" i="23"/>
  <c r="U160" i="23" s="1"/>
  <c r="R187" i="23"/>
  <c r="S186" i="23" s="1"/>
  <c r="T186" i="23" s="1"/>
  <c r="U186" i="23"/>
  <c r="R209" i="23"/>
  <c r="U208" i="23" s="1"/>
  <c r="R247" i="23"/>
  <c r="U246" i="23"/>
  <c r="R230" i="23"/>
  <c r="U229" i="23" s="1"/>
  <c r="R321" i="23"/>
  <c r="U320" i="23" s="1"/>
  <c r="R365" i="23"/>
  <c r="S364" i="23" s="1"/>
  <c r="T364" i="23" s="1"/>
  <c r="U364" i="23"/>
  <c r="R306" i="23"/>
  <c r="U305" i="23" s="1"/>
  <c r="R384" i="23"/>
  <c r="S383" i="23" s="1"/>
  <c r="T383" i="23" s="1"/>
  <c r="U383" i="23"/>
  <c r="R433" i="23"/>
  <c r="U432" i="23" s="1"/>
  <c r="R482" i="23"/>
  <c r="U481" i="23" s="1"/>
  <c r="S430" i="23"/>
  <c r="T430" i="23" s="1"/>
  <c r="S163" i="23"/>
  <c r="T163" i="23" s="1"/>
  <c r="S453" i="23"/>
  <c r="T453" i="23" s="1"/>
  <c r="S275" i="23"/>
  <c r="T275" i="23" s="1"/>
  <c r="S88" i="23"/>
  <c r="T88" i="23" s="1"/>
  <c r="S469" i="23"/>
  <c r="T469" i="23" s="1"/>
  <c r="S121" i="23"/>
  <c r="T121" i="23" s="1"/>
  <c r="S147" i="23"/>
  <c r="T147" i="23" s="1"/>
  <c r="S110" i="23"/>
  <c r="T110" i="23" s="1"/>
  <c r="S167" i="23"/>
  <c r="T167" i="23" s="1"/>
  <c r="S194" i="23"/>
  <c r="T194" i="23" s="1"/>
  <c r="S165" i="23"/>
  <c r="T165" i="23" s="1"/>
  <c r="S199" i="23"/>
  <c r="T199" i="23" s="1"/>
  <c r="S225" i="23"/>
  <c r="T225" i="23" s="1"/>
  <c r="S417" i="23"/>
  <c r="T417" i="23" s="1"/>
  <c r="S462" i="23"/>
  <c r="T462" i="23" s="1"/>
  <c r="U462" i="23"/>
  <c r="R25" i="23"/>
  <c r="U24" i="23" s="1"/>
  <c r="R44" i="23"/>
  <c r="U43" i="23" s="1"/>
  <c r="R55" i="23"/>
  <c r="U54" i="23" s="1"/>
  <c r="R86" i="23"/>
  <c r="U85" i="23" s="1"/>
  <c r="R84" i="23"/>
  <c r="S83" i="23" s="1"/>
  <c r="T83" i="23" s="1"/>
  <c r="U83" i="23"/>
  <c r="R151" i="23"/>
  <c r="U150" i="23" s="1"/>
  <c r="R212" i="23"/>
  <c r="U211" i="23" s="1"/>
  <c r="R266" i="23"/>
  <c r="S265" i="23" s="1"/>
  <c r="T265" i="23" s="1"/>
  <c r="U265" i="23"/>
  <c r="R390" i="23"/>
  <c r="U389" i="23" s="1"/>
  <c r="R386" i="23"/>
  <c r="S385" i="23" s="1"/>
  <c r="T385" i="23" s="1"/>
  <c r="U385" i="23"/>
  <c r="R420" i="23"/>
  <c r="U419" i="23" s="1"/>
  <c r="R486" i="23"/>
  <c r="U485" i="23" s="1"/>
  <c r="S52" i="23"/>
  <c r="T52" i="23" s="1"/>
  <c r="S422" i="23"/>
  <c r="T422" i="23" s="1"/>
  <c r="S179" i="23"/>
  <c r="T179" i="23" s="1"/>
  <c r="S278" i="23"/>
  <c r="T278" i="23" s="1"/>
  <c r="S239" i="23"/>
  <c r="T239" i="23" s="1"/>
  <c r="S436" i="23"/>
  <c r="T436" i="23" s="1"/>
  <c r="S317" i="23"/>
  <c r="T317" i="23" s="1"/>
  <c r="S205" i="23"/>
  <c r="T205" i="23" s="1"/>
  <c r="S223" i="23"/>
  <c r="T223" i="23" s="1"/>
  <c r="S169" i="23"/>
  <c r="T169" i="23" s="1"/>
  <c r="S158" i="23"/>
  <c r="T158" i="23" s="1"/>
  <c r="S216" i="23"/>
  <c r="T216" i="23" s="1"/>
  <c r="S252" i="23"/>
  <c r="T252" i="23" s="1"/>
  <c r="S328" i="23"/>
  <c r="T328" i="23" s="1"/>
  <c r="S311" i="23"/>
  <c r="T311" i="23" s="1"/>
  <c r="S428" i="23"/>
  <c r="T428" i="23" s="1"/>
  <c r="S464" i="23"/>
  <c r="T464" i="23" s="1"/>
  <c r="R80" i="23"/>
  <c r="S79" i="23" s="1"/>
  <c r="T79" i="23" s="1"/>
  <c r="U79" i="23"/>
  <c r="R59" i="23"/>
  <c r="U58" i="23" s="1"/>
  <c r="R113" i="23"/>
  <c r="U112" i="23" s="1"/>
  <c r="R82" i="23"/>
  <c r="S81" i="23" s="1"/>
  <c r="T81" i="23" s="1"/>
  <c r="U81" i="23"/>
  <c r="R124" i="23"/>
  <c r="U123" i="23" s="1"/>
  <c r="R94" i="23"/>
  <c r="U93" i="23" s="1"/>
  <c r="R274" i="23"/>
  <c r="S273" i="23" s="1"/>
  <c r="T273" i="23" s="1"/>
  <c r="U273" i="23"/>
  <c r="R154" i="23"/>
  <c r="U153" i="23" s="1"/>
  <c r="U214" i="23"/>
  <c r="S214" i="23"/>
  <c r="T214" i="23" s="1"/>
  <c r="R268" i="23"/>
  <c r="S267" i="23" s="1"/>
  <c r="T267" i="23" s="1"/>
  <c r="U267" i="23"/>
  <c r="R270" i="23"/>
  <c r="S269" i="23" s="1"/>
  <c r="T269" i="23" s="1"/>
  <c r="U269" i="23"/>
  <c r="R380" i="23"/>
  <c r="S379" i="23" s="1"/>
  <c r="T379" i="23" s="1"/>
  <c r="U379" i="23"/>
  <c r="R251" i="23"/>
  <c r="U250" i="23"/>
  <c r="U415" i="23"/>
  <c r="S415" i="23"/>
  <c r="T415" i="23" s="1"/>
  <c r="R410" i="23"/>
  <c r="U409" i="23" s="1"/>
  <c r="R407" i="23"/>
  <c r="U406" i="23" s="1"/>
  <c r="R460" i="23"/>
  <c r="U459" i="23" s="1"/>
  <c r="S171" i="23"/>
  <c r="T171" i="23" s="1"/>
  <c r="S221" i="23"/>
  <c r="T221" i="23" s="1"/>
  <c r="S36" i="23"/>
  <c r="T36" i="23" s="1"/>
  <c r="S64" i="23"/>
  <c r="T64" i="23" s="1"/>
  <c r="S46" i="23"/>
  <c r="T46" i="23" s="1"/>
  <c r="S475" i="23"/>
  <c r="T475" i="23" s="1"/>
  <c r="S353" i="23"/>
  <c r="T353" i="23" s="1"/>
  <c r="S227" i="23"/>
  <c r="T227" i="23" s="1"/>
  <c r="S41" i="23"/>
  <c r="T41" i="23" s="1"/>
  <c r="S333" i="23"/>
  <c r="T333" i="23" s="1"/>
  <c r="S119" i="23"/>
  <c r="T119" i="23" s="1"/>
  <c r="S117" i="23"/>
  <c r="T117" i="23" s="1"/>
  <c r="S233" i="23"/>
  <c r="T233" i="23" s="1"/>
  <c r="S192" i="23"/>
  <c r="T192" i="23" s="1"/>
  <c r="S337" i="23"/>
  <c r="T337" i="23" s="1"/>
  <c r="S303" i="23"/>
  <c r="T303" i="23" s="1"/>
  <c r="S426" i="23"/>
  <c r="T426" i="23" s="1"/>
  <c r="S335" i="23"/>
  <c r="T335" i="23" s="1"/>
  <c r="S403" i="23"/>
  <c r="T403" i="23" s="1"/>
  <c r="S397" i="23"/>
  <c r="T397" i="23" s="1"/>
  <c r="R467" i="23"/>
  <c r="U466" i="23" s="1"/>
  <c r="R72" i="23"/>
  <c r="U71" i="23" s="1"/>
  <c r="R31" i="23"/>
  <c r="U30" i="23" s="1"/>
  <c r="R128" i="23"/>
  <c r="U127" i="23" s="1"/>
  <c r="R388" i="23"/>
  <c r="S387" i="23" s="1"/>
  <c r="T387" i="23" s="1"/>
  <c r="U387" i="23"/>
  <c r="U156" i="23"/>
  <c r="S156" i="23"/>
  <c r="T156" i="23" s="1"/>
  <c r="R219" i="23"/>
  <c r="U218" i="23" s="1"/>
  <c r="U326" i="23"/>
  <c r="S326" i="23"/>
  <c r="T326" i="23" s="1"/>
  <c r="R272" i="23"/>
  <c r="S271" i="23" s="1"/>
  <c r="T271" i="23" s="1"/>
  <c r="U271" i="23"/>
  <c r="R361" i="23"/>
  <c r="S360" i="23" s="1"/>
  <c r="T360" i="23" s="1"/>
  <c r="U360" i="23"/>
  <c r="R382" i="23"/>
  <c r="S381" i="23" s="1"/>
  <c r="T381" i="23" s="1"/>
  <c r="U381" i="23"/>
  <c r="R413" i="23"/>
  <c r="U412" i="23" s="1"/>
  <c r="R478" i="23"/>
  <c r="U477" i="23" s="1"/>
  <c r="S491" i="23"/>
  <c r="T491" i="23" s="1"/>
  <c r="S102" i="23"/>
  <c r="T102" i="23" s="1"/>
  <c r="S105" i="23"/>
  <c r="T105" i="23" s="1"/>
  <c r="S211" i="23"/>
  <c r="T211" i="23" s="1"/>
  <c r="S323" i="23"/>
  <c r="T323" i="23" s="1"/>
  <c r="S208" i="23"/>
  <c r="T208" i="23" s="1"/>
  <c r="S33" i="23"/>
  <c r="T33" i="23" s="1"/>
  <c r="S456" i="23"/>
  <c r="T456" i="23" s="1"/>
  <c r="S339" i="23"/>
  <c r="T339" i="23" s="1"/>
  <c r="S173" i="23"/>
  <c r="T173" i="23" s="1"/>
  <c r="S144" i="23"/>
  <c r="T144" i="23" s="1"/>
  <c r="S48" i="23"/>
  <c r="T48" i="23" s="1"/>
  <c r="S250" i="23"/>
  <c r="T250" i="23" s="1"/>
  <c r="S254" i="23"/>
  <c r="T254" i="23" s="1"/>
  <c r="S366" i="23"/>
  <c r="T366" i="23" s="1"/>
  <c r="S299" i="23"/>
  <c r="T299" i="23" s="1"/>
  <c r="S297" i="23"/>
  <c r="T297" i="23" s="1"/>
  <c r="S351" i="23"/>
  <c r="T351" i="23" s="1"/>
  <c r="S392" i="23"/>
  <c r="T392" i="23" s="1"/>
  <c r="S471" i="23"/>
  <c r="T471" i="23" s="1"/>
  <c r="S160" i="23" l="1"/>
  <c r="T160" i="23" s="1"/>
  <c r="S345" i="23"/>
  <c r="T345" i="23" s="1"/>
  <c r="S481" i="23"/>
  <c r="T481" i="23" s="1"/>
  <c r="S218" i="23"/>
  <c r="T218" i="23" s="1"/>
  <c r="S305" i="23"/>
  <c r="T305" i="23" s="1"/>
  <c r="S190" i="23"/>
  <c r="T190" i="23" s="1"/>
  <c r="S24" i="23"/>
  <c r="T24" i="23" s="1"/>
  <c r="S330" i="23"/>
  <c r="T330" i="23" s="1"/>
  <c r="S30" i="23"/>
  <c r="T30" i="23" s="1"/>
  <c r="S138" i="23"/>
  <c r="T138" i="23" s="1"/>
  <c r="S229" i="23"/>
  <c r="T229" i="23" s="1"/>
  <c r="S261" i="23"/>
  <c r="T261" i="23" s="1"/>
  <c r="S341" i="23"/>
  <c r="T341" i="23" s="1"/>
  <c r="S99" i="23"/>
  <c r="T99" i="23" s="1"/>
  <c r="S389" i="23"/>
  <c r="T389" i="23" s="1"/>
  <c r="S320" i="23"/>
  <c r="T320" i="23" s="1"/>
  <c r="S432" i="23"/>
  <c r="T432" i="23" s="1"/>
  <c r="S150" i="23"/>
  <c r="T150" i="23" s="1"/>
  <c r="S485" i="23"/>
  <c r="T485" i="23" s="1"/>
  <c r="S54" i="23"/>
  <c r="T54" i="23" s="1"/>
  <c r="S123" i="23"/>
  <c r="T123" i="23" s="1"/>
  <c r="S466" i="23"/>
  <c r="T466" i="23" s="1"/>
  <c r="S71" i="23"/>
  <c r="T71" i="23" s="1"/>
  <c r="S58" i="23"/>
  <c r="T58" i="23" s="1"/>
  <c r="S459" i="23"/>
  <c r="T459" i="23" s="1"/>
  <c r="S127" i="23"/>
  <c r="T127" i="23" s="1"/>
  <c r="S85" i="23"/>
  <c r="T85" i="23" s="1"/>
  <c r="S43" i="23"/>
  <c r="T43" i="23" s="1"/>
  <c r="S412" i="23"/>
  <c r="T412" i="23" s="1"/>
  <c r="S477" i="23"/>
  <c r="T477" i="23" s="1"/>
  <c r="S112" i="23"/>
  <c r="T112" i="23" s="1"/>
  <c r="S409" i="23"/>
  <c r="T409" i="23" s="1"/>
  <c r="S93" i="23"/>
  <c r="T93" i="23" s="1"/>
  <c r="S153" i="23"/>
  <c r="T153" i="23" s="1"/>
  <c r="S406" i="23"/>
  <c r="T406" i="23" s="1"/>
  <c r="U493" i="23"/>
  <c r="T493" i="23" l="1"/>
  <c r="AC17" i="23"/>
  <c r="AD17" i="23" s="1"/>
  <c r="AB17" i="23" s="1"/>
  <c r="AI20" i="6" l="1"/>
  <c r="AC16" i="23" l="1"/>
  <c r="AD16" i="23" s="1"/>
  <c r="AB16" i="23" s="1"/>
  <c r="V14" i="23" s="1"/>
  <c r="V471" i="23" l="1"/>
  <c r="W471" i="23" s="1"/>
  <c r="V465" i="23"/>
  <c r="W465" i="23" s="1"/>
  <c r="V492" i="23"/>
  <c r="W492" i="23" s="1"/>
  <c r="V491" i="23"/>
  <c r="W491" i="23" s="1"/>
  <c r="V485" i="23"/>
  <c r="W485" i="23" s="1"/>
  <c r="V481" i="23"/>
  <c r="W481" i="23" s="1"/>
  <c r="V477" i="23"/>
  <c r="W477" i="23" s="1"/>
  <c r="V475" i="23"/>
  <c r="W475" i="23" s="1"/>
  <c r="V472" i="23"/>
  <c r="W472" i="23" s="1"/>
  <c r="V468" i="23"/>
  <c r="W468" i="23" s="1"/>
  <c r="V462" i="23"/>
  <c r="W462" i="23" s="1"/>
  <c r="V455" i="23"/>
  <c r="W455" i="23" s="1"/>
  <c r="V454" i="23"/>
  <c r="W454" i="23" s="1"/>
  <c r="V453" i="23"/>
  <c r="W453" i="23" s="1"/>
  <c r="V450" i="23"/>
  <c r="W450" i="23" s="1"/>
  <c r="V449" i="23"/>
  <c r="W449" i="23" s="1"/>
  <c r="V448" i="23"/>
  <c r="W448" i="23" s="1"/>
  <c r="V488" i="23"/>
  <c r="W488" i="23" s="1"/>
  <c r="V487" i="23"/>
  <c r="W487" i="23" s="1"/>
  <c r="V486" i="23"/>
  <c r="W486" i="23" s="1"/>
  <c r="V484" i="23"/>
  <c r="W484" i="23" s="1"/>
  <c r="V483" i="23"/>
  <c r="W483" i="23" s="1"/>
  <c r="V482" i="23"/>
  <c r="W482" i="23" s="1"/>
  <c r="V480" i="23"/>
  <c r="W480" i="23" s="1"/>
  <c r="V479" i="23"/>
  <c r="W479" i="23" s="1"/>
  <c r="V478" i="23"/>
  <c r="W478" i="23" s="1"/>
  <c r="V476" i="23"/>
  <c r="W476" i="23" s="1"/>
  <c r="V473" i="23"/>
  <c r="W473" i="23" s="1"/>
  <c r="V459" i="23"/>
  <c r="W459" i="23" s="1"/>
  <c r="V444" i="23"/>
  <c r="W444" i="23" s="1"/>
  <c r="V441" i="23"/>
  <c r="W441" i="23" s="1"/>
  <c r="V440" i="23"/>
  <c r="W440" i="23" s="1"/>
  <c r="V490" i="23"/>
  <c r="W490" i="23" s="1"/>
  <c r="V489" i="23"/>
  <c r="W489" i="23" s="1"/>
  <c r="V474" i="23"/>
  <c r="W474" i="23" s="1"/>
  <c r="V470" i="23"/>
  <c r="W470" i="23" s="1"/>
  <c r="V469" i="23"/>
  <c r="W469" i="23" s="1"/>
  <c r="V467" i="23"/>
  <c r="W467" i="23" s="1"/>
  <c r="V466" i="23"/>
  <c r="W466" i="23" s="1"/>
  <c r="V464" i="23"/>
  <c r="W464" i="23" s="1"/>
  <c r="V463" i="23"/>
  <c r="W463" i="23" s="1"/>
  <c r="V461" i="23"/>
  <c r="W461" i="23" s="1"/>
  <c r="V460" i="23"/>
  <c r="W460" i="23" s="1"/>
  <c r="V458" i="23"/>
  <c r="W458" i="23" s="1"/>
  <c r="V457" i="23"/>
  <c r="W457" i="23" s="1"/>
  <c r="V456" i="23"/>
  <c r="W456" i="23" s="1"/>
  <c r="V452" i="23"/>
  <c r="W452" i="23" s="1"/>
  <c r="V451" i="23"/>
  <c r="W451" i="23" s="1"/>
  <c r="V446" i="23"/>
  <c r="W446" i="23" s="1"/>
  <c r="V436" i="23"/>
  <c r="W436" i="23" s="1"/>
  <c r="V429" i="23"/>
  <c r="W429" i="23" s="1"/>
  <c r="V425" i="23"/>
  <c r="W425" i="23" s="1"/>
  <c r="V421" i="23"/>
  <c r="W421" i="23" s="1"/>
  <c r="V447" i="23"/>
  <c r="W447" i="23" s="1"/>
  <c r="V437" i="23"/>
  <c r="W437" i="23" s="1"/>
  <c r="V434" i="23"/>
  <c r="W434" i="23" s="1"/>
  <c r="V433" i="23"/>
  <c r="W433" i="23" s="1"/>
  <c r="V426" i="23"/>
  <c r="W426" i="23" s="1"/>
  <c r="V412" i="23"/>
  <c r="W412" i="23" s="1"/>
  <c r="V405" i="23"/>
  <c r="W405" i="23" s="1"/>
  <c r="V404" i="23"/>
  <c r="W404" i="23" s="1"/>
  <c r="V403" i="23"/>
  <c r="W403" i="23" s="1"/>
  <c r="V400" i="23"/>
  <c r="W400" i="23" s="1"/>
  <c r="V399" i="23"/>
  <c r="W399" i="23" s="1"/>
  <c r="V398" i="23"/>
  <c r="W398" i="23" s="1"/>
  <c r="V445" i="23"/>
  <c r="W445" i="23" s="1"/>
  <c r="V438" i="23"/>
  <c r="W438" i="23" s="1"/>
  <c r="V435" i="23"/>
  <c r="W435" i="23" s="1"/>
  <c r="V432" i="23"/>
  <c r="W432" i="23" s="1"/>
  <c r="V430" i="23"/>
  <c r="W430" i="23" s="1"/>
  <c r="V427" i="23"/>
  <c r="W427" i="23" s="1"/>
  <c r="V423" i="23"/>
  <c r="W423" i="23" s="1"/>
  <c r="V422" i="23"/>
  <c r="W422" i="23" s="1"/>
  <c r="V420" i="23"/>
  <c r="W420" i="23" s="1"/>
  <c r="V419" i="23"/>
  <c r="W419" i="23" s="1"/>
  <c r="V417" i="23"/>
  <c r="W417" i="23" s="1"/>
  <c r="V416" i="23"/>
  <c r="W416" i="23" s="1"/>
  <c r="V414" i="23"/>
  <c r="W414" i="23" s="1"/>
  <c r="V413" i="23"/>
  <c r="W413" i="23" s="1"/>
  <c r="V411" i="23"/>
  <c r="W411" i="23" s="1"/>
  <c r="V410" i="23"/>
  <c r="W410" i="23" s="1"/>
  <c r="V409" i="23"/>
  <c r="W409" i="23" s="1"/>
  <c r="V442" i="23"/>
  <c r="W442" i="23" s="1"/>
  <c r="V418" i="23"/>
  <c r="W418" i="23" s="1"/>
  <c r="V407" i="23"/>
  <c r="W407" i="23" s="1"/>
  <c r="V402" i="23"/>
  <c r="W402" i="23" s="1"/>
  <c r="V383" i="23"/>
  <c r="W383" i="23" s="1"/>
  <c r="V382" i="23"/>
  <c r="W382" i="23" s="1"/>
  <c r="V379" i="23"/>
  <c r="W379" i="23" s="1"/>
  <c r="V378" i="23"/>
  <c r="W378" i="23" s="1"/>
  <c r="V377" i="23"/>
  <c r="W377" i="23" s="1"/>
  <c r="V376" i="23"/>
  <c r="W376" i="23" s="1"/>
  <c r="V439" i="23"/>
  <c r="W439" i="23" s="1"/>
  <c r="V408" i="23"/>
  <c r="W408" i="23" s="1"/>
  <c r="V406" i="23"/>
  <c r="W406" i="23" s="1"/>
  <c r="V397" i="23"/>
  <c r="W397" i="23" s="1"/>
  <c r="V395" i="23"/>
  <c r="W395" i="23" s="1"/>
  <c r="V392" i="23"/>
  <c r="W392" i="23" s="1"/>
  <c r="V391" i="23"/>
  <c r="W391" i="23" s="1"/>
  <c r="V388" i="23"/>
  <c r="W388" i="23" s="1"/>
  <c r="V381" i="23"/>
  <c r="W381" i="23" s="1"/>
  <c r="V380" i="23"/>
  <c r="W380" i="23" s="1"/>
  <c r="V364" i="23"/>
  <c r="W364" i="23" s="1"/>
  <c r="V363" i="23"/>
  <c r="W363" i="23" s="1"/>
  <c r="V362" i="23"/>
  <c r="W362" i="23" s="1"/>
  <c r="V361" i="23"/>
  <c r="W361" i="23" s="1"/>
  <c r="V359" i="23"/>
  <c r="W359" i="23" s="1"/>
  <c r="V358" i="23"/>
  <c r="W358" i="23" s="1"/>
  <c r="V340" i="23"/>
  <c r="W340" i="23" s="1"/>
  <c r="V337" i="23"/>
  <c r="W337" i="23" s="1"/>
  <c r="V323" i="23"/>
  <c r="W323" i="23" s="1"/>
  <c r="V308" i="23"/>
  <c r="W308" i="23" s="1"/>
  <c r="V295" i="23"/>
  <c r="W295" i="23" s="1"/>
  <c r="V292" i="23"/>
  <c r="W292" i="23" s="1"/>
  <c r="V291" i="23"/>
  <c r="W291" i="23" s="1"/>
  <c r="V443" i="23"/>
  <c r="W443" i="23" s="1"/>
  <c r="V431" i="23"/>
  <c r="W431" i="23" s="1"/>
  <c r="V428" i="23"/>
  <c r="W428" i="23" s="1"/>
  <c r="V424" i="23"/>
  <c r="W424" i="23" s="1"/>
  <c r="V415" i="23"/>
  <c r="W415" i="23" s="1"/>
  <c r="V401" i="23"/>
  <c r="W401" i="23" s="1"/>
  <c r="V396" i="23"/>
  <c r="W396" i="23" s="1"/>
  <c r="V394" i="23"/>
  <c r="W394" i="23" s="1"/>
  <c r="V387" i="23"/>
  <c r="W387" i="23" s="1"/>
  <c r="V386" i="23"/>
  <c r="W386" i="23" s="1"/>
  <c r="V370" i="23"/>
  <c r="W370" i="23" s="1"/>
  <c r="V366" i="23"/>
  <c r="W366" i="23" s="1"/>
  <c r="V365" i="23"/>
  <c r="W365" i="23" s="1"/>
  <c r="V354" i="23"/>
  <c r="W354" i="23" s="1"/>
  <c r="V353" i="23"/>
  <c r="W353" i="23" s="1"/>
  <c r="V350" i="23"/>
  <c r="W350" i="23" s="1"/>
  <c r="V349" i="23"/>
  <c r="W349" i="23" s="1"/>
  <c r="V338" i="23"/>
  <c r="W338" i="23" s="1"/>
  <c r="V334" i="23"/>
  <c r="W334" i="23" s="1"/>
  <c r="V333" i="23"/>
  <c r="W333" i="23" s="1"/>
  <c r="V331" i="23"/>
  <c r="W331" i="23" s="1"/>
  <c r="V330" i="23"/>
  <c r="W330" i="23" s="1"/>
  <c r="V328" i="23"/>
  <c r="W328" i="23" s="1"/>
  <c r="V327" i="23"/>
  <c r="W327" i="23" s="1"/>
  <c r="V325" i="23"/>
  <c r="W325" i="23" s="1"/>
  <c r="V324" i="23"/>
  <c r="W324" i="23" s="1"/>
  <c r="V322" i="23"/>
  <c r="W322" i="23" s="1"/>
  <c r="V321" i="23"/>
  <c r="W321" i="23" s="1"/>
  <c r="V320" i="23"/>
  <c r="W320" i="23" s="1"/>
  <c r="V316" i="23"/>
  <c r="W316" i="23" s="1"/>
  <c r="V315" i="23"/>
  <c r="W315" i="23" s="1"/>
  <c r="V310" i="23"/>
  <c r="W310" i="23" s="1"/>
  <c r="V309" i="23"/>
  <c r="W309" i="23" s="1"/>
  <c r="V307" i="23"/>
  <c r="W307" i="23" s="1"/>
  <c r="V303" i="23"/>
  <c r="W303" i="23" s="1"/>
  <c r="V302" i="23"/>
  <c r="W302" i="23" s="1"/>
  <c r="V296" i="23"/>
  <c r="W296" i="23" s="1"/>
  <c r="V290" i="23"/>
  <c r="W290" i="23" s="1"/>
  <c r="V289" i="23"/>
  <c r="W289" i="23" s="1"/>
  <c r="V393" i="23"/>
  <c r="W393" i="23" s="1"/>
  <c r="V385" i="23"/>
  <c r="W385" i="23" s="1"/>
  <c r="V373" i="23"/>
  <c r="W373" i="23" s="1"/>
  <c r="V369" i="23"/>
  <c r="W369" i="23" s="1"/>
  <c r="V352" i="23"/>
  <c r="W352" i="23" s="1"/>
  <c r="V348" i="23"/>
  <c r="W348" i="23" s="1"/>
  <c r="V336" i="23"/>
  <c r="W336" i="23" s="1"/>
  <c r="V329" i="23"/>
  <c r="W329" i="23" s="1"/>
  <c r="V318" i="23"/>
  <c r="W318" i="23" s="1"/>
  <c r="V317" i="23"/>
  <c r="W317" i="23" s="1"/>
  <c r="V314" i="23"/>
  <c r="W314" i="23" s="1"/>
  <c r="V306" i="23"/>
  <c r="W306" i="23" s="1"/>
  <c r="V301" i="23"/>
  <c r="W301" i="23" s="1"/>
  <c r="V300" i="23"/>
  <c r="W300" i="23" s="1"/>
  <c r="V299" i="23"/>
  <c r="W299" i="23" s="1"/>
  <c r="V297" i="23"/>
  <c r="W297" i="23" s="1"/>
  <c r="V389" i="23"/>
  <c r="W389" i="23" s="1"/>
  <c r="V372" i="23"/>
  <c r="W372" i="23" s="1"/>
  <c r="V357" i="23"/>
  <c r="W357" i="23" s="1"/>
  <c r="V345" i="23"/>
  <c r="W345" i="23" s="1"/>
  <c r="V343" i="23"/>
  <c r="W343" i="23" s="1"/>
  <c r="V339" i="23"/>
  <c r="W339" i="23" s="1"/>
  <c r="V311" i="23"/>
  <c r="W311" i="23" s="1"/>
  <c r="V305" i="23"/>
  <c r="W305" i="23" s="1"/>
  <c r="V304" i="23"/>
  <c r="W304" i="23" s="1"/>
  <c r="V298" i="23"/>
  <c r="W298" i="23" s="1"/>
  <c r="V286" i="23"/>
  <c r="W286" i="23" s="1"/>
  <c r="V284" i="23"/>
  <c r="W284" i="23" s="1"/>
  <c r="V269" i="23"/>
  <c r="W269" i="23" s="1"/>
  <c r="V268" i="23"/>
  <c r="W268" i="23" s="1"/>
  <c r="V265" i="23"/>
  <c r="W265" i="23" s="1"/>
  <c r="V264" i="23"/>
  <c r="W264" i="23" s="1"/>
  <c r="V263" i="23"/>
  <c r="W263" i="23" s="1"/>
  <c r="V262" i="23"/>
  <c r="W262" i="23" s="1"/>
  <c r="V255" i="23"/>
  <c r="W255" i="23" s="1"/>
  <c r="V246" i="23"/>
  <c r="W246" i="23" s="1"/>
  <c r="V243" i="23"/>
  <c r="W243" i="23" s="1"/>
  <c r="V242" i="23"/>
  <c r="W242" i="23" s="1"/>
  <c r="V238" i="23"/>
  <c r="W238" i="23" s="1"/>
  <c r="V237" i="23"/>
  <c r="W237" i="23" s="1"/>
  <c r="V223" i="23"/>
  <c r="W223" i="23" s="1"/>
  <c r="V390" i="23"/>
  <c r="W390" i="23" s="1"/>
  <c r="V374" i="23"/>
  <c r="W374" i="23" s="1"/>
  <c r="V346" i="23"/>
  <c r="W346" i="23" s="1"/>
  <c r="V341" i="23"/>
  <c r="W341" i="23" s="1"/>
  <c r="V332" i="23"/>
  <c r="W332" i="23" s="1"/>
  <c r="V326" i="23"/>
  <c r="W326" i="23" s="1"/>
  <c r="V319" i="23"/>
  <c r="W319" i="23" s="1"/>
  <c r="V312" i="23"/>
  <c r="W312" i="23" s="1"/>
  <c r="V294" i="23"/>
  <c r="W294" i="23" s="1"/>
  <c r="V287" i="23"/>
  <c r="W287" i="23" s="1"/>
  <c r="V280" i="23"/>
  <c r="W280" i="23" s="1"/>
  <c r="V277" i="23"/>
  <c r="W277" i="23" s="1"/>
  <c r="V274" i="23"/>
  <c r="W274" i="23" s="1"/>
  <c r="V267" i="23"/>
  <c r="W267" i="23" s="1"/>
  <c r="V266" i="23"/>
  <c r="W266" i="23" s="1"/>
  <c r="V250" i="23"/>
  <c r="W250" i="23" s="1"/>
  <c r="V249" i="23"/>
  <c r="W249" i="23" s="1"/>
  <c r="V248" i="23"/>
  <c r="W248" i="23" s="1"/>
  <c r="V247" i="23"/>
  <c r="W247" i="23" s="1"/>
  <c r="V245" i="23"/>
  <c r="W245" i="23" s="1"/>
  <c r="V244" i="23"/>
  <c r="W244" i="23" s="1"/>
  <c r="V233" i="23"/>
  <c r="W233" i="23" s="1"/>
  <c r="V229" i="23"/>
  <c r="W229" i="23" s="1"/>
  <c r="V227" i="23"/>
  <c r="W227" i="23" s="1"/>
  <c r="V224" i="23"/>
  <c r="W224" i="23" s="1"/>
  <c r="V355" i="23"/>
  <c r="W355" i="23" s="1"/>
  <c r="V342" i="23"/>
  <c r="W342" i="23" s="1"/>
  <c r="V335" i="23"/>
  <c r="W335" i="23" s="1"/>
  <c r="V313" i="23"/>
  <c r="W313" i="23" s="1"/>
  <c r="V293" i="23"/>
  <c r="W293" i="23" s="1"/>
  <c r="V279" i="23"/>
  <c r="W279" i="23" s="1"/>
  <c r="V278" i="23"/>
  <c r="W278" i="23" s="1"/>
  <c r="V273" i="23"/>
  <c r="W273" i="23" s="1"/>
  <c r="V272" i="23"/>
  <c r="W272" i="23" s="1"/>
  <c r="V270" i="23"/>
  <c r="W270" i="23" s="1"/>
  <c r="V261" i="23"/>
  <c r="W261" i="23" s="1"/>
  <c r="V258" i="23"/>
  <c r="W258" i="23" s="1"/>
  <c r="V253" i="23"/>
  <c r="W253" i="23" s="1"/>
  <c r="V240" i="23"/>
  <c r="W240" i="23" s="1"/>
  <c r="V235" i="23"/>
  <c r="W235" i="23" s="1"/>
  <c r="V232" i="23"/>
  <c r="W232" i="23" s="1"/>
  <c r="V225" i="23"/>
  <c r="W225" i="23" s="1"/>
  <c r="V217" i="23"/>
  <c r="W217" i="23" s="1"/>
  <c r="V384" i="23"/>
  <c r="W384" i="23" s="1"/>
  <c r="V371" i="23"/>
  <c r="W371" i="23" s="1"/>
  <c r="V368" i="23"/>
  <c r="W368" i="23" s="1"/>
  <c r="V356" i="23"/>
  <c r="W356" i="23" s="1"/>
  <c r="V351" i="23"/>
  <c r="W351" i="23" s="1"/>
  <c r="V347" i="23"/>
  <c r="W347" i="23" s="1"/>
  <c r="V288" i="23"/>
  <c r="W288" i="23" s="1"/>
  <c r="V285" i="23"/>
  <c r="W285" i="23" s="1"/>
  <c r="V283" i="23"/>
  <c r="W283" i="23" s="1"/>
  <c r="V282" i="23"/>
  <c r="W282" i="23" s="1"/>
  <c r="V260" i="23"/>
  <c r="W260" i="23" s="1"/>
  <c r="V239" i="23"/>
  <c r="W239" i="23" s="1"/>
  <c r="V236" i="23"/>
  <c r="W236" i="23" s="1"/>
  <c r="V226" i="23"/>
  <c r="W226" i="23" s="1"/>
  <c r="V220" i="23"/>
  <c r="W220" i="23" s="1"/>
  <c r="V214" i="23"/>
  <c r="W214" i="23" s="1"/>
  <c r="V194" i="23"/>
  <c r="W194" i="23" s="1"/>
  <c r="V193" i="23"/>
  <c r="W193" i="23" s="1"/>
  <c r="V181" i="23"/>
  <c r="W181" i="23" s="1"/>
  <c r="V170" i="23"/>
  <c r="W170" i="23" s="1"/>
  <c r="V166" i="23"/>
  <c r="W166" i="23" s="1"/>
  <c r="V162" i="23"/>
  <c r="W162" i="23" s="1"/>
  <c r="V156" i="23"/>
  <c r="W156" i="23" s="1"/>
  <c r="V360" i="23"/>
  <c r="W360" i="23" s="1"/>
  <c r="V257" i="23"/>
  <c r="W257" i="23" s="1"/>
  <c r="V256" i="23"/>
  <c r="W256" i="23" s="1"/>
  <c r="V241" i="23"/>
  <c r="W241" i="23" s="1"/>
  <c r="V230" i="23"/>
  <c r="W230" i="23" s="1"/>
  <c r="V211" i="23"/>
  <c r="W211" i="23" s="1"/>
  <c r="V204" i="23"/>
  <c r="W204" i="23" s="1"/>
  <c r="V203" i="23"/>
  <c r="W203" i="23" s="1"/>
  <c r="V198" i="23"/>
  <c r="W198" i="23" s="1"/>
  <c r="V197" i="23"/>
  <c r="W197" i="23" s="1"/>
  <c r="V195" i="23"/>
  <c r="W195" i="23" s="1"/>
  <c r="V186" i="23"/>
  <c r="W186" i="23" s="1"/>
  <c r="V183" i="23"/>
  <c r="W183" i="23" s="1"/>
  <c r="V182" i="23"/>
  <c r="W182" i="23" s="1"/>
  <c r="V178" i="23"/>
  <c r="W178" i="23" s="1"/>
  <c r="V177" i="23"/>
  <c r="W177" i="23" s="1"/>
  <c r="V167" i="23"/>
  <c r="W167" i="23" s="1"/>
  <c r="V153" i="23"/>
  <c r="W153" i="23" s="1"/>
  <c r="V275" i="23"/>
  <c r="W275" i="23" s="1"/>
  <c r="V259" i="23"/>
  <c r="W259" i="23" s="1"/>
  <c r="V231" i="23"/>
  <c r="W231" i="23" s="1"/>
  <c r="V221" i="23"/>
  <c r="W221" i="23" s="1"/>
  <c r="V218" i="23"/>
  <c r="W218" i="23" s="1"/>
  <c r="V212" i="23"/>
  <c r="W212" i="23" s="1"/>
  <c r="V209" i="23"/>
  <c r="W209" i="23" s="1"/>
  <c r="V201" i="23"/>
  <c r="W201" i="23" s="1"/>
  <c r="V196" i="23"/>
  <c r="W196" i="23" s="1"/>
  <c r="V188" i="23"/>
  <c r="W188" i="23" s="1"/>
  <c r="V184" i="23"/>
  <c r="W184" i="23" s="1"/>
  <c r="V175" i="23"/>
  <c r="W175" i="23" s="1"/>
  <c r="V172" i="23"/>
  <c r="W172" i="23" s="1"/>
  <c r="V164" i="23"/>
  <c r="W164" i="23" s="1"/>
  <c r="V163" i="23"/>
  <c r="W163" i="23" s="1"/>
  <c r="V160" i="23"/>
  <c r="W160" i="23" s="1"/>
  <c r="V155" i="23"/>
  <c r="W155" i="23" s="1"/>
  <c r="V152" i="23"/>
  <c r="W152" i="23" s="1"/>
  <c r="V150" i="23"/>
  <c r="W150" i="23" s="1"/>
  <c r="V149" i="23"/>
  <c r="W149" i="23" s="1"/>
  <c r="V145" i="23"/>
  <c r="W145" i="23" s="1"/>
  <c r="V143" i="23"/>
  <c r="W143" i="23" s="1"/>
  <c r="V142" i="23"/>
  <c r="W142" i="23" s="1"/>
  <c r="V137" i="23"/>
  <c r="W137" i="23" s="1"/>
  <c r="V136" i="23"/>
  <c r="W136" i="23" s="1"/>
  <c r="V134" i="23"/>
  <c r="W134" i="23" s="1"/>
  <c r="V133" i="23"/>
  <c r="W133" i="23" s="1"/>
  <c r="V130" i="23"/>
  <c r="W130" i="23" s="1"/>
  <c r="V129" i="23"/>
  <c r="W129" i="23" s="1"/>
  <c r="V128" i="23"/>
  <c r="W128" i="23" s="1"/>
  <c r="V126" i="23"/>
  <c r="W126" i="23" s="1"/>
  <c r="V125" i="23"/>
  <c r="W125" i="23" s="1"/>
  <c r="V124" i="23"/>
  <c r="W124" i="23" s="1"/>
  <c r="V122" i="23"/>
  <c r="W122" i="23" s="1"/>
  <c r="V119" i="23"/>
  <c r="W119" i="23" s="1"/>
  <c r="V105" i="23"/>
  <c r="W105" i="23" s="1"/>
  <c r="V83" i="23"/>
  <c r="W83" i="23" s="1"/>
  <c r="V82" i="23"/>
  <c r="W82" i="23" s="1"/>
  <c r="V375" i="23"/>
  <c r="W375" i="23" s="1"/>
  <c r="V367" i="23"/>
  <c r="W367" i="23" s="1"/>
  <c r="V344" i="23"/>
  <c r="W344" i="23" s="1"/>
  <c r="V254" i="23"/>
  <c r="W254" i="23" s="1"/>
  <c r="V252" i="23"/>
  <c r="W252" i="23" s="1"/>
  <c r="V219" i="23"/>
  <c r="W219" i="23" s="1"/>
  <c r="V213" i="23"/>
  <c r="W213" i="23" s="1"/>
  <c r="V210" i="23"/>
  <c r="W210" i="23" s="1"/>
  <c r="V208" i="23"/>
  <c r="W208" i="23" s="1"/>
  <c r="V206" i="23"/>
  <c r="W206" i="23" s="1"/>
  <c r="V205" i="23"/>
  <c r="W205" i="23" s="1"/>
  <c r="V202" i="23"/>
  <c r="W202" i="23" s="1"/>
  <c r="V180" i="23"/>
  <c r="W180" i="23" s="1"/>
  <c r="V179" i="23"/>
  <c r="W179" i="23" s="1"/>
  <c r="V176" i="23"/>
  <c r="W176" i="23" s="1"/>
  <c r="V168" i="23"/>
  <c r="W168" i="23" s="1"/>
  <c r="V165" i="23"/>
  <c r="W165" i="23" s="1"/>
  <c r="V158" i="23"/>
  <c r="W158" i="23" s="1"/>
  <c r="V157" i="23"/>
  <c r="W157" i="23" s="1"/>
  <c r="V147" i="23"/>
  <c r="W147" i="23" s="1"/>
  <c r="V146" i="23"/>
  <c r="W146" i="23" s="1"/>
  <c r="V138" i="23"/>
  <c r="W138" i="23" s="1"/>
  <c r="V120" i="23"/>
  <c r="W120" i="23" s="1"/>
  <c r="V116" i="23"/>
  <c r="W116" i="23" s="1"/>
  <c r="V115" i="23"/>
  <c r="W115" i="23" s="1"/>
  <c r="V113" i="23"/>
  <c r="W113" i="23" s="1"/>
  <c r="V112" i="23"/>
  <c r="W112" i="23" s="1"/>
  <c r="V110" i="23"/>
  <c r="W110" i="23" s="1"/>
  <c r="V109" i="23"/>
  <c r="W109" i="23" s="1"/>
  <c r="V107" i="23"/>
  <c r="W107" i="23" s="1"/>
  <c r="V106" i="23"/>
  <c r="W106" i="23" s="1"/>
  <c r="V104" i="23"/>
  <c r="W104" i="23" s="1"/>
  <c r="V103" i="23"/>
  <c r="W103" i="23" s="1"/>
  <c r="V102" i="23"/>
  <c r="W102" i="23" s="1"/>
  <c r="V98" i="23"/>
  <c r="W98" i="23" s="1"/>
  <c r="V97" i="23"/>
  <c r="W97" i="23" s="1"/>
  <c r="V92" i="23"/>
  <c r="W92" i="23" s="1"/>
  <c r="V91" i="23"/>
  <c r="W91" i="23" s="1"/>
  <c r="V89" i="23"/>
  <c r="W89" i="23" s="1"/>
  <c r="V88" i="23"/>
  <c r="W88" i="23" s="1"/>
  <c r="V86" i="23"/>
  <c r="W86" i="23" s="1"/>
  <c r="V85" i="23"/>
  <c r="W85" i="23" s="1"/>
  <c r="V81" i="23"/>
  <c r="W81" i="23" s="1"/>
  <c r="V80" i="23"/>
  <c r="W80" i="23" s="1"/>
  <c r="V71" i="23"/>
  <c r="W71" i="23" s="1"/>
  <c r="V70" i="23"/>
  <c r="W70" i="23" s="1"/>
  <c r="V69" i="23"/>
  <c r="W69" i="23" s="1"/>
  <c r="V68" i="23"/>
  <c r="W68" i="23" s="1"/>
  <c r="V67" i="23"/>
  <c r="W67" i="23" s="1"/>
  <c r="V276" i="23"/>
  <c r="W276" i="23" s="1"/>
  <c r="V234" i="23"/>
  <c r="W234" i="23" s="1"/>
  <c r="V222" i="23"/>
  <c r="W222" i="23" s="1"/>
  <c r="V216" i="23"/>
  <c r="W216" i="23" s="1"/>
  <c r="V215" i="23"/>
  <c r="W215" i="23" s="1"/>
  <c r="V199" i="23"/>
  <c r="W199" i="23" s="1"/>
  <c r="V192" i="23"/>
  <c r="W192" i="23" s="1"/>
  <c r="V190" i="23"/>
  <c r="W190" i="23" s="1"/>
  <c r="V189" i="23"/>
  <c r="W189" i="23" s="1"/>
  <c r="V187" i="23"/>
  <c r="W187" i="23" s="1"/>
  <c r="V185" i="23"/>
  <c r="W185" i="23" s="1"/>
  <c r="V173" i="23"/>
  <c r="W173" i="23" s="1"/>
  <c r="V169" i="23"/>
  <c r="W169" i="23" s="1"/>
  <c r="V159" i="23"/>
  <c r="W159" i="23" s="1"/>
  <c r="V141" i="23"/>
  <c r="W141" i="23" s="1"/>
  <c r="V140" i="23"/>
  <c r="W140" i="23" s="1"/>
  <c r="V139" i="23"/>
  <c r="W139" i="23" s="1"/>
  <c r="V135" i="23"/>
  <c r="W135" i="23" s="1"/>
  <c r="V132" i="23"/>
  <c r="W132" i="23" s="1"/>
  <c r="V131" i="23"/>
  <c r="W131" i="23" s="1"/>
  <c r="V117" i="23"/>
  <c r="W117" i="23" s="1"/>
  <c r="V111" i="23"/>
  <c r="W111" i="23" s="1"/>
  <c r="V93" i="23"/>
  <c r="W93" i="23" s="1"/>
  <c r="V79" i="23"/>
  <c r="W79" i="23" s="1"/>
  <c r="V78" i="23"/>
  <c r="W78" i="23" s="1"/>
  <c r="V75" i="23"/>
  <c r="W75" i="23" s="1"/>
  <c r="V74" i="23"/>
  <c r="W74" i="23" s="1"/>
  <c r="V73" i="23"/>
  <c r="W73" i="23" s="1"/>
  <c r="V72" i="23"/>
  <c r="W72" i="23" s="1"/>
  <c r="V251" i="23"/>
  <c r="W251" i="23" s="1"/>
  <c r="V191" i="23"/>
  <c r="W191" i="23" s="1"/>
  <c r="V108" i="23"/>
  <c r="W108" i="23" s="1"/>
  <c r="V95" i="23"/>
  <c r="W95" i="23" s="1"/>
  <c r="V77" i="23"/>
  <c r="W77" i="23" s="1"/>
  <c r="V76" i="23"/>
  <c r="W76" i="23" s="1"/>
  <c r="V66" i="23"/>
  <c r="W66" i="23" s="1"/>
  <c r="V63" i="23"/>
  <c r="W63" i="23" s="1"/>
  <c r="V62" i="23"/>
  <c r="W62" i="23" s="1"/>
  <c r="V48" i="23"/>
  <c r="W48" i="23" s="1"/>
  <c r="V42" i="23"/>
  <c r="W42" i="23" s="1"/>
  <c r="V24" i="23"/>
  <c r="W24" i="23" s="1"/>
  <c r="V228" i="23"/>
  <c r="W228" i="23" s="1"/>
  <c r="V174" i="23"/>
  <c r="W174" i="23" s="1"/>
  <c r="V154" i="23"/>
  <c r="W154" i="23" s="1"/>
  <c r="V47" i="23"/>
  <c r="W47" i="23" s="1"/>
  <c r="V44" i="23"/>
  <c r="W44" i="23" s="1"/>
  <c r="V41" i="23"/>
  <c r="W41" i="23" s="1"/>
  <c r="V34" i="23"/>
  <c r="W34" i="23" s="1"/>
  <c r="V29" i="23"/>
  <c r="W29" i="23" s="1"/>
  <c r="V271" i="23"/>
  <c r="W271" i="23" s="1"/>
  <c r="V151" i="23"/>
  <c r="W151" i="23" s="1"/>
  <c r="V148" i="23"/>
  <c r="W148" i="23" s="1"/>
  <c r="V123" i="23"/>
  <c r="W123" i="23" s="1"/>
  <c r="V118" i="23"/>
  <c r="W118" i="23" s="1"/>
  <c r="V114" i="23"/>
  <c r="W114" i="23" s="1"/>
  <c r="V87" i="23"/>
  <c r="W87" i="23" s="1"/>
  <c r="V58" i="23"/>
  <c r="W58" i="23" s="1"/>
  <c r="V54" i="23"/>
  <c r="W54" i="23" s="1"/>
  <c r="V52" i="23"/>
  <c r="W52" i="23" s="1"/>
  <c r="V49" i="23"/>
  <c r="W49" i="23" s="1"/>
  <c r="V45" i="23"/>
  <c r="W45" i="23" s="1"/>
  <c r="V39" i="23"/>
  <c r="W39" i="23" s="1"/>
  <c r="V32" i="23"/>
  <c r="W32" i="23" s="1"/>
  <c r="V31" i="23"/>
  <c r="W31" i="23" s="1"/>
  <c r="V30" i="23"/>
  <c r="W30" i="23" s="1"/>
  <c r="V27" i="23"/>
  <c r="W27" i="23" s="1"/>
  <c r="V26" i="23"/>
  <c r="W26" i="23" s="1"/>
  <c r="V25" i="23"/>
  <c r="W25" i="23" s="1"/>
  <c r="V21" i="23"/>
  <c r="W21" i="23" s="1"/>
  <c r="V121" i="23"/>
  <c r="W121" i="23" s="1"/>
  <c r="V100" i="23"/>
  <c r="W100" i="23" s="1"/>
  <c r="V51" i="23"/>
  <c r="W51" i="23" s="1"/>
  <c r="V40" i="23"/>
  <c r="W40" i="23" s="1"/>
  <c r="V38" i="23"/>
  <c r="W38" i="23" s="1"/>
  <c r="V35" i="23"/>
  <c r="W35" i="23" s="1"/>
  <c r="V33" i="23"/>
  <c r="W33" i="23" s="1"/>
  <c r="V28" i="23"/>
  <c r="W28" i="23" s="1"/>
  <c r="V23" i="23"/>
  <c r="W23" i="23" s="1"/>
  <c r="V281" i="23"/>
  <c r="W281" i="23" s="1"/>
  <c r="V207" i="23"/>
  <c r="W207" i="23" s="1"/>
  <c r="V200" i="23"/>
  <c r="W200" i="23" s="1"/>
  <c r="V171" i="23"/>
  <c r="W171" i="23" s="1"/>
  <c r="V161" i="23"/>
  <c r="W161" i="23" s="1"/>
  <c r="V101" i="23"/>
  <c r="W101" i="23" s="1"/>
  <c r="V99" i="23"/>
  <c r="W99" i="23" s="1"/>
  <c r="V96" i="23"/>
  <c r="W96" i="23" s="1"/>
  <c r="V94" i="23"/>
  <c r="W94" i="23" s="1"/>
  <c r="V90" i="23"/>
  <c r="W90" i="23" s="1"/>
  <c r="V65" i="23"/>
  <c r="W65" i="23" s="1"/>
  <c r="V64" i="23"/>
  <c r="W64" i="23" s="1"/>
  <c r="V61" i="23"/>
  <c r="W61" i="23" s="1"/>
  <c r="V60" i="23"/>
  <c r="W60" i="23" s="1"/>
  <c r="V59" i="23"/>
  <c r="W59" i="23" s="1"/>
  <c r="V57" i="23"/>
  <c r="W57" i="23" s="1"/>
  <c r="V56" i="23"/>
  <c r="W56" i="23" s="1"/>
  <c r="V55" i="23"/>
  <c r="W55" i="23" s="1"/>
  <c r="V53" i="23"/>
  <c r="W53" i="23" s="1"/>
  <c r="V50" i="23"/>
  <c r="W50" i="23" s="1"/>
  <c r="V36" i="23"/>
  <c r="W36" i="23" s="1"/>
  <c r="V144" i="23"/>
  <c r="W144" i="23" s="1"/>
  <c r="V127" i="23"/>
  <c r="W127" i="23" s="1"/>
  <c r="V84" i="23"/>
  <c r="W84" i="23" s="1"/>
  <c r="V46" i="23"/>
  <c r="W46" i="23" s="1"/>
  <c r="V43" i="23"/>
  <c r="W43" i="23" s="1"/>
  <c r="V37" i="23"/>
  <c r="W37" i="23" s="1"/>
  <c r="V22" i="23"/>
  <c r="W22" i="23" s="1"/>
  <c r="W493" i="23" l="1"/>
  <c r="C9" i="16"/>
  <c r="V4" i="16" s="1"/>
  <c r="Q13" i="16"/>
  <c r="N11" i="16"/>
  <c r="J13" i="16"/>
  <c r="D11" i="16"/>
  <c r="A1" i="16"/>
  <c r="AC19" i="16"/>
  <c r="AD19" i="16" s="1"/>
  <c r="AB19" i="16" s="1"/>
  <c r="AC18" i="16"/>
  <c r="AC17" i="16"/>
  <c r="AC16" i="16"/>
  <c r="C19" i="18"/>
  <c r="C8" i="18"/>
  <c r="H1" i="18"/>
  <c r="H58" i="18"/>
  <c r="H55" i="18"/>
  <c r="A36" i="18"/>
  <c r="A38" i="18" s="1"/>
  <c r="G29" i="18"/>
  <c r="H28" i="18"/>
  <c r="H27" i="18"/>
  <c r="H26" i="18"/>
  <c r="H25" i="18"/>
  <c r="H24" i="18"/>
  <c r="A24" i="18"/>
  <c r="A25" i="18" s="1"/>
  <c r="A26" i="18" s="1"/>
  <c r="A27" i="18" s="1"/>
  <c r="A28" i="18" s="1"/>
  <c r="H23" i="18"/>
  <c r="H22" i="18"/>
  <c r="H21" i="18"/>
  <c r="H20" i="18"/>
  <c r="F29" i="18"/>
  <c r="F30" i="18" s="1"/>
  <c r="G17" i="18"/>
  <c r="W500" i="23" s="1"/>
  <c r="F17" i="18"/>
  <c r="E17" i="18"/>
  <c r="D17" i="18"/>
  <c r="H16" i="18"/>
  <c r="A16" i="18"/>
  <c r="H15" i="18"/>
  <c r="Q468" i="16" l="1"/>
  <c r="Q461" i="16"/>
  <c r="Q450" i="16"/>
  <c r="Q488" i="16"/>
  <c r="Q484" i="16"/>
  <c r="Q480" i="16"/>
  <c r="Q472" i="16"/>
  <c r="R472" i="16" s="1"/>
  <c r="U471" i="16" s="1"/>
  <c r="Q448" i="16"/>
  <c r="Q439" i="16"/>
  <c r="Q435" i="16"/>
  <c r="Q427" i="16"/>
  <c r="R427" i="16" s="1"/>
  <c r="U426" i="16" s="1"/>
  <c r="Q413" i="16"/>
  <c r="Q487" i="16"/>
  <c r="Q483" i="16"/>
  <c r="Q479" i="16"/>
  <c r="Q474" i="16"/>
  <c r="R474" i="16" s="1"/>
  <c r="U473" i="16" s="1"/>
  <c r="Q460" i="16"/>
  <c r="Q438" i="16"/>
  <c r="Q434" i="16"/>
  <c r="Q429" i="16"/>
  <c r="R429" i="16" s="1"/>
  <c r="U428" i="16" s="1"/>
  <c r="Q425" i="16"/>
  <c r="R425" i="16" s="1"/>
  <c r="U424" i="16" s="1"/>
  <c r="Q408" i="16"/>
  <c r="Q478" i="16"/>
  <c r="Q449" i="16"/>
  <c r="Q443" i="16"/>
  <c r="R443" i="16" s="1"/>
  <c r="U442" i="16" s="1"/>
  <c r="Q437" i="16"/>
  <c r="R437" i="16" s="1"/>
  <c r="U436" i="16" s="1"/>
  <c r="Q431" i="16"/>
  <c r="R431" i="16" s="1"/>
  <c r="U430" i="16" s="1"/>
  <c r="Q465" i="16"/>
  <c r="R465" i="16" s="1"/>
  <c r="U464" i="16" s="1"/>
  <c r="Q455" i="16"/>
  <c r="Q433" i="16"/>
  <c r="Q398" i="16"/>
  <c r="Q388" i="16"/>
  <c r="Q380" i="16"/>
  <c r="Q377" i="16"/>
  <c r="Q367" i="16"/>
  <c r="R367" i="16" s="1"/>
  <c r="U366" i="16" s="1"/>
  <c r="Q347" i="16"/>
  <c r="Q343" i="16"/>
  <c r="Q411" i="16"/>
  <c r="Q399" i="16"/>
  <c r="Q386" i="16"/>
  <c r="Q486" i="16"/>
  <c r="Q476" i="16"/>
  <c r="R476" i="16" s="1"/>
  <c r="U475" i="16" s="1"/>
  <c r="Q414" i="16"/>
  <c r="Q405" i="16"/>
  <c r="Q365" i="16"/>
  <c r="Q482" i="16"/>
  <c r="R482" i="16" s="1"/>
  <c r="U481" i="16" s="1"/>
  <c r="Q384" i="16"/>
  <c r="Q382" i="16"/>
  <c r="Q378" i="16"/>
  <c r="Q376" i="16"/>
  <c r="Q369" i="16"/>
  <c r="R369" i="16" s="1"/>
  <c r="U368" i="16" s="1"/>
  <c r="Q340" i="16"/>
  <c r="R340" i="16" s="1"/>
  <c r="U339" i="16" s="1"/>
  <c r="Q329" i="16"/>
  <c r="R329" i="16" s="1"/>
  <c r="U328" i="16" s="1"/>
  <c r="Q322" i="16"/>
  <c r="Q319" i="16"/>
  <c r="Q313" i="16"/>
  <c r="Q298" i="16"/>
  <c r="R298" i="16" s="1"/>
  <c r="U297" i="16" s="1"/>
  <c r="Q270" i="16"/>
  <c r="Q264" i="16"/>
  <c r="Q247" i="16"/>
  <c r="Q235" i="16"/>
  <c r="Q231" i="16"/>
  <c r="Q226" i="16"/>
  <c r="R226" i="16" s="1"/>
  <c r="U225" i="16" s="1"/>
  <c r="Q212" i="16"/>
  <c r="Q458" i="16"/>
  <c r="Q418" i="16"/>
  <c r="R418" i="16" s="1"/>
  <c r="U417" i="16" s="1"/>
  <c r="Q362" i="16"/>
  <c r="Q354" i="16"/>
  <c r="R354" i="16" s="1"/>
  <c r="U353" i="16" s="1"/>
  <c r="Q348" i="16"/>
  <c r="Q342" i="16"/>
  <c r="Q338" i="16"/>
  <c r="R338" i="16" s="1"/>
  <c r="U337" i="16" s="1"/>
  <c r="Q327" i="16"/>
  <c r="R327" i="16" s="1"/>
  <c r="Q324" i="16"/>
  <c r="Q306" i="16"/>
  <c r="Q279" i="16"/>
  <c r="R279" i="16" s="1"/>
  <c r="U278" i="16" s="1"/>
  <c r="Q277" i="16"/>
  <c r="Q266" i="16"/>
  <c r="Q361" i="16"/>
  <c r="Q352" i="16"/>
  <c r="R352" i="16" s="1"/>
  <c r="U351" i="16" s="1"/>
  <c r="Q318" i="16"/>
  <c r="Q314" i="16"/>
  <c r="Q312" i="16"/>
  <c r="R312" i="16" s="1"/>
  <c r="U311" i="16" s="1"/>
  <c r="Q304" i="16"/>
  <c r="R304" i="16" s="1"/>
  <c r="U303" i="16" s="1"/>
  <c r="Q268" i="16"/>
  <c r="Q263" i="16"/>
  <c r="Q255" i="16"/>
  <c r="R255" i="16" s="1"/>
  <c r="U254" i="16" s="1"/>
  <c r="Q253" i="16"/>
  <c r="R253" i="16" s="1"/>
  <c r="U252" i="16" s="1"/>
  <c r="Q251" i="16"/>
  <c r="Q249" i="16"/>
  <c r="Q228" i="16"/>
  <c r="R228" i="16" s="1"/>
  <c r="U227" i="16" s="1"/>
  <c r="Q217" i="16"/>
  <c r="R217" i="16" s="1"/>
  <c r="U216" i="16" s="1"/>
  <c r="Q210" i="16"/>
  <c r="Q346" i="16"/>
  <c r="Q331" i="16"/>
  <c r="Q321" i="16"/>
  <c r="Q274" i="16"/>
  <c r="Q272" i="16"/>
  <c r="Q262" i="16"/>
  <c r="Q224" i="16"/>
  <c r="R224" i="16" s="1"/>
  <c r="U223" i="16" s="1"/>
  <c r="Q200" i="16"/>
  <c r="Q195" i="16"/>
  <c r="R195" i="16" s="1"/>
  <c r="U194" i="16" s="1"/>
  <c r="Q189" i="16"/>
  <c r="Q174" i="16"/>
  <c r="Q172" i="16"/>
  <c r="R172" i="16" s="1"/>
  <c r="U171" i="16" s="1"/>
  <c r="Q155" i="16"/>
  <c r="Q141" i="16"/>
  <c r="Q130" i="16"/>
  <c r="Q126" i="16"/>
  <c r="Q118" i="16"/>
  <c r="R118" i="16" s="1"/>
  <c r="U117" i="16" s="1"/>
  <c r="Q94" i="16"/>
  <c r="Q84" i="16"/>
  <c r="Q421" i="16"/>
  <c r="Q344" i="16"/>
  <c r="Q336" i="16"/>
  <c r="R336" i="16" s="1"/>
  <c r="U335" i="16" s="1"/>
  <c r="Q234" i="16"/>
  <c r="Q215" i="16"/>
  <c r="R215" i="16" s="1"/>
  <c r="Q213" i="16"/>
  <c r="Q207" i="16"/>
  <c r="Q193" i="16"/>
  <c r="R193" i="16" s="1"/>
  <c r="U192" i="16" s="1"/>
  <c r="Q191" i="16"/>
  <c r="Q170" i="16"/>
  <c r="R170" i="16" s="1"/>
  <c r="U169" i="16" s="1"/>
  <c r="Q168" i="16"/>
  <c r="R168" i="16" s="1"/>
  <c r="U167" i="16" s="1"/>
  <c r="Q166" i="16"/>
  <c r="R166" i="16" s="1"/>
  <c r="U165" i="16" s="1"/>
  <c r="Q164" i="16"/>
  <c r="R164" i="16" s="1"/>
  <c r="U163" i="16" s="1"/>
  <c r="Q159" i="16"/>
  <c r="R159" i="16" s="1"/>
  <c r="U158" i="16" s="1"/>
  <c r="Q157" i="16"/>
  <c r="R157" i="16" s="1"/>
  <c r="Q154" i="16"/>
  <c r="Q151" i="16"/>
  <c r="Q146" i="16"/>
  <c r="Q128" i="16"/>
  <c r="Q124" i="16"/>
  <c r="Q111" i="16"/>
  <c r="R111" i="16" s="1"/>
  <c r="U110" i="16" s="1"/>
  <c r="Q95" i="16"/>
  <c r="Q76" i="16"/>
  <c r="Q73" i="16"/>
  <c r="Q61" i="16"/>
  <c r="Q57" i="16"/>
  <c r="Q44" i="16"/>
  <c r="Q34" i="16"/>
  <c r="Q31" i="16"/>
  <c r="Q363" i="16"/>
  <c r="Q325" i="16"/>
  <c r="Q236" i="16"/>
  <c r="Q202" i="16"/>
  <c r="Q188" i="16"/>
  <c r="Q175" i="16"/>
  <c r="Q139" i="16"/>
  <c r="Q122" i="16"/>
  <c r="R122" i="16" s="1"/>
  <c r="U121" i="16" s="1"/>
  <c r="Q106" i="16"/>
  <c r="Q104" i="16"/>
  <c r="Q101" i="16"/>
  <c r="Q82" i="16"/>
  <c r="Q59" i="16"/>
  <c r="Q55" i="16"/>
  <c r="Q53" i="16"/>
  <c r="R53" i="16" s="1"/>
  <c r="U52" i="16" s="1"/>
  <c r="Q42" i="16"/>
  <c r="R42" i="16" s="1"/>
  <c r="U41" i="16" s="1"/>
  <c r="Q35" i="16"/>
  <c r="Q32" i="16"/>
  <c r="Q26" i="16"/>
  <c r="Q400" i="16"/>
  <c r="Q390" i="16"/>
  <c r="Q308" i="16"/>
  <c r="Q240" i="16"/>
  <c r="R240" i="16" s="1"/>
  <c r="U239" i="16" s="1"/>
  <c r="Q232" i="16"/>
  <c r="Q220" i="16"/>
  <c r="Q201" i="16"/>
  <c r="Q187" i="16"/>
  <c r="Q176" i="16"/>
  <c r="Q149" i="16"/>
  <c r="Q140" i="16"/>
  <c r="Q120" i="16"/>
  <c r="R120" i="16" s="1"/>
  <c r="U119" i="16" s="1"/>
  <c r="Q78" i="16"/>
  <c r="Q72" i="16"/>
  <c r="Q38" i="16"/>
  <c r="Q27" i="16"/>
  <c r="Q49" i="16"/>
  <c r="R49" i="16" s="1"/>
  <c r="U48" i="16" s="1"/>
  <c r="Q40" i="16"/>
  <c r="R40" i="16" s="1"/>
  <c r="Q25" i="16"/>
  <c r="Q114" i="16"/>
  <c r="Q74" i="16"/>
  <c r="Q56" i="16"/>
  <c r="Q129" i="16"/>
  <c r="Q47" i="16"/>
  <c r="R47" i="16" s="1"/>
  <c r="U46" i="16" s="1"/>
  <c r="Q230" i="16"/>
  <c r="Q145" i="16"/>
  <c r="R145" i="16" s="1"/>
  <c r="U144" i="16" s="1"/>
  <c r="Q125" i="16"/>
  <c r="Q60" i="16"/>
  <c r="Q37" i="16"/>
  <c r="Q161" i="16"/>
  <c r="Q107" i="16"/>
  <c r="Q96" i="16"/>
  <c r="Q86" i="16"/>
  <c r="Q80" i="16"/>
  <c r="Q51" i="16"/>
  <c r="R51" i="16" s="1"/>
  <c r="U50" i="16" s="1"/>
  <c r="Q248" i="16"/>
  <c r="Q152" i="16"/>
  <c r="Q116" i="16"/>
  <c r="R116" i="16" s="1"/>
  <c r="U115" i="16" s="1"/>
  <c r="Q276" i="16"/>
  <c r="R276" i="16" s="1"/>
  <c r="U275" i="16" s="1"/>
  <c r="Q206" i="16"/>
  <c r="Q109" i="16"/>
  <c r="R109" i="16" s="1"/>
  <c r="Q454" i="16"/>
  <c r="R454" i="16" s="1"/>
  <c r="U453" i="16" s="1"/>
  <c r="Q45" i="16"/>
  <c r="Q65" i="16"/>
  <c r="R65" i="16" s="1"/>
  <c r="U64" i="16" s="1"/>
  <c r="Q334" i="16"/>
  <c r="R334" i="16" s="1"/>
  <c r="U333" i="16" s="1"/>
  <c r="Q162" i="16"/>
  <c r="Q416" i="16"/>
  <c r="R416" i="16" s="1"/>
  <c r="Q404" i="16"/>
  <c r="Q113" i="16"/>
  <c r="Q222" i="16"/>
  <c r="R222" i="16" s="1"/>
  <c r="U221" i="16" s="1"/>
  <c r="Q332" i="16"/>
  <c r="Q134" i="16"/>
  <c r="R134" i="16" s="1"/>
  <c r="U133" i="16" s="1"/>
  <c r="Q307" i="16"/>
  <c r="Q209" i="16"/>
  <c r="Q87" i="16"/>
  <c r="Q148" i="16"/>
  <c r="Q89" i="16"/>
  <c r="R89" i="16" s="1"/>
  <c r="U88" i="16" s="1"/>
  <c r="Q100" i="16"/>
  <c r="Q301" i="16"/>
  <c r="Q393" i="16"/>
  <c r="R393" i="16" s="1"/>
  <c r="U392" i="16" s="1"/>
  <c r="Q492" i="16"/>
  <c r="R492" i="16" s="1"/>
  <c r="U491" i="16" s="1"/>
  <c r="Q103" i="16"/>
  <c r="Q470" i="16"/>
  <c r="R470" i="16" s="1"/>
  <c r="U469" i="16" s="1"/>
  <c r="Q410" i="16"/>
  <c r="Q423" i="16"/>
  <c r="R423" i="16" s="1"/>
  <c r="U422" i="16" s="1"/>
  <c r="Q467" i="16"/>
  <c r="R467" i="16" s="1"/>
  <c r="U466" i="16" s="1"/>
  <c r="Q302" i="16"/>
  <c r="Q391" i="16"/>
  <c r="Q457" i="16"/>
  <c r="Q180" i="16"/>
  <c r="R180" i="16" s="1"/>
  <c r="U179" i="16" s="1"/>
  <c r="Q219" i="16"/>
  <c r="R219" i="16" s="1"/>
  <c r="U218" i="16" s="1"/>
  <c r="Q300" i="16"/>
  <c r="Q420" i="16"/>
  <c r="R420" i="16" s="1"/>
  <c r="U419" i="16" s="1"/>
  <c r="Q407" i="16"/>
  <c r="Q463" i="16"/>
  <c r="R463" i="16" s="1"/>
  <c r="I474" i="16"/>
  <c r="I429" i="16"/>
  <c r="I425" i="16"/>
  <c r="I472" i="16"/>
  <c r="I448" i="16"/>
  <c r="I441" i="16"/>
  <c r="I427" i="16"/>
  <c r="I446" i="16"/>
  <c r="I420" i="16"/>
  <c r="I418" i="16"/>
  <c r="I361" i="16"/>
  <c r="I357" i="16"/>
  <c r="I350" i="16"/>
  <c r="I490" i="16"/>
  <c r="I452" i="16"/>
  <c r="I398" i="16"/>
  <c r="I390" i="16"/>
  <c r="I402" i="16"/>
  <c r="I372" i="16"/>
  <c r="I369" i="16"/>
  <c r="I367" i="16"/>
  <c r="I340" i="16"/>
  <c r="I470" i="16"/>
  <c r="I316" i="16"/>
  <c r="I310" i="16"/>
  <c r="I304" i="16"/>
  <c r="I300" i="16"/>
  <c r="I294" i="16"/>
  <c r="R293" i="16" s="1"/>
  <c r="S293" i="16" s="1"/>
  <c r="I266" i="16"/>
  <c r="I253" i="16"/>
  <c r="I238" i="16"/>
  <c r="I224" i="16"/>
  <c r="I404" i="16"/>
  <c r="I393" i="16"/>
  <c r="I376" i="16"/>
  <c r="I374" i="16"/>
  <c r="I336" i="16"/>
  <c r="I329" i="16"/>
  <c r="I318" i="16"/>
  <c r="I298" i="16"/>
  <c r="I396" i="16"/>
  <c r="I380" i="16"/>
  <c r="I346" i="16"/>
  <c r="I262" i="16"/>
  <c r="I226" i="16"/>
  <c r="I359" i="16"/>
  <c r="I352" i="16"/>
  <c r="I312" i="16"/>
  <c r="I260" i="16"/>
  <c r="I251" i="16"/>
  <c r="I240" i="16"/>
  <c r="I191" i="16"/>
  <c r="I185" i="16"/>
  <c r="I120" i="16"/>
  <c r="I324" i="16"/>
  <c r="I306" i="16"/>
  <c r="I255" i="16"/>
  <c r="I247" i="16"/>
  <c r="I230" i="16"/>
  <c r="I212" i="16"/>
  <c r="I204" i="16"/>
  <c r="I195" i="16"/>
  <c r="I137" i="16"/>
  <c r="I132" i="16"/>
  <c r="I118" i="16"/>
  <c r="I94" i="16"/>
  <c r="I86" i="16"/>
  <c r="I51" i="16"/>
  <c r="I407" i="16"/>
  <c r="I321" i="16"/>
  <c r="I258" i="16"/>
  <c r="I198" i="16"/>
  <c r="I193" i="16"/>
  <c r="I187" i="16"/>
  <c r="I183" i="16"/>
  <c r="I174" i="16"/>
  <c r="I143" i="16"/>
  <c r="I98" i="16"/>
  <c r="I72" i="16"/>
  <c r="I70" i="16"/>
  <c r="I68" i="16"/>
  <c r="I47" i="16"/>
  <c r="I29" i="16"/>
  <c r="I23" i="16"/>
  <c r="I331" i="16"/>
  <c r="I365" i="16"/>
  <c r="I338" i="16"/>
  <c r="I200" i="16"/>
  <c r="I172" i="16"/>
  <c r="I139" i="16"/>
  <c r="I219" i="16"/>
  <c r="I154" i="16"/>
  <c r="I164" i="16"/>
  <c r="I245" i="16"/>
  <c r="I170" i="16"/>
  <c r="I76" i="16"/>
  <c r="I25" i="16"/>
  <c r="I228" i="16"/>
  <c r="I288" i="16"/>
  <c r="R287" i="16" s="1"/>
  <c r="S287" i="16" s="1"/>
  <c r="I178" i="16"/>
  <c r="I166" i="16"/>
  <c r="I243" i="16"/>
  <c r="I234" i="16"/>
  <c r="I168" i="16"/>
  <c r="I124" i="16"/>
  <c r="I49" i="16"/>
  <c r="I92" i="16"/>
  <c r="I63" i="16"/>
  <c r="I89" i="16"/>
  <c r="I34" i="16"/>
  <c r="I209" i="16"/>
  <c r="I59" i="16"/>
  <c r="I161" i="16"/>
  <c r="I478" i="16"/>
  <c r="I128" i="16"/>
  <c r="I42" i="16"/>
  <c r="I122" i="16"/>
  <c r="I486" i="16"/>
  <c r="I103" i="16"/>
  <c r="I111" i="16"/>
  <c r="I53" i="16"/>
  <c r="I113" i="16"/>
  <c r="I159" i="16"/>
  <c r="I31" i="16"/>
  <c r="I116" i="16"/>
  <c r="I282" i="16"/>
  <c r="I106" i="16"/>
  <c r="I151" i="16"/>
  <c r="I296" i="16"/>
  <c r="R295" i="16" s="1"/>
  <c r="S295" i="16" s="1"/>
  <c r="I354" i="16"/>
  <c r="I286" i="16"/>
  <c r="I443" i="16"/>
  <c r="I454" i="16"/>
  <c r="I100" i="16"/>
  <c r="I37" i="16"/>
  <c r="I180" i="16"/>
  <c r="I44" i="16"/>
  <c r="I206" i="16"/>
  <c r="I217" i="16"/>
  <c r="I276" i="16"/>
  <c r="I145" i="16"/>
  <c r="I134" i="16"/>
  <c r="I222" i="16"/>
  <c r="I290" i="16"/>
  <c r="I334" i="16"/>
  <c r="I410" i="16"/>
  <c r="I423" i="16"/>
  <c r="I433" i="16"/>
  <c r="I437" i="16"/>
  <c r="I476" i="16"/>
  <c r="I457" i="16"/>
  <c r="I148" i="16"/>
  <c r="I292" i="16"/>
  <c r="I413" i="16"/>
  <c r="I431" i="16"/>
  <c r="I465" i="16"/>
  <c r="I492" i="16"/>
  <c r="I467" i="16"/>
  <c r="I460" i="16"/>
  <c r="I55" i="16"/>
  <c r="I279" i="16"/>
  <c r="I65" i="16"/>
  <c r="I342" i="16"/>
  <c r="I482" i="16"/>
  <c r="F472" i="16"/>
  <c r="F448" i="16"/>
  <c r="F441" i="16"/>
  <c r="F427" i="16"/>
  <c r="R426" i="16" s="1"/>
  <c r="S426" i="16" s="1"/>
  <c r="F467" i="16"/>
  <c r="F465" i="16"/>
  <c r="F490" i="16"/>
  <c r="F452" i="16"/>
  <c r="R451" i="16" s="1"/>
  <c r="S451" i="16" s="1"/>
  <c r="F418" i="16"/>
  <c r="F474" i="16"/>
  <c r="F443" i="16"/>
  <c r="F429" i="16"/>
  <c r="F369" i="16"/>
  <c r="F413" i="16"/>
  <c r="R412" i="16" s="1"/>
  <c r="F398" i="16"/>
  <c r="F390" i="16"/>
  <c r="F380" i="16"/>
  <c r="F376" i="16"/>
  <c r="F359" i="16"/>
  <c r="F342" i="16"/>
  <c r="R341" i="16" s="1"/>
  <c r="F336" i="16"/>
  <c r="R335" i="16" s="1"/>
  <c r="F425" i="16"/>
  <c r="F365" i="16"/>
  <c r="F352" i="16"/>
  <c r="R351" i="16" s="1"/>
  <c r="F346" i="16"/>
  <c r="F338" i="16"/>
  <c r="F262" i="16"/>
  <c r="F251" i="16"/>
  <c r="F245" i="16"/>
  <c r="F402" i="16"/>
  <c r="R401" i="16" s="1"/>
  <c r="S401" i="16" s="1"/>
  <c r="F372" i="16"/>
  <c r="R371" i="16" s="1"/>
  <c r="S371" i="16" s="1"/>
  <c r="F312" i="16"/>
  <c r="R311" i="16" s="1"/>
  <c r="S311" i="16" s="1"/>
  <c r="F292" i="16"/>
  <c r="R291" i="16" s="1"/>
  <c r="S291" i="16" s="1"/>
  <c r="F290" i="16"/>
  <c r="F279" i="16"/>
  <c r="F460" i="16"/>
  <c r="R459" i="16" s="1"/>
  <c r="F329" i="16"/>
  <c r="F316" i="16"/>
  <c r="F298" i="16"/>
  <c r="F230" i="16"/>
  <c r="R229" i="16" s="1"/>
  <c r="F224" i="16"/>
  <c r="F219" i="16"/>
  <c r="F212" i="16"/>
  <c r="F357" i="16"/>
  <c r="R356" i="16" s="1"/>
  <c r="S356" i="16" s="1"/>
  <c r="F306" i="16"/>
  <c r="F304" i="16"/>
  <c r="R303" i="16" s="1"/>
  <c r="S303" i="16" s="1"/>
  <c r="F255" i="16"/>
  <c r="F253" i="16"/>
  <c r="F247" i="16"/>
  <c r="F234" i="16"/>
  <c r="F228" i="16"/>
  <c r="F170" i="16"/>
  <c r="R169" i="16" s="1"/>
  <c r="S169" i="16" s="1"/>
  <c r="F166" i="16"/>
  <c r="R165" i="16" s="1"/>
  <c r="S165" i="16" s="1"/>
  <c r="F139" i="16"/>
  <c r="R138" i="16" s="1"/>
  <c r="F111" i="16"/>
  <c r="F200" i="16"/>
  <c r="R199" i="16" s="1"/>
  <c r="F185" i="16"/>
  <c r="R184" i="16" s="1"/>
  <c r="S184" i="16" s="1"/>
  <c r="F172" i="16"/>
  <c r="F148" i="16"/>
  <c r="F134" i="16"/>
  <c r="F367" i="16"/>
  <c r="R366" i="16" s="1"/>
  <c r="S366" i="16" s="1"/>
  <c r="F350" i="16"/>
  <c r="F282" i="16"/>
  <c r="F266" i="16"/>
  <c r="F217" i="16"/>
  <c r="F204" i="16"/>
  <c r="F195" i="16"/>
  <c r="F132" i="16"/>
  <c r="R131" i="16" s="1"/>
  <c r="S131" i="16" s="1"/>
  <c r="F120" i="16"/>
  <c r="F118" i="16"/>
  <c r="F94" i="16"/>
  <c r="F86" i="16"/>
  <c r="R85" i="16" s="1"/>
  <c r="F65" i="16"/>
  <c r="F51" i="16"/>
  <c r="F37" i="16"/>
  <c r="R36" i="16" s="1"/>
  <c r="F238" i="16"/>
  <c r="R237" i="16" s="1"/>
  <c r="S237" i="16" s="1"/>
  <c r="F178" i="16"/>
  <c r="F168" i="16"/>
  <c r="F154" i="16"/>
  <c r="F76" i="16"/>
  <c r="R75" i="16" s="1"/>
  <c r="F63" i="16"/>
  <c r="F49" i="16"/>
  <c r="R48" i="16" s="1"/>
  <c r="S48" i="16" s="1"/>
  <c r="F25" i="16"/>
  <c r="F42" i="16"/>
  <c r="R41" i="16" s="1"/>
  <c r="S41" i="16" s="1"/>
  <c r="F191" i="16"/>
  <c r="F29" i="16"/>
  <c r="F193" i="16"/>
  <c r="F159" i="16"/>
  <c r="R158" i="16" s="1"/>
  <c r="S158" i="16" s="1"/>
  <c r="F300" i="16"/>
  <c r="F240" i="16"/>
  <c r="F209" i="16"/>
  <c r="R208" i="16" s="1"/>
  <c r="F143" i="16"/>
  <c r="F98" i="16"/>
  <c r="F68" i="16"/>
  <c r="F226" i="16"/>
  <c r="F198" i="16"/>
  <c r="R197" i="16" s="1"/>
  <c r="S197" i="16" s="1"/>
  <c r="F174" i="16"/>
  <c r="F116" i="16"/>
  <c r="F72" i="16"/>
  <c r="R71" i="16" s="1"/>
  <c r="F47" i="16"/>
  <c r="F23" i="16"/>
  <c r="F31" i="16"/>
  <c r="F145" i="16"/>
  <c r="F44" i="16"/>
  <c r="F106" i="16"/>
  <c r="F318" i="16"/>
  <c r="F113" i="16"/>
  <c r="F164" i="16"/>
  <c r="F258" i="16"/>
  <c r="F103" i="16"/>
  <c r="F128" i="16"/>
  <c r="R127" i="16" s="1"/>
  <c r="F243" i="16"/>
  <c r="F340" i="16"/>
  <c r="F393" i="16"/>
  <c r="R392" i="16" s="1"/>
  <c r="F206" i="16"/>
  <c r="F161" i="16"/>
  <c r="F53" i="16"/>
  <c r="R52" i="16" s="1"/>
  <c r="S52" i="16" s="1"/>
  <c r="F122" i="16"/>
  <c r="F276" i="16"/>
  <c r="F433" i="16"/>
  <c r="R432" i="16" s="1"/>
  <c r="F151" i="16"/>
  <c r="F34" i="16"/>
  <c r="R33" i="16" s="1"/>
  <c r="F59" i="16"/>
  <c r="F222" i="16"/>
  <c r="R221" i="16" s="1"/>
  <c r="S221" i="16" s="1"/>
  <c r="F331" i="16"/>
  <c r="R330" i="16" s="1"/>
  <c r="F482" i="16"/>
  <c r="F180" i="16"/>
  <c r="F361" i="16"/>
  <c r="R360" i="16" s="1"/>
  <c r="F324" i="16"/>
  <c r="F492" i="16"/>
  <c r="F310" i="16"/>
  <c r="F396" i="16"/>
  <c r="F407" i="16"/>
  <c r="R406" i="16" s="1"/>
  <c r="F486" i="16"/>
  <c r="R485" i="16" s="1"/>
  <c r="F420" i="16"/>
  <c r="F70" i="16"/>
  <c r="R69" i="16" s="1"/>
  <c r="S69" i="16" s="1"/>
  <c r="F92" i="16"/>
  <c r="F55" i="16"/>
  <c r="F137" i="16"/>
  <c r="R136" i="16" s="1"/>
  <c r="S136" i="16" s="1"/>
  <c r="F100" i="16"/>
  <c r="F124" i="16"/>
  <c r="R123" i="16" s="1"/>
  <c r="F183" i="16"/>
  <c r="F374" i="16"/>
  <c r="F334" i="16"/>
  <c r="F321" i="16"/>
  <c r="F284" i="16"/>
  <c r="R283" i="16" s="1"/>
  <c r="S283" i="16" s="1"/>
  <c r="F446" i="16"/>
  <c r="F457" i="16"/>
  <c r="R456" i="16" s="1"/>
  <c r="F410" i="16"/>
  <c r="F187" i="16"/>
  <c r="R186" i="16" s="1"/>
  <c r="F286" i="16"/>
  <c r="R285" i="16" s="1"/>
  <c r="S285" i="16" s="1"/>
  <c r="F354" i="16"/>
  <c r="F470" i="16"/>
  <c r="F423" i="16"/>
  <c r="F454" i="16"/>
  <c r="F476" i="16"/>
  <c r="F404" i="16"/>
  <c r="R403" i="16" s="1"/>
  <c r="F431" i="16"/>
  <c r="F437" i="16"/>
  <c r="F478" i="16"/>
  <c r="F89" i="16"/>
  <c r="R88" i="16" s="1"/>
  <c r="F260" i="16"/>
  <c r="W500" i="16"/>
  <c r="G30" i="18"/>
  <c r="G34" i="18" s="1"/>
  <c r="G40" i="18" s="1"/>
  <c r="W496" i="23"/>
  <c r="F34" i="18"/>
  <c r="F40" i="18" s="1"/>
  <c r="F45" i="18" s="1"/>
  <c r="F47" i="18" s="1"/>
  <c r="F48" i="18" s="1"/>
  <c r="F50" i="18" s="1"/>
  <c r="F51" i="18" s="1"/>
  <c r="F59" i="18" s="1"/>
  <c r="H17" i="18"/>
  <c r="W494" i="23"/>
  <c r="W495" i="23" s="1"/>
  <c r="A42" i="18"/>
  <c r="A43" i="18" s="1"/>
  <c r="A47" i="18" s="1"/>
  <c r="A54" i="18" s="1"/>
  <c r="A56" i="18" s="1"/>
  <c r="W496" i="16"/>
  <c r="AD18" i="16"/>
  <c r="AB18" i="16" s="1"/>
  <c r="AD17" i="16"/>
  <c r="AB17" i="16" s="1"/>
  <c r="AD16" i="16"/>
  <c r="AB16" i="16" s="1"/>
  <c r="AD15" i="16"/>
  <c r="AB15" i="16" s="1"/>
  <c r="R209" i="16" l="1"/>
  <c r="U208" i="16" s="1"/>
  <c r="R346" i="16"/>
  <c r="U345" i="16" s="1"/>
  <c r="R486" i="16"/>
  <c r="U485" i="16" s="1"/>
  <c r="T283" i="16"/>
  <c r="T48" i="16"/>
  <c r="V48" i="16"/>
  <c r="W48" i="16" s="1"/>
  <c r="T303" i="16"/>
  <c r="T401" i="16"/>
  <c r="V401" i="16"/>
  <c r="W401" i="16" s="1"/>
  <c r="T52" i="16"/>
  <c r="T366" i="16"/>
  <c r="V366" i="16"/>
  <c r="W366" i="16" s="1"/>
  <c r="T184" i="16"/>
  <c r="T165" i="16"/>
  <c r="V165" i="16"/>
  <c r="W165" i="16" s="1"/>
  <c r="T291" i="16"/>
  <c r="T295" i="16"/>
  <c r="V295" i="16"/>
  <c r="W295" i="16" s="1"/>
  <c r="T69" i="16"/>
  <c r="T221" i="16"/>
  <c r="V221" i="16"/>
  <c r="W221" i="16" s="1"/>
  <c r="T197" i="16"/>
  <c r="T158" i="16"/>
  <c r="V158" i="16"/>
  <c r="W158" i="16" s="1"/>
  <c r="T41" i="16"/>
  <c r="T237" i="16"/>
  <c r="V237" i="16"/>
  <c r="W237" i="16" s="1"/>
  <c r="T131" i="16"/>
  <c r="T169" i="16"/>
  <c r="V169" i="16"/>
  <c r="W169" i="16" s="1"/>
  <c r="T356" i="16"/>
  <c r="T311" i="16"/>
  <c r="V311" i="16"/>
  <c r="W311" i="16" s="1"/>
  <c r="T451" i="16"/>
  <c r="T426" i="16"/>
  <c r="V426" i="16"/>
  <c r="W426" i="16" s="1"/>
  <c r="T293" i="16"/>
  <c r="T285" i="16"/>
  <c r="V285" i="16"/>
  <c r="W285" i="16" s="1"/>
  <c r="T136" i="16"/>
  <c r="T371" i="16"/>
  <c r="T287" i="16"/>
  <c r="V287" i="16"/>
  <c r="W287" i="16" s="1"/>
  <c r="R445" i="16"/>
  <c r="S445" i="16" s="1"/>
  <c r="R373" i="16"/>
  <c r="S373" i="16" s="1"/>
  <c r="R179" i="16"/>
  <c r="S179" i="16" s="1"/>
  <c r="R58" i="16"/>
  <c r="R275" i="16"/>
  <c r="S275" i="16" s="1"/>
  <c r="R153" i="16"/>
  <c r="R147" i="16"/>
  <c r="R110" i="16"/>
  <c r="S110" i="16" s="1"/>
  <c r="R211" i="16"/>
  <c r="R297" i="16"/>
  <c r="S297" i="16" s="1"/>
  <c r="R261" i="16"/>
  <c r="R397" i="16"/>
  <c r="R442" i="16"/>
  <c r="S442" i="16" s="1"/>
  <c r="R407" i="16"/>
  <c r="U406" i="16" s="1"/>
  <c r="R103" i="16"/>
  <c r="U102" i="16" s="1"/>
  <c r="R460" i="16"/>
  <c r="U459" i="16" s="1"/>
  <c r="R430" i="16"/>
  <c r="S430" i="16" s="1"/>
  <c r="R422" i="16"/>
  <c r="S422" i="16" s="1"/>
  <c r="R182" i="16"/>
  <c r="S182" i="16" s="1"/>
  <c r="R54" i="16"/>
  <c r="R481" i="16"/>
  <c r="S481" i="16" s="1"/>
  <c r="R102" i="16"/>
  <c r="R317" i="16"/>
  <c r="R30" i="16"/>
  <c r="R239" i="16"/>
  <c r="R28" i="16"/>
  <c r="S28" i="16" s="1"/>
  <c r="R167" i="16"/>
  <c r="S167" i="16" s="1"/>
  <c r="R50" i="16"/>
  <c r="S50" i="16" s="1"/>
  <c r="R233" i="16"/>
  <c r="R218" i="16"/>
  <c r="S218" i="16" s="1"/>
  <c r="R315" i="16"/>
  <c r="S315" i="16" s="1"/>
  <c r="R289" i="16"/>
  <c r="S289" i="16" s="1"/>
  <c r="R337" i="16"/>
  <c r="S337" i="16" s="1"/>
  <c r="R424" i="16"/>
  <c r="S424" i="16" s="1"/>
  <c r="R375" i="16"/>
  <c r="S375" i="16" s="1"/>
  <c r="R464" i="16"/>
  <c r="S464" i="16" s="1"/>
  <c r="R457" i="16"/>
  <c r="U456" i="16" s="1"/>
  <c r="R37" i="16"/>
  <c r="U36" i="16" s="1"/>
  <c r="R230" i="16"/>
  <c r="U229" i="16" s="1"/>
  <c r="R469" i="16"/>
  <c r="S469" i="16" s="1"/>
  <c r="R91" i="16"/>
  <c r="S91" i="16" s="1"/>
  <c r="S406" i="16"/>
  <c r="R323" i="16"/>
  <c r="R150" i="16"/>
  <c r="R257" i="16"/>
  <c r="S257" i="16" s="1"/>
  <c r="R105" i="16"/>
  <c r="R22" i="16"/>
  <c r="S22" i="16" s="1"/>
  <c r="T22" i="16" s="1"/>
  <c r="R173" i="16"/>
  <c r="R299" i="16"/>
  <c r="R190" i="16"/>
  <c r="R62" i="16"/>
  <c r="S62" i="16" s="1"/>
  <c r="R177" i="16"/>
  <c r="S177" i="16" s="1"/>
  <c r="R216" i="16"/>
  <c r="S216" i="16" s="1"/>
  <c r="R305" i="16"/>
  <c r="R223" i="16"/>
  <c r="S223" i="16" s="1"/>
  <c r="R345" i="16"/>
  <c r="S335" i="16"/>
  <c r="R368" i="16"/>
  <c r="S368" i="16" s="1"/>
  <c r="R471" i="16"/>
  <c r="S471" i="16" s="1"/>
  <c r="R300" i="16"/>
  <c r="U299" i="16" s="1"/>
  <c r="R410" i="16"/>
  <c r="U409" i="16" s="1"/>
  <c r="R148" i="16"/>
  <c r="U147" i="16" s="1"/>
  <c r="R404" i="16"/>
  <c r="U403" i="16" s="1"/>
  <c r="R206" i="16"/>
  <c r="U205" i="16" s="1"/>
  <c r="R139" i="16"/>
  <c r="U138" i="16" s="1"/>
  <c r="R34" i="16"/>
  <c r="U33" i="16" s="1"/>
  <c r="R124" i="16"/>
  <c r="U123" i="16" s="1"/>
  <c r="R154" i="16"/>
  <c r="U153" i="16" s="1"/>
  <c r="R174" i="16"/>
  <c r="U173" i="16" s="1"/>
  <c r="R321" i="16"/>
  <c r="U320" i="16" s="1"/>
  <c r="R478" i="16"/>
  <c r="U477" i="16" s="1"/>
  <c r="R339" i="16"/>
  <c r="S339" i="16" s="1"/>
  <c r="R328" i="16"/>
  <c r="S328" i="16" s="1"/>
  <c r="R244" i="16"/>
  <c r="S244" i="16" s="1"/>
  <c r="R379" i="16"/>
  <c r="R417" i="16"/>
  <c r="S417" i="16" s="1"/>
  <c r="R466" i="16"/>
  <c r="S466" i="16" s="1"/>
  <c r="R409" i="16"/>
  <c r="S409" i="16" s="1"/>
  <c r="R320" i="16"/>
  <c r="S320" i="16" s="1"/>
  <c r="R64" i="16"/>
  <c r="S64" i="16" s="1"/>
  <c r="R246" i="16"/>
  <c r="R477" i="16"/>
  <c r="R475" i="16"/>
  <c r="S475" i="16" s="1"/>
  <c r="R353" i="16"/>
  <c r="S353" i="16" s="1"/>
  <c r="R99" i="16"/>
  <c r="R242" i="16"/>
  <c r="S242" i="16" s="1"/>
  <c r="R46" i="16"/>
  <c r="S46" i="16" s="1"/>
  <c r="R133" i="16"/>
  <c r="R252" i="16"/>
  <c r="R250" i="16"/>
  <c r="R428" i="16"/>
  <c r="S428" i="16" s="1"/>
  <c r="R376" i="16"/>
  <c r="U375" i="16" s="1"/>
  <c r="S88" i="16"/>
  <c r="R97" i="16"/>
  <c r="S97" i="16" s="1"/>
  <c r="R119" i="16"/>
  <c r="S119" i="16" s="1"/>
  <c r="R205" i="16"/>
  <c r="S205" i="16" s="1"/>
  <c r="R112" i="16"/>
  <c r="S36" i="16"/>
  <c r="R93" i="16"/>
  <c r="R194" i="16"/>
  <c r="S194" i="16" s="1"/>
  <c r="R281" i="16"/>
  <c r="S281" i="16" s="1"/>
  <c r="R227" i="16"/>
  <c r="S227" i="16" s="1"/>
  <c r="R364" i="16"/>
  <c r="R358" i="16"/>
  <c r="S358" i="16" s="1"/>
  <c r="R489" i="16"/>
  <c r="S489" i="16" s="1"/>
  <c r="R440" i="16"/>
  <c r="S440" i="16" s="1"/>
  <c r="R259" i="16"/>
  <c r="S259" i="16" s="1"/>
  <c r="R491" i="16"/>
  <c r="S491" i="16" s="1"/>
  <c r="R121" i="16"/>
  <c r="S121" i="16" s="1"/>
  <c r="S392" i="16"/>
  <c r="R115" i="16"/>
  <c r="S115" i="16" s="1"/>
  <c r="R67" i="16"/>
  <c r="S67" i="16" s="1"/>
  <c r="S239" i="16"/>
  <c r="R117" i="16"/>
  <c r="S117" i="16" s="1"/>
  <c r="R203" i="16"/>
  <c r="S203" i="16" s="1"/>
  <c r="R349" i="16"/>
  <c r="S349" i="16" s="1"/>
  <c r="R171" i="16"/>
  <c r="S171" i="16" s="1"/>
  <c r="S138" i="16"/>
  <c r="R473" i="16"/>
  <c r="S473" i="16" s="1"/>
  <c r="R447" i="16"/>
  <c r="R113" i="16"/>
  <c r="U112" i="16" s="1"/>
  <c r="S108" i="16"/>
  <c r="U108" i="16"/>
  <c r="R86" i="16"/>
  <c r="U85" i="16" s="1"/>
  <c r="R78" i="16"/>
  <c r="S77" i="16" s="1"/>
  <c r="U77" i="16"/>
  <c r="R82" i="16"/>
  <c r="S81" i="16" s="1"/>
  <c r="U81" i="16"/>
  <c r="R31" i="16"/>
  <c r="U30" i="16" s="1"/>
  <c r="R151" i="16"/>
  <c r="U150" i="16" s="1"/>
  <c r="R191" i="16"/>
  <c r="U190" i="16"/>
  <c r="U214" i="16"/>
  <c r="S214" i="16"/>
  <c r="R200" i="16"/>
  <c r="U199" i="16" s="1"/>
  <c r="R274" i="16"/>
  <c r="S273" i="16" s="1"/>
  <c r="U273" i="16"/>
  <c r="R251" i="16"/>
  <c r="U250" i="16"/>
  <c r="R268" i="16"/>
  <c r="S267" i="16" s="1"/>
  <c r="U267" i="16"/>
  <c r="R318" i="16"/>
  <c r="U317" i="16" s="1"/>
  <c r="S326" i="16"/>
  <c r="U326" i="16"/>
  <c r="R212" i="16"/>
  <c r="U211" i="16" s="1"/>
  <c r="R247" i="16"/>
  <c r="S246" i="16" s="1"/>
  <c r="U246" i="16"/>
  <c r="R382" i="16"/>
  <c r="S381" i="16" s="1"/>
  <c r="U381" i="16"/>
  <c r="R386" i="16"/>
  <c r="S385" i="16" s="1"/>
  <c r="U385" i="16"/>
  <c r="R388" i="16"/>
  <c r="S387" i="16" s="1"/>
  <c r="U387" i="16"/>
  <c r="R413" i="16"/>
  <c r="U412" i="16" s="1"/>
  <c r="R448" i="16"/>
  <c r="U447" i="16" s="1"/>
  <c r="R187" i="16"/>
  <c r="S186" i="16" s="1"/>
  <c r="U186" i="16"/>
  <c r="R234" i="16"/>
  <c r="U233" i="16" s="1"/>
  <c r="R84" i="16"/>
  <c r="S83" i="16" s="1"/>
  <c r="U83" i="16"/>
  <c r="R384" i="16"/>
  <c r="S383" i="16" s="1"/>
  <c r="U383" i="16"/>
  <c r="R398" i="16"/>
  <c r="U397" i="16" s="1"/>
  <c r="R333" i="16"/>
  <c r="S333" i="16" s="1"/>
  <c r="R395" i="16"/>
  <c r="S395" i="16" s="1"/>
  <c r="R160" i="16"/>
  <c r="R163" i="16"/>
  <c r="S163" i="16" s="1"/>
  <c r="R43" i="16"/>
  <c r="R142" i="16"/>
  <c r="S142" i="16" s="1"/>
  <c r="S85" i="16"/>
  <c r="R265" i="16"/>
  <c r="S133" i="16"/>
  <c r="S252" i="16"/>
  <c r="S250" i="16"/>
  <c r="S351" i="16"/>
  <c r="R389" i="16"/>
  <c r="U462" i="16"/>
  <c r="S462" i="16"/>
  <c r="S415" i="16"/>
  <c r="U415" i="16"/>
  <c r="R25" i="16"/>
  <c r="U24" i="16" s="1"/>
  <c r="R55" i="16"/>
  <c r="U54" i="16" s="1"/>
  <c r="R44" i="16"/>
  <c r="U43" i="16" s="1"/>
  <c r="R76" i="16"/>
  <c r="S75" i="16" s="1"/>
  <c r="U75" i="16"/>
  <c r="R128" i="16"/>
  <c r="U127" i="16" s="1"/>
  <c r="U156" i="16"/>
  <c r="S156" i="16"/>
  <c r="R94" i="16"/>
  <c r="U93" i="16" s="1"/>
  <c r="R262" i="16"/>
  <c r="U261" i="16" s="1"/>
  <c r="R331" i="16"/>
  <c r="U330" i="16" s="1"/>
  <c r="R361" i="16"/>
  <c r="S360" i="16" s="1"/>
  <c r="U360" i="16"/>
  <c r="R306" i="16"/>
  <c r="U305" i="16" s="1"/>
  <c r="R342" i="16"/>
  <c r="U341" i="16" s="1"/>
  <c r="U269" i="16"/>
  <c r="R270" i="16"/>
  <c r="S269" i="16" s="1"/>
  <c r="R433" i="16"/>
  <c r="U432" i="16" s="1"/>
  <c r="R436" i="16"/>
  <c r="S436" i="16" s="1"/>
  <c r="R453" i="16"/>
  <c r="S453" i="16" s="1"/>
  <c r="R419" i="16"/>
  <c r="S419" i="16" s="1"/>
  <c r="R309" i="16"/>
  <c r="S309" i="16" s="1"/>
  <c r="R144" i="16"/>
  <c r="S144" i="16" s="1"/>
  <c r="R225" i="16"/>
  <c r="S225" i="16" s="1"/>
  <c r="R192" i="16"/>
  <c r="S192" i="16" s="1"/>
  <c r="R24" i="16"/>
  <c r="R254" i="16"/>
  <c r="S254" i="16" s="1"/>
  <c r="R278" i="16"/>
  <c r="S278" i="16" s="1"/>
  <c r="S261" i="16"/>
  <c r="R100" i="16"/>
  <c r="U99" i="16" s="1"/>
  <c r="R80" i="16"/>
  <c r="S79" i="16" s="1"/>
  <c r="U79" i="16"/>
  <c r="R161" i="16"/>
  <c r="U160" i="16" s="1"/>
  <c r="S39" i="16"/>
  <c r="U39" i="16"/>
  <c r="R72" i="16"/>
  <c r="U71" i="16" s="1"/>
  <c r="R390" i="16"/>
  <c r="U389" i="16" s="1"/>
  <c r="R59" i="16"/>
  <c r="U58" i="16" s="1"/>
  <c r="R106" i="16"/>
  <c r="U105" i="16" s="1"/>
  <c r="R272" i="16"/>
  <c r="S271" i="16" s="1"/>
  <c r="U271" i="16"/>
  <c r="R266" i="16"/>
  <c r="U265" i="16"/>
  <c r="R324" i="16"/>
  <c r="U323" i="16" s="1"/>
  <c r="R365" i="16"/>
  <c r="S364" i="16" s="1"/>
  <c r="U364" i="16"/>
  <c r="R380" i="16"/>
  <c r="U379" i="16"/>
  <c r="W497" i="23"/>
  <c r="W498" i="23" s="1"/>
  <c r="W499" i="23" s="1"/>
  <c r="W501" i="23" s="1"/>
  <c r="V14" i="16"/>
  <c r="V283" i="16" s="1"/>
  <c r="W283" i="16" s="1"/>
  <c r="V371" i="16" l="1"/>
  <c r="W371" i="16" s="1"/>
  <c r="V136" i="16"/>
  <c r="W136" i="16" s="1"/>
  <c r="V293" i="16"/>
  <c r="W293" i="16" s="1"/>
  <c r="V451" i="16"/>
  <c r="W451" i="16" s="1"/>
  <c r="V356" i="16"/>
  <c r="W356" i="16" s="1"/>
  <c r="V131" i="16"/>
  <c r="W131" i="16" s="1"/>
  <c r="V41" i="16"/>
  <c r="W41" i="16" s="1"/>
  <c r="V197" i="16"/>
  <c r="W197" i="16" s="1"/>
  <c r="V69" i="16"/>
  <c r="W69" i="16" s="1"/>
  <c r="V291" i="16"/>
  <c r="W291" i="16" s="1"/>
  <c r="V184" i="16"/>
  <c r="W184" i="16" s="1"/>
  <c r="V52" i="16"/>
  <c r="W52" i="16" s="1"/>
  <c r="V303" i="16"/>
  <c r="W303" i="16" s="1"/>
  <c r="S379" i="16"/>
  <c r="V219" i="16"/>
  <c r="W219" i="16" s="1"/>
  <c r="V222" i="16"/>
  <c r="W222" i="16" s="1"/>
  <c r="V226" i="16"/>
  <c r="W226" i="16" s="1"/>
  <c r="V230" i="16"/>
  <c r="W230" i="16" s="1"/>
  <c r="V232" i="16"/>
  <c r="W232" i="16" s="1"/>
  <c r="V235" i="16"/>
  <c r="W235" i="16" s="1"/>
  <c r="V238" i="16"/>
  <c r="W238" i="16" s="1"/>
  <c r="V241" i="16"/>
  <c r="W241" i="16" s="1"/>
  <c r="V245" i="16"/>
  <c r="W245" i="16" s="1"/>
  <c r="V248" i="16"/>
  <c r="W248" i="16" s="1"/>
  <c r="V251" i="16"/>
  <c r="W251" i="16" s="1"/>
  <c r="V255" i="16"/>
  <c r="W255" i="16" s="1"/>
  <c r="V258" i="16"/>
  <c r="W258" i="16" s="1"/>
  <c r="V262" i="16"/>
  <c r="W262" i="16" s="1"/>
  <c r="V264" i="16"/>
  <c r="W264" i="16" s="1"/>
  <c r="V268" i="16"/>
  <c r="W268" i="16" s="1"/>
  <c r="V272" i="16"/>
  <c r="W272" i="16" s="1"/>
  <c r="V276" i="16"/>
  <c r="W276" i="16" s="1"/>
  <c r="V279" i="16"/>
  <c r="W279" i="16" s="1"/>
  <c r="V282" i="16"/>
  <c r="W282" i="16" s="1"/>
  <c r="V286" i="16"/>
  <c r="W286" i="16" s="1"/>
  <c r="V290" i="16"/>
  <c r="W290" i="16" s="1"/>
  <c r="V294" i="16"/>
  <c r="W294" i="16" s="1"/>
  <c r="V298" i="16"/>
  <c r="W298" i="16" s="1"/>
  <c r="V301" i="16"/>
  <c r="W301" i="16" s="1"/>
  <c r="V304" i="16"/>
  <c r="W304" i="16" s="1"/>
  <c r="V307" i="16"/>
  <c r="W307" i="16" s="1"/>
  <c r="V310" i="16"/>
  <c r="W310" i="16" s="1"/>
  <c r="V313" i="16"/>
  <c r="W313" i="16" s="1"/>
  <c r="V316" i="16"/>
  <c r="W316" i="16" s="1"/>
  <c r="V319" i="16"/>
  <c r="W319" i="16" s="1"/>
  <c r="V322" i="16"/>
  <c r="W322" i="16" s="1"/>
  <c r="V325" i="16"/>
  <c r="W325" i="16" s="1"/>
  <c r="V329" i="16"/>
  <c r="W329" i="16" s="1"/>
  <c r="V332" i="16"/>
  <c r="W332" i="16" s="1"/>
  <c r="V336" i="16"/>
  <c r="W336" i="16" s="1"/>
  <c r="V340" i="16"/>
  <c r="W340" i="16" s="1"/>
  <c r="V343" i="16"/>
  <c r="W343" i="16" s="1"/>
  <c r="V350" i="16"/>
  <c r="W350" i="16" s="1"/>
  <c r="V354" i="16"/>
  <c r="W354" i="16" s="1"/>
  <c r="V359" i="16"/>
  <c r="W359" i="16" s="1"/>
  <c r="V363" i="16"/>
  <c r="W363" i="16" s="1"/>
  <c r="V367" i="16"/>
  <c r="W367" i="16" s="1"/>
  <c r="V370" i="16"/>
  <c r="W370" i="16" s="1"/>
  <c r="V374" i="16"/>
  <c r="W374" i="16" s="1"/>
  <c r="V377" i="16"/>
  <c r="W377" i="16" s="1"/>
  <c r="V393" i="16"/>
  <c r="W393" i="16" s="1"/>
  <c r="V400" i="16"/>
  <c r="W400" i="16" s="1"/>
  <c r="V404" i="16"/>
  <c r="W404" i="16" s="1"/>
  <c r="V408" i="16"/>
  <c r="W408" i="16" s="1"/>
  <c r="V411" i="16"/>
  <c r="W411" i="16" s="1"/>
  <c r="V416" i="16"/>
  <c r="W416" i="16" s="1"/>
  <c r="V420" i="16"/>
  <c r="W420" i="16" s="1"/>
  <c r="V425" i="16"/>
  <c r="W425" i="16" s="1"/>
  <c r="V431" i="16"/>
  <c r="W431" i="16" s="1"/>
  <c r="V434" i="16"/>
  <c r="W434" i="16" s="1"/>
  <c r="V437" i="16"/>
  <c r="W437" i="16" s="1"/>
  <c r="V439" i="16"/>
  <c r="W439" i="16" s="1"/>
  <c r="V443" i="16"/>
  <c r="W443" i="16" s="1"/>
  <c r="V446" i="16"/>
  <c r="W446" i="16" s="1"/>
  <c r="V449" i="16"/>
  <c r="W449" i="16" s="1"/>
  <c r="V457" i="16"/>
  <c r="W457" i="16" s="1"/>
  <c r="V467" i="16"/>
  <c r="W467" i="16" s="1"/>
  <c r="V482" i="16"/>
  <c r="W482" i="16" s="1"/>
  <c r="V488" i="16"/>
  <c r="W488" i="16" s="1"/>
  <c r="V492" i="16"/>
  <c r="W492" i="16" s="1"/>
  <c r="V25" i="16"/>
  <c r="W25" i="16" s="1"/>
  <c r="V27" i="16"/>
  <c r="W27" i="16" s="1"/>
  <c r="V31" i="16"/>
  <c r="W31" i="16" s="1"/>
  <c r="V34" i="16"/>
  <c r="W34" i="16" s="1"/>
  <c r="V37" i="16"/>
  <c r="W37" i="16" s="1"/>
  <c r="V40" i="16"/>
  <c r="W40" i="16" s="1"/>
  <c r="V44" i="16"/>
  <c r="W44" i="16" s="1"/>
  <c r="V344" i="16"/>
  <c r="W344" i="16" s="1"/>
  <c r="V347" i="16"/>
  <c r="W347" i="16" s="1"/>
  <c r="V361" i="16"/>
  <c r="W361" i="16" s="1"/>
  <c r="V378" i="16"/>
  <c r="W378" i="16" s="1"/>
  <c r="V382" i="16"/>
  <c r="W382" i="16" s="1"/>
  <c r="V386" i="16"/>
  <c r="W386" i="16" s="1"/>
  <c r="V390" i="16"/>
  <c r="W390" i="16" s="1"/>
  <c r="V394" i="16"/>
  <c r="W394" i="16" s="1"/>
  <c r="V398" i="16"/>
  <c r="W398" i="16" s="1"/>
  <c r="V413" i="16"/>
  <c r="W413" i="16" s="1"/>
  <c r="V427" i="16"/>
  <c r="W427" i="16" s="1"/>
  <c r="V450" i="16"/>
  <c r="W450" i="16" s="1"/>
  <c r="V454" i="16"/>
  <c r="W454" i="16" s="1"/>
  <c r="V458" i="16"/>
  <c r="W458" i="16" s="1"/>
  <c r="V461" i="16"/>
  <c r="W461" i="16" s="1"/>
  <c r="V468" i="16"/>
  <c r="W468" i="16" s="1"/>
  <c r="V472" i="16"/>
  <c r="W472" i="16" s="1"/>
  <c r="V476" i="16"/>
  <c r="W476" i="16" s="1"/>
  <c r="V479" i="16"/>
  <c r="W479" i="16" s="1"/>
  <c r="V486" i="16"/>
  <c r="W486" i="16" s="1"/>
  <c r="V215" i="16"/>
  <c r="W215" i="16" s="1"/>
  <c r="V224" i="16"/>
  <c r="W224" i="16" s="1"/>
  <c r="V231" i="16"/>
  <c r="W231" i="16" s="1"/>
  <c r="V236" i="16"/>
  <c r="W236" i="16" s="1"/>
  <c r="V243" i="16"/>
  <c r="W243" i="16" s="1"/>
  <c r="V249" i="16"/>
  <c r="W249" i="16" s="1"/>
  <c r="V256" i="16"/>
  <c r="W256" i="16" s="1"/>
  <c r="V263" i="16"/>
  <c r="W263" i="16" s="1"/>
  <c r="V270" i="16"/>
  <c r="W270" i="16" s="1"/>
  <c r="V277" i="16"/>
  <c r="W277" i="16" s="1"/>
  <c r="V284" i="16"/>
  <c r="W284" i="16" s="1"/>
  <c r="V292" i="16"/>
  <c r="W292" i="16" s="1"/>
  <c r="V300" i="16"/>
  <c r="W300" i="16" s="1"/>
  <c r="V306" i="16"/>
  <c r="W306" i="16" s="1"/>
  <c r="V312" i="16"/>
  <c r="W312" i="16" s="1"/>
  <c r="V318" i="16"/>
  <c r="W318" i="16" s="1"/>
  <c r="V324" i="16"/>
  <c r="W324" i="16" s="1"/>
  <c r="V331" i="16"/>
  <c r="W331" i="16" s="1"/>
  <c r="V338" i="16"/>
  <c r="W338" i="16" s="1"/>
  <c r="V352" i="16"/>
  <c r="W352" i="16" s="1"/>
  <c r="V362" i="16"/>
  <c r="W362" i="16" s="1"/>
  <c r="V369" i="16"/>
  <c r="W369" i="16" s="1"/>
  <c r="V376" i="16"/>
  <c r="W376" i="16" s="1"/>
  <c r="V405" i="16"/>
  <c r="W405" i="16" s="1"/>
  <c r="V414" i="16"/>
  <c r="W414" i="16" s="1"/>
  <c r="V421" i="16"/>
  <c r="W421" i="16" s="1"/>
  <c r="V433" i="16"/>
  <c r="W433" i="16" s="1"/>
  <c r="V438" i="16"/>
  <c r="W438" i="16" s="1"/>
  <c r="V444" i="16"/>
  <c r="W444" i="16" s="1"/>
  <c r="V483" i="16"/>
  <c r="W483" i="16" s="1"/>
  <c r="V490" i="16"/>
  <c r="W490" i="16" s="1"/>
  <c r="V26" i="16"/>
  <c r="W26" i="16" s="1"/>
  <c r="V32" i="16"/>
  <c r="W32" i="16" s="1"/>
  <c r="V38" i="16"/>
  <c r="W38" i="16" s="1"/>
  <c r="V217" i="16"/>
  <c r="W217" i="16" s="1"/>
  <c r="V346" i="16"/>
  <c r="W346" i="16" s="1"/>
  <c r="V384" i="16"/>
  <c r="W384" i="16" s="1"/>
  <c r="V391" i="16"/>
  <c r="W391" i="16" s="1"/>
  <c r="V399" i="16"/>
  <c r="W399" i="16" s="1"/>
  <c r="V407" i="16"/>
  <c r="W407" i="16" s="1"/>
  <c r="V423" i="16"/>
  <c r="W423" i="16" s="1"/>
  <c r="V452" i="16"/>
  <c r="W452" i="16" s="1"/>
  <c r="V460" i="16"/>
  <c r="W460" i="16" s="1"/>
  <c r="V470" i="16"/>
  <c r="W470" i="16" s="1"/>
  <c r="V478" i="16"/>
  <c r="W478" i="16" s="1"/>
  <c r="V484" i="16"/>
  <c r="W484" i="16" s="1"/>
  <c r="V45" i="16"/>
  <c r="W45" i="16" s="1"/>
  <c r="V49" i="16"/>
  <c r="W49" i="16" s="1"/>
  <c r="V53" i="16"/>
  <c r="W53" i="16" s="1"/>
  <c r="V56" i="16"/>
  <c r="W56" i="16" s="1"/>
  <c r="V59" i="16"/>
  <c r="W59" i="16" s="1"/>
  <c r="V61" i="16"/>
  <c r="W61" i="16" s="1"/>
  <c r="V65" i="16"/>
  <c r="W65" i="16" s="1"/>
  <c r="V68" i="16"/>
  <c r="W68" i="16" s="1"/>
  <c r="V72" i="16"/>
  <c r="W72" i="16" s="1"/>
  <c r="V74" i="16"/>
  <c r="W74" i="16" s="1"/>
  <c r="V78" i="16"/>
  <c r="W78" i="16" s="1"/>
  <c r="V82" i="16"/>
  <c r="W82" i="16" s="1"/>
  <c r="V86" i="16"/>
  <c r="W86" i="16" s="1"/>
  <c r="V89" i="16"/>
  <c r="W89" i="16" s="1"/>
  <c r="V92" i="16"/>
  <c r="W92" i="16" s="1"/>
  <c r="V95" i="16"/>
  <c r="W95" i="16" s="1"/>
  <c r="V98" i="16"/>
  <c r="W98" i="16" s="1"/>
  <c r="V101" i="16"/>
  <c r="W101" i="16" s="1"/>
  <c r="V104" i="16"/>
  <c r="W104" i="16" s="1"/>
  <c r="V107" i="16"/>
  <c r="W107" i="16" s="1"/>
  <c r="V111" i="16"/>
  <c r="W111" i="16" s="1"/>
  <c r="V114" i="16"/>
  <c r="W114" i="16" s="1"/>
  <c r="V118" i="16"/>
  <c r="W118" i="16" s="1"/>
  <c r="V122" i="16"/>
  <c r="W122" i="16" s="1"/>
  <c r="V125" i="16"/>
  <c r="W125" i="16" s="1"/>
  <c r="V128" i="16"/>
  <c r="W128" i="16" s="1"/>
  <c r="V130" i="16"/>
  <c r="W130" i="16" s="1"/>
  <c r="V134" i="16"/>
  <c r="W134" i="16" s="1"/>
  <c r="V228" i="16"/>
  <c r="W228" i="16" s="1"/>
  <c r="V240" i="16"/>
  <c r="W240" i="16" s="1"/>
  <c r="V253" i="16"/>
  <c r="W253" i="16" s="1"/>
  <c r="V266" i="16"/>
  <c r="W266" i="16" s="1"/>
  <c r="V280" i="16"/>
  <c r="W280" i="16" s="1"/>
  <c r="V296" i="16"/>
  <c r="W296" i="16" s="1"/>
  <c r="V308" i="16"/>
  <c r="W308" i="16" s="1"/>
  <c r="V321" i="16"/>
  <c r="W321" i="16" s="1"/>
  <c r="V334" i="16"/>
  <c r="W334" i="16" s="1"/>
  <c r="V348" i="16"/>
  <c r="W348" i="16" s="1"/>
  <c r="V365" i="16"/>
  <c r="W365" i="16" s="1"/>
  <c r="V410" i="16"/>
  <c r="W410" i="16" s="1"/>
  <c r="V429" i="16"/>
  <c r="W429" i="16" s="1"/>
  <c r="V441" i="16"/>
  <c r="W441" i="16" s="1"/>
  <c r="V29" i="16"/>
  <c r="W29" i="16" s="1"/>
  <c r="V42" i="16"/>
  <c r="W42" i="16" s="1"/>
  <c r="V139" i="16"/>
  <c r="W139" i="16" s="1"/>
  <c r="V143" i="16"/>
  <c r="W143" i="16" s="1"/>
  <c r="V151" i="16"/>
  <c r="W151" i="16" s="1"/>
  <c r="V155" i="16"/>
  <c r="W155" i="16" s="1"/>
  <c r="V164" i="16"/>
  <c r="W164" i="16" s="1"/>
  <c r="V170" i="16"/>
  <c r="W170" i="16" s="1"/>
  <c r="V178" i="16"/>
  <c r="W178" i="16" s="1"/>
  <c r="V183" i="16"/>
  <c r="W183" i="16" s="1"/>
  <c r="V187" i="16"/>
  <c r="W187" i="16" s="1"/>
  <c r="V189" i="16"/>
  <c r="W189" i="16" s="1"/>
  <c r="V193" i="16"/>
  <c r="W193" i="16" s="1"/>
  <c r="V196" i="16"/>
  <c r="W196" i="16" s="1"/>
  <c r="V200" i="16"/>
  <c r="W200" i="16" s="1"/>
  <c r="V202" i="16"/>
  <c r="W202" i="16" s="1"/>
  <c r="V206" i="16"/>
  <c r="W206" i="16" s="1"/>
  <c r="V209" i="16"/>
  <c r="W209" i="16" s="1"/>
  <c r="V212" i="16"/>
  <c r="W212" i="16" s="1"/>
  <c r="V380" i="16"/>
  <c r="W380" i="16" s="1"/>
  <c r="V396" i="16"/>
  <c r="W396" i="16" s="1"/>
  <c r="V455" i="16"/>
  <c r="W455" i="16" s="1"/>
  <c r="V474" i="16"/>
  <c r="W474" i="16" s="1"/>
  <c r="V487" i="16"/>
  <c r="W487" i="16" s="1"/>
  <c r="V51" i="16"/>
  <c r="W51" i="16" s="1"/>
  <c r="V57" i="16"/>
  <c r="W57" i="16" s="1"/>
  <c r="V63" i="16"/>
  <c r="W63" i="16" s="1"/>
  <c r="V70" i="16"/>
  <c r="W70" i="16" s="1"/>
  <c r="V76" i="16"/>
  <c r="W76" i="16" s="1"/>
  <c r="V84" i="16"/>
  <c r="W84" i="16" s="1"/>
  <c r="V90" i="16"/>
  <c r="W90" i="16" s="1"/>
  <c r="V96" i="16"/>
  <c r="W96" i="16" s="1"/>
  <c r="V103" i="16"/>
  <c r="W103" i="16" s="1"/>
  <c r="V109" i="16"/>
  <c r="W109" i="16" s="1"/>
  <c r="V116" i="16"/>
  <c r="W116" i="16" s="1"/>
  <c r="V124" i="16"/>
  <c r="W124" i="16" s="1"/>
  <c r="V129" i="16"/>
  <c r="W129" i="16" s="1"/>
  <c r="V135" i="16"/>
  <c r="W135" i="16" s="1"/>
  <c r="V140" i="16"/>
  <c r="W140" i="16" s="1"/>
  <c r="V148" i="16"/>
  <c r="W148" i="16" s="1"/>
  <c r="V152" i="16"/>
  <c r="W152" i="16" s="1"/>
  <c r="V161" i="16"/>
  <c r="W161" i="16" s="1"/>
  <c r="V166" i="16"/>
  <c r="W166" i="16" s="1"/>
  <c r="V175" i="16"/>
  <c r="W175" i="16" s="1"/>
  <c r="V180" i="16"/>
  <c r="W180" i="16" s="1"/>
  <c r="V220" i="16"/>
  <c r="W220" i="16" s="1"/>
  <c r="V234" i="16"/>
  <c r="W234" i="16" s="1"/>
  <c r="V247" i="16"/>
  <c r="W247" i="16" s="1"/>
  <c r="V260" i="16"/>
  <c r="W260" i="16" s="1"/>
  <c r="V274" i="16"/>
  <c r="W274" i="16" s="1"/>
  <c r="V288" i="16"/>
  <c r="W288" i="16" s="1"/>
  <c r="V302" i="16"/>
  <c r="W302" i="16" s="1"/>
  <c r="V314" i="16"/>
  <c r="W314" i="16" s="1"/>
  <c r="V327" i="16"/>
  <c r="W327" i="16" s="1"/>
  <c r="V342" i="16"/>
  <c r="W342" i="16" s="1"/>
  <c r="V355" i="16"/>
  <c r="W355" i="16" s="1"/>
  <c r="V372" i="16"/>
  <c r="W372" i="16" s="1"/>
  <c r="V402" i="16"/>
  <c r="W402" i="16" s="1"/>
  <c r="V418" i="16"/>
  <c r="W418" i="16" s="1"/>
  <c r="V435" i="16"/>
  <c r="W435" i="16" s="1"/>
  <c r="V448" i="16"/>
  <c r="W448" i="16" s="1"/>
  <c r="V463" i="16"/>
  <c r="W463" i="16" s="1"/>
  <c r="V480" i="16"/>
  <c r="W480" i="16" s="1"/>
  <c r="V23" i="16"/>
  <c r="W23" i="16" s="1"/>
  <c r="V35" i="16"/>
  <c r="W35" i="16" s="1"/>
  <c r="V137" i="16"/>
  <c r="W137" i="16" s="1"/>
  <c r="V145" i="16"/>
  <c r="W145" i="16" s="1"/>
  <c r="V149" i="16"/>
  <c r="W149" i="16" s="1"/>
  <c r="V157" i="16"/>
  <c r="W157" i="16" s="1"/>
  <c r="V162" i="16"/>
  <c r="W162" i="16" s="1"/>
  <c r="V172" i="16"/>
  <c r="W172" i="16" s="1"/>
  <c r="V176" i="16"/>
  <c r="W176" i="16" s="1"/>
  <c r="V185" i="16"/>
  <c r="W185" i="16" s="1"/>
  <c r="V188" i="16"/>
  <c r="W188" i="16" s="1"/>
  <c r="V191" i="16"/>
  <c r="W191" i="16" s="1"/>
  <c r="V195" i="16"/>
  <c r="W195" i="16" s="1"/>
  <c r="V198" i="16"/>
  <c r="W198" i="16" s="1"/>
  <c r="V201" i="16"/>
  <c r="W201" i="16" s="1"/>
  <c r="V204" i="16"/>
  <c r="W204" i="16" s="1"/>
  <c r="V207" i="16"/>
  <c r="W207" i="16" s="1"/>
  <c r="V210" i="16"/>
  <c r="W210" i="16" s="1"/>
  <c r="V213" i="16"/>
  <c r="W213" i="16" s="1"/>
  <c r="V357" i="16"/>
  <c r="W357" i="16" s="1"/>
  <c r="V388" i="16"/>
  <c r="W388" i="16" s="1"/>
  <c r="V465" i="16"/>
  <c r="W465" i="16" s="1"/>
  <c r="V47" i="16"/>
  <c r="W47" i="16" s="1"/>
  <c r="V55" i="16"/>
  <c r="W55" i="16" s="1"/>
  <c r="V60" i="16"/>
  <c r="W60" i="16" s="1"/>
  <c r="V66" i="16"/>
  <c r="W66" i="16" s="1"/>
  <c r="V73" i="16"/>
  <c r="W73" i="16" s="1"/>
  <c r="V80" i="16"/>
  <c r="W80" i="16" s="1"/>
  <c r="V87" i="16"/>
  <c r="W87" i="16" s="1"/>
  <c r="V94" i="16"/>
  <c r="W94" i="16" s="1"/>
  <c r="V100" i="16"/>
  <c r="W100" i="16" s="1"/>
  <c r="V106" i="16"/>
  <c r="W106" i="16" s="1"/>
  <c r="V113" i="16"/>
  <c r="W113" i="16" s="1"/>
  <c r="V120" i="16"/>
  <c r="W120" i="16" s="1"/>
  <c r="V126" i="16"/>
  <c r="W126" i="16" s="1"/>
  <c r="V132" i="16"/>
  <c r="W132" i="16" s="1"/>
  <c r="V141" i="16"/>
  <c r="W141" i="16" s="1"/>
  <c r="V146" i="16"/>
  <c r="W146" i="16" s="1"/>
  <c r="V154" i="16"/>
  <c r="W154" i="16" s="1"/>
  <c r="V159" i="16"/>
  <c r="W159" i="16" s="1"/>
  <c r="V168" i="16"/>
  <c r="W168" i="16" s="1"/>
  <c r="V174" i="16"/>
  <c r="W174" i="16" s="1"/>
  <c r="V181" i="16"/>
  <c r="W181" i="16" s="1"/>
  <c r="S147" i="16"/>
  <c r="T147" i="16" s="1"/>
  <c r="S190" i="16"/>
  <c r="S345" i="16"/>
  <c r="V345" i="16" s="1"/>
  <c r="W345" i="16" s="1"/>
  <c r="S485" i="16"/>
  <c r="S208" i="16"/>
  <c r="T190" i="16"/>
  <c r="V190" i="16"/>
  <c r="W190" i="16" s="1"/>
  <c r="T278" i="16"/>
  <c r="V278" i="16"/>
  <c r="W278" i="16" s="1"/>
  <c r="T309" i="16"/>
  <c r="V309" i="16"/>
  <c r="W309" i="16" s="1"/>
  <c r="T462" i="16"/>
  <c r="V462" i="16"/>
  <c r="W462" i="16" s="1"/>
  <c r="T250" i="16"/>
  <c r="V250" i="16"/>
  <c r="W250" i="16" s="1"/>
  <c r="T163" i="16"/>
  <c r="V163" i="16"/>
  <c r="W163" i="16" s="1"/>
  <c r="T83" i="16"/>
  <c r="V83" i="16"/>
  <c r="W83" i="16" s="1"/>
  <c r="T387" i="16"/>
  <c r="V387" i="16"/>
  <c r="W387" i="16" s="1"/>
  <c r="T381" i="16"/>
  <c r="V381" i="16"/>
  <c r="W381" i="16" s="1"/>
  <c r="T267" i="16"/>
  <c r="V267" i="16"/>
  <c r="W267" i="16" s="1"/>
  <c r="T273" i="16"/>
  <c r="V273" i="16"/>
  <c r="W273" i="16" s="1"/>
  <c r="T349" i="16"/>
  <c r="V349" i="16"/>
  <c r="W349" i="16" s="1"/>
  <c r="T67" i="16"/>
  <c r="V67" i="16"/>
  <c r="W67" i="16" s="1"/>
  <c r="T491" i="16"/>
  <c r="V491" i="16"/>
  <c r="W491" i="16" s="1"/>
  <c r="T358" i="16"/>
  <c r="V358" i="16"/>
  <c r="W358" i="16" s="1"/>
  <c r="T194" i="16"/>
  <c r="V194" i="16"/>
  <c r="W194" i="16" s="1"/>
  <c r="T205" i="16"/>
  <c r="V205" i="16"/>
  <c r="W205" i="16" s="1"/>
  <c r="T375" i="16"/>
  <c r="V375" i="16"/>
  <c r="W375" i="16" s="1"/>
  <c r="T466" i="16"/>
  <c r="V466" i="16"/>
  <c r="W466" i="16" s="1"/>
  <c r="T328" i="16"/>
  <c r="V328" i="16"/>
  <c r="W328" i="16" s="1"/>
  <c r="T335" i="16"/>
  <c r="V335" i="16"/>
  <c r="W335" i="16" s="1"/>
  <c r="T216" i="16"/>
  <c r="V216" i="16"/>
  <c r="W216" i="16" s="1"/>
  <c r="T257" i="16"/>
  <c r="V257" i="16"/>
  <c r="W257" i="16" s="1"/>
  <c r="T91" i="16"/>
  <c r="V91" i="16"/>
  <c r="W91" i="16" s="1"/>
  <c r="T337" i="16"/>
  <c r="V337" i="16"/>
  <c r="W337" i="16" s="1"/>
  <c r="S33" i="16"/>
  <c r="T182" i="16"/>
  <c r="V182" i="16"/>
  <c r="W182" i="16" s="1"/>
  <c r="T179" i="16"/>
  <c r="V179" i="16"/>
  <c r="W179" i="16" s="1"/>
  <c r="T79" i="16"/>
  <c r="V79" i="16"/>
  <c r="W79" i="16" s="1"/>
  <c r="T203" i="16"/>
  <c r="V203" i="16"/>
  <c r="W203" i="16" s="1"/>
  <c r="T115" i="16"/>
  <c r="V115" i="16"/>
  <c r="W115" i="16" s="1"/>
  <c r="T259" i="16"/>
  <c r="V259" i="16"/>
  <c r="W259" i="16" s="1"/>
  <c r="T119" i="16"/>
  <c r="V119" i="16"/>
  <c r="W119" i="16" s="1"/>
  <c r="T353" i="16"/>
  <c r="V353" i="16"/>
  <c r="W353" i="16" s="1"/>
  <c r="T64" i="16"/>
  <c r="V64" i="16"/>
  <c r="W64" i="16" s="1"/>
  <c r="T417" i="16"/>
  <c r="V417" i="16"/>
  <c r="W417" i="16" s="1"/>
  <c r="T339" i="16"/>
  <c r="V339" i="16"/>
  <c r="W339" i="16" s="1"/>
  <c r="T345" i="16"/>
  <c r="T177" i="16"/>
  <c r="V177" i="16"/>
  <c r="W177" i="16" s="1"/>
  <c r="S173" i="16"/>
  <c r="T469" i="16"/>
  <c r="V469" i="16"/>
  <c r="W469" i="16" s="1"/>
  <c r="T464" i="16"/>
  <c r="V464" i="16"/>
  <c r="W464" i="16" s="1"/>
  <c r="T289" i="16"/>
  <c r="V289" i="16"/>
  <c r="W289" i="16" s="1"/>
  <c r="T50" i="16"/>
  <c r="V50" i="16"/>
  <c r="W50" i="16" s="1"/>
  <c r="T481" i="16"/>
  <c r="V481" i="16"/>
  <c r="W481" i="16" s="1"/>
  <c r="T422" i="16"/>
  <c r="V422" i="16"/>
  <c r="W422" i="16" s="1"/>
  <c r="T297" i="16"/>
  <c r="V297" i="16"/>
  <c r="W297" i="16" s="1"/>
  <c r="T373" i="16"/>
  <c r="V373" i="16"/>
  <c r="W373" i="16" s="1"/>
  <c r="T271" i="16"/>
  <c r="V271" i="16"/>
  <c r="W271" i="16" s="1"/>
  <c r="T379" i="16"/>
  <c r="V379" i="16"/>
  <c r="W379" i="16" s="1"/>
  <c r="T254" i="16"/>
  <c r="V254" i="16"/>
  <c r="W254" i="16" s="1"/>
  <c r="T419" i="16"/>
  <c r="V419" i="16"/>
  <c r="W419" i="16" s="1"/>
  <c r="T252" i="16"/>
  <c r="V252" i="16"/>
  <c r="W252" i="16" s="1"/>
  <c r="T326" i="16"/>
  <c r="V326" i="16"/>
  <c r="W326" i="16" s="1"/>
  <c r="T81" i="16"/>
  <c r="V81" i="16"/>
  <c r="W81" i="16" s="1"/>
  <c r="T473" i="16"/>
  <c r="V473" i="16"/>
  <c r="W473" i="16" s="1"/>
  <c r="T39" i="16"/>
  <c r="V39" i="16"/>
  <c r="W39" i="16" s="1"/>
  <c r="V147" i="16"/>
  <c r="W147" i="16" s="1"/>
  <c r="T225" i="16"/>
  <c r="V225" i="16"/>
  <c r="W225" i="16" s="1"/>
  <c r="T453" i="16"/>
  <c r="V453" i="16"/>
  <c r="W453" i="16" s="1"/>
  <c r="T360" i="16"/>
  <c r="V360" i="16"/>
  <c r="W360" i="16" s="1"/>
  <c r="T156" i="16"/>
  <c r="V156" i="16"/>
  <c r="W156" i="16" s="1"/>
  <c r="T75" i="16"/>
  <c r="V75" i="16"/>
  <c r="W75" i="16" s="1"/>
  <c r="S199" i="16"/>
  <c r="T142" i="16"/>
  <c r="V142" i="16"/>
  <c r="W142" i="16" s="1"/>
  <c r="T395" i="16"/>
  <c r="V395" i="16"/>
  <c r="W395" i="16" s="1"/>
  <c r="T383" i="16"/>
  <c r="V383" i="16"/>
  <c r="W383" i="16" s="1"/>
  <c r="T385" i="16"/>
  <c r="V385" i="16"/>
  <c r="W385" i="16" s="1"/>
  <c r="T246" i="16"/>
  <c r="V246" i="16"/>
  <c r="W246" i="16" s="1"/>
  <c r="T214" i="16"/>
  <c r="V214" i="16"/>
  <c r="W214" i="16" s="1"/>
  <c r="T108" i="16"/>
  <c r="V108" i="16"/>
  <c r="W108" i="16" s="1"/>
  <c r="T138" i="16"/>
  <c r="V138" i="16"/>
  <c r="W138" i="16" s="1"/>
  <c r="T117" i="16"/>
  <c r="V117" i="16"/>
  <c r="W117" i="16" s="1"/>
  <c r="T392" i="16"/>
  <c r="V392" i="16"/>
  <c r="W392" i="16" s="1"/>
  <c r="T440" i="16"/>
  <c r="V440" i="16"/>
  <c r="W440" i="16" s="1"/>
  <c r="T227" i="16"/>
  <c r="V227" i="16"/>
  <c r="W227" i="16" s="1"/>
  <c r="T36" i="16"/>
  <c r="V36" i="16"/>
  <c r="W36" i="16" s="1"/>
  <c r="T97" i="16"/>
  <c r="V97" i="16"/>
  <c r="W97" i="16" s="1"/>
  <c r="T428" i="16"/>
  <c r="V428" i="16"/>
  <c r="W428" i="16" s="1"/>
  <c r="T46" i="16"/>
  <c r="V46" i="16"/>
  <c r="W46" i="16" s="1"/>
  <c r="T475" i="16"/>
  <c r="V475" i="16"/>
  <c r="W475" i="16" s="1"/>
  <c r="T320" i="16"/>
  <c r="V320" i="16"/>
  <c r="W320" i="16" s="1"/>
  <c r="T471" i="16"/>
  <c r="V471" i="16"/>
  <c r="W471" i="16" s="1"/>
  <c r="T223" i="16"/>
  <c r="V223" i="16"/>
  <c r="W223" i="16" s="1"/>
  <c r="T62" i="16"/>
  <c r="V62" i="16"/>
  <c r="W62" i="16" s="1"/>
  <c r="T315" i="16"/>
  <c r="V315" i="16"/>
  <c r="W315" i="16" s="1"/>
  <c r="T167" i="16"/>
  <c r="V167" i="16"/>
  <c r="W167" i="16" s="1"/>
  <c r="T485" i="16"/>
  <c r="V485" i="16"/>
  <c r="W485" i="16" s="1"/>
  <c r="T430" i="16"/>
  <c r="V430" i="16"/>
  <c r="W430" i="16" s="1"/>
  <c r="T442" i="16"/>
  <c r="V442" i="16"/>
  <c r="W442" i="16" s="1"/>
  <c r="T275" i="16"/>
  <c r="V275" i="16"/>
  <c r="W275" i="16" s="1"/>
  <c r="T445" i="16"/>
  <c r="V445" i="16"/>
  <c r="W445" i="16" s="1"/>
  <c r="T192" i="16"/>
  <c r="V192" i="16"/>
  <c r="W192" i="16" s="1"/>
  <c r="T269" i="16"/>
  <c r="V269" i="16"/>
  <c r="W269" i="16" s="1"/>
  <c r="T85" i="16"/>
  <c r="V85" i="16"/>
  <c r="W85" i="16" s="1"/>
  <c r="T364" i="16"/>
  <c r="V364" i="16"/>
  <c r="W364" i="16" s="1"/>
  <c r="T261" i="16"/>
  <c r="V261" i="16"/>
  <c r="W261" i="16" s="1"/>
  <c r="S93" i="16"/>
  <c r="T144" i="16"/>
  <c r="V144" i="16"/>
  <c r="W144" i="16" s="1"/>
  <c r="T436" i="16"/>
  <c r="V436" i="16"/>
  <c r="W436" i="16" s="1"/>
  <c r="T415" i="16"/>
  <c r="V415" i="16"/>
  <c r="W415" i="16" s="1"/>
  <c r="T351" i="16"/>
  <c r="V351" i="16"/>
  <c r="W351" i="16" s="1"/>
  <c r="T133" i="16"/>
  <c r="V133" i="16"/>
  <c r="W133" i="16" s="1"/>
  <c r="T333" i="16"/>
  <c r="V333" i="16"/>
  <c r="W333" i="16" s="1"/>
  <c r="T186" i="16"/>
  <c r="V186" i="16"/>
  <c r="W186" i="16" s="1"/>
  <c r="T77" i="16"/>
  <c r="V77" i="16"/>
  <c r="W77" i="16" s="1"/>
  <c r="T171" i="16"/>
  <c r="V171" i="16"/>
  <c r="W171" i="16" s="1"/>
  <c r="T239" i="16"/>
  <c r="V239" i="16"/>
  <c r="W239" i="16" s="1"/>
  <c r="T121" i="16"/>
  <c r="V121" i="16"/>
  <c r="W121" i="16" s="1"/>
  <c r="T489" i="16"/>
  <c r="V489" i="16"/>
  <c r="W489" i="16" s="1"/>
  <c r="T281" i="16"/>
  <c r="V281" i="16"/>
  <c r="W281" i="16" s="1"/>
  <c r="T88" i="16"/>
  <c r="V88" i="16"/>
  <c r="W88" i="16" s="1"/>
  <c r="T242" i="16"/>
  <c r="V242" i="16"/>
  <c r="W242" i="16" s="1"/>
  <c r="T409" i="16"/>
  <c r="V409" i="16"/>
  <c r="W409" i="16" s="1"/>
  <c r="T244" i="16"/>
  <c r="V244" i="16"/>
  <c r="W244" i="16" s="1"/>
  <c r="T368" i="16"/>
  <c r="V368" i="16"/>
  <c r="W368" i="16" s="1"/>
  <c r="T406" i="16"/>
  <c r="V406" i="16"/>
  <c r="W406" i="16" s="1"/>
  <c r="T424" i="16"/>
  <c r="V424" i="16"/>
  <c r="W424" i="16" s="1"/>
  <c r="T218" i="16"/>
  <c r="V218" i="16"/>
  <c r="W218" i="16" s="1"/>
  <c r="T28" i="16"/>
  <c r="V28" i="16"/>
  <c r="W28" i="16" s="1"/>
  <c r="S397" i="16"/>
  <c r="T110" i="16"/>
  <c r="V110" i="16"/>
  <c r="W110" i="16" s="1"/>
  <c r="S229" i="16"/>
  <c r="V21" i="16"/>
  <c r="W21" i="16" s="1"/>
  <c r="V22" i="16"/>
  <c r="W22" i="16" s="1"/>
  <c r="S211" i="16"/>
  <c r="S24" i="16"/>
  <c r="S127" i="16"/>
  <c r="S477" i="16"/>
  <c r="S403" i="16"/>
  <c r="S153" i="16"/>
  <c r="S456" i="16"/>
  <c r="S299" i="16"/>
  <c r="S123" i="16"/>
  <c r="S102" i="16"/>
  <c r="S459" i="16"/>
  <c r="S43" i="16"/>
  <c r="S105" i="16"/>
  <c r="S58" i="16"/>
  <c r="S71" i="16"/>
  <c r="S265" i="16"/>
  <c r="S432" i="16"/>
  <c r="S412" i="16"/>
  <c r="S317" i="16"/>
  <c r="S54" i="16"/>
  <c r="S112" i="16"/>
  <c r="S341" i="16"/>
  <c r="S323" i="16"/>
  <c r="S330" i="16"/>
  <c r="S447" i="16"/>
  <c r="S233" i="16"/>
  <c r="S389" i="16"/>
  <c r="S160" i="16"/>
  <c r="S99" i="16"/>
  <c r="S305" i="16"/>
  <c r="S30" i="16"/>
  <c r="S150" i="16"/>
  <c r="V505" i="16"/>
  <c r="V208" i="16" l="1"/>
  <c r="W208" i="16" s="1"/>
  <c r="T208" i="16"/>
  <c r="T447" i="16"/>
  <c r="V447" i="16"/>
  <c r="W447" i="16" s="1"/>
  <c r="T432" i="16"/>
  <c r="V432" i="16"/>
  <c r="W432" i="16" s="1"/>
  <c r="T123" i="16"/>
  <c r="V123" i="16"/>
  <c r="W123" i="16" s="1"/>
  <c r="T211" i="16"/>
  <c r="V211" i="16"/>
  <c r="W211" i="16" s="1"/>
  <c r="T330" i="16"/>
  <c r="V330" i="16"/>
  <c r="W330" i="16" s="1"/>
  <c r="T54" i="16"/>
  <c r="V54" i="16"/>
  <c r="W54" i="16" s="1"/>
  <c r="T43" i="16"/>
  <c r="V43" i="16"/>
  <c r="W43" i="16" s="1"/>
  <c r="T299" i="16"/>
  <c r="V299" i="16"/>
  <c r="W299" i="16" s="1"/>
  <c r="T30" i="16"/>
  <c r="V30" i="16"/>
  <c r="W30" i="16" s="1"/>
  <c r="T389" i="16"/>
  <c r="V389" i="16"/>
  <c r="W389" i="16" s="1"/>
  <c r="T323" i="16"/>
  <c r="V323" i="16"/>
  <c r="W323" i="16" s="1"/>
  <c r="T317" i="16"/>
  <c r="V317" i="16"/>
  <c r="W317" i="16" s="1"/>
  <c r="T71" i="16"/>
  <c r="V71" i="16"/>
  <c r="W71" i="16" s="1"/>
  <c r="T459" i="16"/>
  <c r="V459" i="16"/>
  <c r="W459" i="16" s="1"/>
  <c r="T456" i="16"/>
  <c r="V456" i="16"/>
  <c r="W456" i="16" s="1"/>
  <c r="T127" i="16"/>
  <c r="V127" i="16"/>
  <c r="W127" i="16" s="1"/>
  <c r="T397" i="16"/>
  <c r="V397" i="16"/>
  <c r="W397" i="16" s="1"/>
  <c r="T305" i="16"/>
  <c r="V305" i="16"/>
  <c r="W305" i="16" s="1"/>
  <c r="T233" i="16"/>
  <c r="V233" i="16"/>
  <c r="W233" i="16" s="1"/>
  <c r="T341" i="16"/>
  <c r="V341" i="16"/>
  <c r="W341" i="16" s="1"/>
  <c r="T412" i="16"/>
  <c r="V412" i="16"/>
  <c r="W412" i="16" s="1"/>
  <c r="T58" i="16"/>
  <c r="V58" i="16"/>
  <c r="W58" i="16" s="1"/>
  <c r="T102" i="16"/>
  <c r="V102" i="16"/>
  <c r="W102" i="16" s="1"/>
  <c r="T153" i="16"/>
  <c r="V153" i="16"/>
  <c r="W153" i="16" s="1"/>
  <c r="T24" i="16"/>
  <c r="V24" i="16"/>
  <c r="W24" i="16" s="1"/>
  <c r="T229" i="16"/>
  <c r="V229" i="16"/>
  <c r="W229" i="16" s="1"/>
  <c r="T93" i="16"/>
  <c r="V93" i="16"/>
  <c r="W93" i="16" s="1"/>
  <c r="T99" i="16"/>
  <c r="V99" i="16"/>
  <c r="W99" i="16" s="1"/>
  <c r="T112" i="16"/>
  <c r="V112" i="16"/>
  <c r="W112" i="16" s="1"/>
  <c r="T105" i="16"/>
  <c r="V105" i="16"/>
  <c r="W105" i="16" s="1"/>
  <c r="T403" i="16"/>
  <c r="V403" i="16"/>
  <c r="W403" i="16" s="1"/>
  <c r="T33" i="16"/>
  <c r="V33" i="16"/>
  <c r="W33" i="16" s="1"/>
  <c r="T150" i="16"/>
  <c r="V150" i="16"/>
  <c r="W150" i="16" s="1"/>
  <c r="T160" i="16"/>
  <c r="V160" i="16"/>
  <c r="W160" i="16" s="1"/>
  <c r="T265" i="16"/>
  <c r="V265" i="16"/>
  <c r="W265" i="16" s="1"/>
  <c r="T477" i="16"/>
  <c r="V477" i="16"/>
  <c r="W477" i="16" s="1"/>
  <c r="T173" i="16"/>
  <c r="V173" i="16"/>
  <c r="W173" i="16" s="1"/>
  <c r="T199" i="16"/>
  <c r="V199" i="16"/>
  <c r="W199" i="16" s="1"/>
  <c r="U493" i="16"/>
  <c r="P9" i="16" l="1"/>
  <c r="E19" i="18" l="1"/>
  <c r="E29" i="18" s="1"/>
  <c r="E30" i="18" s="1"/>
  <c r="W493" i="16" l="1"/>
  <c r="W494" i="16" s="1"/>
  <c r="W495" i="16" s="1"/>
  <c r="W497" i="16" s="1"/>
  <c r="W498" i="16" s="1"/>
  <c r="W499" i="16" s="1"/>
  <c r="W501" i="16" s="1"/>
  <c r="T493" i="16"/>
  <c r="E32" i="18"/>
  <c r="E33" i="18" s="1"/>
  <c r="E34" i="18" s="1"/>
  <c r="E36" i="18" l="1"/>
  <c r="E37" i="18" s="1"/>
  <c r="E40" i="18" s="1"/>
  <c r="E45" i="18" s="1"/>
  <c r="E47" i="18" s="1"/>
  <c r="E48" i="18" s="1"/>
  <c r="E50" i="18" s="1"/>
  <c r="E51" i="18" s="1"/>
  <c r="E59" i="18" s="1"/>
  <c r="Y6" i="6"/>
  <c r="Z6" i="6"/>
  <c r="AA6" i="6"/>
  <c r="AB6" i="6"/>
  <c r="AC6" i="6"/>
  <c r="AD6" i="6"/>
  <c r="AE6" i="6"/>
  <c r="AF6" i="6"/>
  <c r="AG6" i="6"/>
  <c r="AH6" i="6"/>
  <c r="AI6" i="6"/>
  <c r="E38" i="18" l="1"/>
  <c r="E39" i="18" s="1"/>
  <c r="AE20" i="6" l="1"/>
  <c r="AB20" i="6"/>
  <c r="AE19" i="6"/>
  <c r="AB19" i="6"/>
  <c r="AB16" i="6"/>
  <c r="AG16" i="6" s="1"/>
  <c r="F21" i="4"/>
  <c r="I18" i="4"/>
  <c r="G17" i="4"/>
  <c r="G16" i="4"/>
  <c r="B3" i="4"/>
  <c r="A1" i="4"/>
  <c r="U494" i="6" l="1"/>
  <c r="U495" i="6" s="1"/>
  <c r="U496" i="6" l="1"/>
  <c r="U497" i="6" s="1"/>
  <c r="U499" i="6" s="1"/>
  <c r="U500" i="6" s="1"/>
  <c r="H56" i="18" l="1"/>
  <c r="H54" i="18"/>
  <c r="G57" i="18" l="1"/>
  <c r="H57" i="18" s="1"/>
  <c r="T67" i="6"/>
  <c r="T493" i="6" s="1"/>
  <c r="T494" i="6" s="1"/>
  <c r="T495" i="6" l="1"/>
  <c r="T496" i="6" l="1"/>
  <c r="T497" i="6" s="1"/>
  <c r="D19" i="18" l="1"/>
  <c r="T499" i="6"/>
  <c r="T500" i="6" s="1"/>
  <c r="P9" i="6" s="1"/>
  <c r="H19" i="18" l="1"/>
  <c r="H29" i="18" s="1"/>
  <c r="D29" i="18"/>
  <c r="D30" i="18" s="1"/>
  <c r="D32" i="18" l="1"/>
  <c r="H30" i="18"/>
  <c r="D33" i="18" l="1"/>
  <c r="H32" i="18"/>
  <c r="G4" i="18" s="1"/>
  <c r="H33" i="18" l="1"/>
  <c r="D34" i="18"/>
  <c r="D36" i="18" l="1"/>
  <c r="H34" i="18"/>
  <c r="H36" i="18" l="1"/>
  <c r="D37" i="18"/>
  <c r="D38" i="18" l="1"/>
  <c r="H38" i="18" s="1"/>
  <c r="H37" i="18"/>
  <c r="D39" i="18" l="1"/>
  <c r="H39" i="18" s="1"/>
  <c r="D40" i="18" l="1"/>
  <c r="D45" i="18" s="1"/>
  <c r="H40" i="18" l="1"/>
  <c r="G43" i="18"/>
  <c r="H43" i="18" s="1"/>
  <c r="G42" i="18"/>
  <c r="H42" i="18" s="1"/>
  <c r="D47" i="18"/>
  <c r="G44" i="18" l="1"/>
  <c r="H44" i="18" s="1"/>
  <c r="D48" i="18"/>
  <c r="G45" i="18" l="1"/>
  <c r="G47" i="18" s="1"/>
  <c r="D50" i="18"/>
  <c r="H45" i="18" l="1"/>
  <c r="D51" i="18"/>
  <c r="G48" i="18"/>
  <c r="H47" i="18"/>
  <c r="G50" i="18" l="1"/>
  <c r="H48" i="18"/>
  <c r="D59" i="18"/>
  <c r="X501" i="16" l="1"/>
  <c r="Y501" i="16" s="1"/>
  <c r="X501" i="23"/>
  <c r="Y501" i="23" s="1"/>
  <c r="G51" i="18"/>
  <c r="H50" i="18"/>
  <c r="G59" i="18" l="1"/>
  <c r="H51" i="18"/>
  <c r="H59" i="18" s="1"/>
  <c r="G2" i="18" s="1"/>
</calcChain>
</file>

<file path=xl/sharedStrings.xml><?xml version="1.0" encoding="utf-8"?>
<sst xmlns="http://schemas.openxmlformats.org/spreadsheetml/2006/main" count="11181" uniqueCount="2688">
  <si>
    <t>Բ Ա Ց Ա Տ Ր Ա Գ Ի Ր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</si>
  <si>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</si>
  <si>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</si>
  <si>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</si>
  <si>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</si>
  <si>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</si>
  <si>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</si>
  <si>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</si>
  <si>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</si>
  <si>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</si>
  <si>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</si>
  <si>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</si>
  <si>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</si>
  <si>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</si>
  <si>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</si>
  <si>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</si>
  <si>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</si>
  <si>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</si>
  <si>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</si>
  <si>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</si>
  <si>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</si>
  <si>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</si>
  <si>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</si>
  <si>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</si>
  <si>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</si>
  <si>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</si>
  <si>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</si>
  <si>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</si>
  <si>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</si>
  <si>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</si>
  <si>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</si>
  <si>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</si>
  <si>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</si>
  <si>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</si>
  <si>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</si>
  <si>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</si>
  <si>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</si>
  <si>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</si>
  <si>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</si>
  <si>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</si>
  <si>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</si>
  <si>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</si>
  <si>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 ԳԼՈՒԽՆԵՐ 1-9:</t>
  </si>
  <si>
    <t>Գլուխ 10. Տեխնիկական և հեղինակային հսկողություն ծախսեր</t>
  </si>
  <si>
    <t>Տեխնիկական հսկողություն</t>
  </si>
  <si>
    <t xml:space="preserve"> Հեղինակային հսկողություն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</si>
  <si>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</si>
  <si>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</si>
  <si>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</si>
  <si>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</si>
  <si>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</si>
  <si>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</si>
  <si>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</si>
  <si>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</si>
  <si>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</si>
  <si>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</si>
  <si>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</si>
  <si>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</si>
  <si>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>Ստուգեց՝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</si>
  <si>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</si>
  <si>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</si>
  <si>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</si>
  <si>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</si>
  <si>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</si>
  <si>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</si>
  <si>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</si>
  <si>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</si>
  <si>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</si>
  <si>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</si>
  <si>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</si>
  <si>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</si>
  <si>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</si>
  <si>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</si>
  <si>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</si>
  <si>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</si>
  <si>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 xml:space="preserve">նախահաշվի անվանումը 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</si>
  <si>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</si>
  <si>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</si>
  <si>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</si>
  <si>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</si>
  <si>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</si>
  <si>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</si>
  <si>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</si>
  <si>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</si>
  <si>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</si>
  <si>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</si>
  <si>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</si>
  <si>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</si>
  <si>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</si>
  <si>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</si>
  <si>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</si>
  <si>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</si>
  <si>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</si>
  <si>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</si>
  <si>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</si>
  <si>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</si>
  <si>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</si>
  <si>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</si>
  <si>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</si>
  <si>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</si>
  <si>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</si>
  <si>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</si>
  <si>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</si>
  <si>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</si>
  <si>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</si>
  <si>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</si>
  <si>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</si>
  <si>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</si>
  <si>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</si>
  <si>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</si>
  <si>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</si>
  <si>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</si>
  <si>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</si>
  <si>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r>
      <t>մ</t>
    </r>
    <r>
      <rPr>
        <vertAlign val="superscript"/>
        <sz val="9"/>
        <rFont val="Sylfaen"/>
        <family val="1"/>
      </rPr>
      <t>3</t>
    </r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</si>
  <si>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</si>
  <si>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</si>
  <si>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</si>
  <si>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</si>
  <si>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</si>
  <si>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</si>
  <si>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</si>
  <si>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</si>
  <si>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Գ III</t>
  </si>
  <si>
    <t>տն</t>
  </si>
  <si>
    <t>կգ</t>
  </si>
  <si>
    <t>ավազ</t>
  </si>
  <si>
    <r>
      <t>մ</t>
    </r>
    <r>
      <rPr>
        <vertAlign val="superscript"/>
        <sz val="8"/>
        <rFont val="Sylfaen"/>
        <family val="1"/>
      </rPr>
      <t>3</t>
    </r>
  </si>
  <si>
    <t>1-1550</t>
  </si>
  <si>
    <t>հատ</t>
  </si>
  <si>
    <t>Գույքային հանգուցի տեղադրում</t>
  </si>
  <si>
    <t>Զոդակարերի ստուգում ֆիզիկական եղանակով</t>
  </si>
  <si>
    <t>22-362</t>
  </si>
  <si>
    <t>Ձևավոր մասեր</t>
  </si>
  <si>
    <t>25-392</t>
  </si>
  <si>
    <t>Գազատարի փչամաքրում</t>
  </si>
  <si>
    <t>թթվածին</t>
  </si>
  <si>
    <t xml:space="preserve">   Նախահաշիվը կազմված է    նախագծի աշխատանքային ծավալների համապատասխան:</t>
  </si>
  <si>
    <r>
      <t xml:space="preserve">               </t>
    </r>
    <r>
      <rPr>
        <sz val="12"/>
        <color theme="1"/>
        <rFont val="Sylfaen"/>
        <family val="1"/>
      </rPr>
      <t xml:space="preserve">• </t>
    </r>
    <r>
      <rPr>
        <sz val="11"/>
        <color theme="1"/>
        <rFont val="Sylfaen"/>
        <family val="1"/>
      </rPr>
      <t xml:space="preserve"> &lt;&lt;ԳԱԶՊՐՈՄ ԱՐՄԵՆԻԱ&gt;&gt; ՓԲԸ  կողմից  2016թ. հաստատված  շինարարության արժեքի    հաշվարկման կարգ</t>
    </r>
  </si>
  <si>
    <t>Միջին ճնշման գազատար ՊԿ0+00÷ՊԿ11+61</t>
  </si>
  <si>
    <t>Итого</t>
  </si>
  <si>
    <t>Прибыль</t>
  </si>
  <si>
    <t>всего</t>
  </si>
  <si>
    <t>Оборудование</t>
  </si>
  <si>
    <t>Всего</t>
  </si>
  <si>
    <t>НДС</t>
  </si>
  <si>
    <t>Всего по смете</t>
  </si>
  <si>
    <t xml:space="preserve">№ п/п
</t>
  </si>
  <si>
    <t xml:space="preserve">Номер позиции норматива и шифр 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</si>
  <si>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</si>
  <si>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</si>
  <si>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</si>
  <si>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</si>
  <si>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Общая стоимость, тысяча драм</t>
  </si>
  <si>
    <t>տեղադրման, տեղափոխման , պահեստավորման և այլ նյութերի արժեքը</t>
  </si>
  <si>
    <t xml:space="preserve">Վերադիիր ծախսեր </t>
  </si>
  <si>
    <t>Ժամանակավոր շինություն</t>
  </si>
  <si>
    <t>Ձմեռային ծախսեր</t>
  </si>
  <si>
    <t>Չնախատեսված ծախսեր</t>
  </si>
  <si>
    <t>Փոքր ծավալ</t>
  </si>
  <si>
    <t>ԼՆ 8</t>
  </si>
  <si>
    <t>Ձմեռային թանկացումներ</t>
  </si>
  <si>
    <t>Փոքր ծավալի աշխատանքներ</t>
  </si>
  <si>
    <t>Պարտադիր փորձաքննության ծախսեր ներառյալ ԱԱՀ</t>
  </si>
  <si>
    <t>Պրայմեր (ПРИЗ)</t>
  </si>
  <si>
    <t>1-1551</t>
  </si>
  <si>
    <t>ОБЪЕМНЫЙ ЛИСТ-СМЕТА</t>
  </si>
  <si>
    <t xml:space="preserve">Հ/Հ
№ 
</t>
  </si>
  <si>
    <t xml:space="preserve">Աշխատանքների անվանումը 
</t>
  </si>
  <si>
    <t xml:space="preserve">Չափման միավորը
</t>
  </si>
  <si>
    <t xml:space="preserve">Միավորի ընդհանուր արժեքը հազար դրամ
</t>
  </si>
  <si>
    <t xml:space="preserve">Ընդհանուր արժեքը հազար դրամ
</t>
  </si>
  <si>
    <t xml:space="preserve">Քանակը
</t>
  </si>
  <si>
    <t xml:space="preserve">Ընդամենը </t>
  </si>
  <si>
    <t xml:space="preserve">* Սարքավորում </t>
  </si>
  <si>
    <t xml:space="preserve">Ընդամենը նախահաշվով </t>
  </si>
  <si>
    <t>22-90</t>
  </si>
  <si>
    <t>խողովակ Ø159x4.5մմ</t>
  </si>
  <si>
    <t>22-240</t>
  </si>
  <si>
    <t>Ժապավ. պոլիմ. (Прима)150մմ</t>
  </si>
  <si>
    <t>Ժապավ. տեքստ. (Прима-Т)150մմ</t>
  </si>
  <si>
    <t>շուկա</t>
  </si>
  <si>
    <t>էլեկտրոդ</t>
  </si>
  <si>
    <t>1-965</t>
  </si>
  <si>
    <t xml:space="preserve">Փոսերի քանդում III կարգի գրունտներում ձեռքով մետաղական հենասյունների համար </t>
  </si>
  <si>
    <t>9-153</t>
  </si>
  <si>
    <t>Պողպատե խողովակներ</t>
  </si>
  <si>
    <t>լուծիչ</t>
  </si>
  <si>
    <t>15-613</t>
  </si>
  <si>
    <t>Հենասյուների և գազատարի յուղաներկում երկու անգամ</t>
  </si>
  <si>
    <t>յուղաներկ</t>
  </si>
  <si>
    <t>6-13</t>
  </si>
  <si>
    <t>բետոն B-12.5</t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</si>
  <si>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</si>
  <si>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</si>
  <si>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</si>
  <si>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Կիսախողովակների տեղադրում գազախողովակների տակ</t>
  </si>
  <si>
    <t>՝</t>
  </si>
  <si>
    <t xml:space="preserve">Պարոնիտի տեղադրում </t>
  </si>
  <si>
    <t>Պարոնիտ</t>
  </si>
  <si>
    <t>6-83</t>
  </si>
  <si>
    <t>ամրան</t>
  </si>
  <si>
    <t xml:space="preserve">№ </t>
  </si>
  <si>
    <t xml:space="preserve">25-473 </t>
  </si>
  <si>
    <t>Բետոնե հիմքեր միաձույլ բետոնից B12.5 (M150) մետաղական հենասյունների համար</t>
  </si>
  <si>
    <t>Մետաղական շինվածքների տեղադրում հենարանների հիմքերի համար (ամրան A-III դասի)</t>
  </si>
  <si>
    <t>13-121 
գ-2</t>
  </si>
  <si>
    <t xml:space="preserve">նախաներկ ГФ - 021 </t>
  </si>
  <si>
    <t>Խրամուղու քանդում III կարգի գրունտներում էքսկավատորով</t>
  </si>
  <si>
    <t>1-1150</t>
  </si>
  <si>
    <t xml:space="preserve">Գրունտի տոփանում մեխանիզմով </t>
  </si>
  <si>
    <t>Գլուխ  1. Տարածքի նախապատրաստում շինարարության համար</t>
  </si>
  <si>
    <t>Պատճառված վնասի փոխհատուցում</t>
  </si>
  <si>
    <t>Компенсация за убытки и упущенную выгоду при отводе земель</t>
  </si>
  <si>
    <t>հա</t>
  </si>
  <si>
    <t>Խրամուղու ետլիցք էքսկավատորով</t>
  </si>
  <si>
    <t>Ձևավոր մասերի տեղադրում (արմունկ, անցում, եռաբաշխիչ, խցափակիչ)</t>
  </si>
  <si>
    <t>Ընդամենը գլուխ 1:</t>
  </si>
  <si>
    <r>
      <t>մ</t>
    </r>
    <r>
      <rPr>
        <vertAlign val="superscript"/>
        <sz val="9"/>
        <rFont val="Sylfaen"/>
        <family val="1"/>
        <charset val="204"/>
      </rPr>
      <t>2</t>
    </r>
  </si>
  <si>
    <t>22-86</t>
  </si>
  <si>
    <t>խողովակ Ø57x3.5մմ</t>
  </si>
  <si>
    <t>22-87</t>
  </si>
  <si>
    <t>22-88</t>
  </si>
  <si>
    <t>Պողպատե գազատար խողովակների տեղադրում փորձարկումով Ø108x4մմ</t>
  </si>
  <si>
    <t>խողովակ Ø108x4մմ</t>
  </si>
  <si>
    <t>22-238</t>
  </si>
  <si>
    <t>Խողովակների հակակոռոզիոն մեկուսացում «ПИК» տիպի մեկուսիչ նյութերով dպ-100մմ</t>
  </si>
  <si>
    <t>Պողպատե պատյանի տեղադրում խրամուղում Ø159x4.5մմ</t>
  </si>
  <si>
    <t>Պատյանների հակակոռոզիոն մեկուսացում «ПИК» տիպի մեկուսիչ նյութերով dպ150մմ</t>
  </si>
  <si>
    <t>Խողովակ</t>
  </si>
  <si>
    <t>տեղ</t>
  </si>
  <si>
    <t>Հենարանների տեղադրում պողպատե խողովակներից d=89x3.5մմ</t>
  </si>
  <si>
    <t>Անշարժ հենարանների տեղադրում</t>
  </si>
  <si>
    <t>Պողպ. կոնստրուկցիաներ</t>
  </si>
  <si>
    <t>հեղյուս, մանեկ</t>
  </si>
  <si>
    <t xml:space="preserve">Պողպատե գազատար խողովակների վերգետնյա տեղադրում փորձարկումով Ø108x4մմ
</t>
  </si>
  <si>
    <t xml:space="preserve">Պողպատե գազատար խողովակների վերգետնյա տեղադրում փորձարկումով Ø57x3.5մմ
</t>
  </si>
  <si>
    <t>կարբիդ</t>
  </si>
  <si>
    <t>զոդման լար</t>
  </si>
  <si>
    <t>19-75</t>
  </si>
  <si>
    <t>1-970</t>
  </si>
  <si>
    <t>Ավելորդ գրունտի հարթեցում տեղում ձեռքով</t>
  </si>
  <si>
    <t xml:space="preserve">Բետոնե հիմքեր միաձույլ բետոնից B12.5 (M150) </t>
  </si>
  <si>
    <t>7-330</t>
  </si>
  <si>
    <t>Էկրանային պաշտպանիչ ցանցի իրականացում</t>
  </si>
  <si>
    <t xml:space="preserve">Մետաղական հենասյուներ d-76x3 մմ խողովակից </t>
  </si>
  <si>
    <t>գծ</t>
  </si>
  <si>
    <t>Պողպատե անկյունակ 50x50x5մմ</t>
  </si>
  <si>
    <t>Պող. անկ 50x50x5մմ</t>
  </si>
  <si>
    <t>Մետաղ. ցանց 50x50x2.5մմ</t>
  </si>
  <si>
    <t>Պողպատե թիթեղ 100x100x6մմ</t>
  </si>
  <si>
    <t>թիթեղ 100x100x6մմ</t>
  </si>
  <si>
    <t>խողովակ 76x3.0մմ</t>
  </si>
  <si>
    <t>Մետաղական ցանց</t>
  </si>
  <si>
    <t xml:space="preserve">Ավելորդ գրունտի բարձում ինքնաթափ, ձեռքով տեղափոխում 5կմ </t>
  </si>
  <si>
    <t>C310-5 տ.մ.կ 29</t>
  </si>
  <si>
    <t>Ամրան</t>
  </si>
  <si>
    <t>սարք.</t>
  </si>
  <si>
    <t xml:space="preserve"> Ծավալաթերթ-նախահաշիվ</t>
  </si>
  <si>
    <t>Նախագծանախահաշվային աշխատանքներին ծախսեր  առանց ԱԱՀ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</si>
  <si>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06.2024թ.  շինարարական նյութերի, </t>
    </r>
  </si>
  <si>
    <t xml:space="preserve">Ցածր ճնշման գազատար  </t>
  </si>
  <si>
    <t xml:space="preserve">Կազմեց`                </t>
  </si>
  <si>
    <t xml:space="preserve">Կազմեց`                                               </t>
  </si>
  <si>
    <t xml:space="preserve">Կազմեց`                                                             </t>
  </si>
  <si>
    <r>
      <rPr>
        <sz val="8"/>
        <rFont val="Sylfaen"/>
        <family val="1"/>
      </rPr>
      <t xml:space="preserve">                                        Կազմեց՝                                   </t>
    </r>
    <r>
      <rPr>
        <sz val="8"/>
        <rFont val="Arial Unicode"/>
        <family val="2"/>
        <charset val="204"/>
      </rPr>
      <t xml:space="preserve">            </t>
    </r>
  </si>
  <si>
    <t xml:space="preserve">                                                             Составил:                                                 </t>
  </si>
  <si>
    <t>1-961</t>
  </si>
  <si>
    <t>Խրամուղու քանդում III կարգի գրունտներում ձեռքով</t>
  </si>
  <si>
    <t>0.1մ նստաշերտի ստեղծում խողովակի տակ և ծածկում 0.2մ (ավազ առանց խառնուրդի) էքսկավատորով</t>
  </si>
  <si>
    <t>Ավազի տեղափոխում 20 կմ-ից</t>
  </si>
  <si>
    <t>1-1592</t>
  </si>
  <si>
    <t xml:space="preserve">Ավելորդ գրունտի բարձում էքսկավատորով ինքնաթափ </t>
  </si>
  <si>
    <t>Տեղափոխում 5 կմ</t>
  </si>
  <si>
    <t xml:space="preserve">Ավելորդ գրունտի բարձում ինքնաթափ, ձեռքով տեղափոխում 3կմ </t>
  </si>
  <si>
    <t>Հենարանների տեղադրում պողպատե խողովակներից d=76x3մմ</t>
  </si>
  <si>
    <t>Հենարանների տեղադրում պողպատե խողովակներից d=57x3մմ</t>
  </si>
  <si>
    <t>Մետաղական մակերևույթների նախաներկում ГФ -021 2 շերտով</t>
  </si>
  <si>
    <t xml:space="preserve">Պողպատե գազատար խողովակների վերգետնյա տեղադրում փորձարկումով Ø76x3.5մմ
</t>
  </si>
  <si>
    <t>խողովակ Ø76x3.5մմ</t>
  </si>
  <si>
    <t>22-88 կիրառ.</t>
  </si>
  <si>
    <t>Գազատարի միացում Dպ-100մմ</t>
  </si>
  <si>
    <t>22-87 կիրառ.</t>
  </si>
  <si>
    <t>Գազատարի միացում Dպ-80մմ</t>
  </si>
  <si>
    <t>Գազատարի միացում Dպ-70մմ</t>
  </si>
  <si>
    <t>Գազատարի կտրում   Dպ 70-100 մմ</t>
  </si>
  <si>
    <t>ռենտգեն. ժապավեն</t>
  </si>
  <si>
    <t>Պայմ.</t>
  </si>
  <si>
    <t xml:space="preserve">տեղ </t>
  </si>
  <si>
    <t>9-131</t>
  </si>
  <si>
    <t>Մետաղական պաշտպանիչ ցանցի կառուցում</t>
  </si>
  <si>
    <t>շին. հեղյուս</t>
  </si>
  <si>
    <t>8-52-1</t>
  </si>
  <si>
    <t>Մեկուսիչների տեղադրում ШПК-10А</t>
  </si>
  <si>
    <t xml:space="preserve">հատ </t>
  </si>
  <si>
    <t>Մեկուսիչներ</t>
  </si>
  <si>
    <t>8-471-1</t>
  </si>
  <si>
    <t>Ուղահայաց հողանցում (էլեկտրոդը անկյունավոր պողպատից 63x63x5մմ)</t>
  </si>
  <si>
    <t>անկյունակ 63x63x5մմ</t>
  </si>
  <si>
    <t>8-472-6</t>
  </si>
  <si>
    <t>Հորիզոնական հողանցում (40х4մմ շերտապողպատից)</t>
  </si>
  <si>
    <t xml:space="preserve">պողպատ շերտ. 40х4մմ </t>
  </si>
  <si>
    <t>Մետաղական պաշտպանիչ ցանց 
H=5.0 մ</t>
  </si>
  <si>
    <t xml:space="preserve">Փոսերի քանդում III կարգի գրունտներում ձեռքով </t>
  </si>
  <si>
    <t>ՑԱՆԿ</t>
  </si>
  <si>
    <t xml:space="preserve">         ՇԻՆԱՐԱՐԱԿԱՆ ՆՅՈՒԹԵՐԻ, ԿՈՆՍՏՐՈՒԿՑԻԱՆԵՐԻ ԵՎ ՊԱՏՐԱՍՏՎԱԾՔՆԵՐԻԿՈՂՄՆՈՐՈՇԻՉ  ԳՆԵՐԸ  2024 ԹՎԱԿԱՆԻ                      ՀՈՒՆԻՍ ԱՄՍՎԱ ՀԱՄԱՐ      </t>
  </si>
  <si>
    <t>Շինանյութի, կոնստրուկցիայի և պատրաստվածքի անվանումը</t>
  </si>
  <si>
    <t>Չափման միավոր</t>
  </si>
  <si>
    <t>Տեխնիկական հատկանիշները՝ չափը, քաշը, խտությունը, գույնը, կամերաների քանակը, և այլն</t>
  </si>
  <si>
    <t xml:space="preserve">                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</si>
  <si>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</si>
  <si>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</si>
  <si>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</si>
  <si>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</si>
  <si>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</si>
  <si>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</si>
  <si>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</si>
  <si>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r>
      <t>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  </t>
    </r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</si>
  <si>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</si>
  <si>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</si>
  <si>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</si>
  <si>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</si>
  <si>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</si>
  <si>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</si>
  <si>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</si>
  <si>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</si>
  <si>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</si>
  <si>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</si>
  <si>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rFont val="GHEA Grapalat"/>
        <family val="3"/>
      </rPr>
      <t/>
    </r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</si>
  <si>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</si>
  <si>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</si>
  <si>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</si>
  <si>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</si>
  <si>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</si>
  <si>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</si>
  <si>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</si>
  <si>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</si>
  <si>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</si>
  <si>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</si>
  <si>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</si>
  <si>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Ավազակոպիճ</t>
  </si>
  <si>
    <t>IV</t>
  </si>
  <si>
    <t>Գլաքարե խիճ տարբեր ֆռակցիաների</t>
  </si>
  <si>
    <t>Ջարդված, d=0-5մմ (մանր ավազ)</t>
  </si>
  <si>
    <t>*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</si>
  <si>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</si>
  <si>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</si>
  <si>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</si>
  <si>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</si>
  <si>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</si>
  <si>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</si>
  <si>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</si>
  <si>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</si>
  <si>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</si>
  <si>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</si>
  <si>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</si>
  <si>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</si>
  <si>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</si>
  <si>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</si>
  <si>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</si>
  <si>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</si>
  <si>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</si>
  <si>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</si>
  <si>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</si>
  <si>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</si>
  <si>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</si>
  <si>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</si>
  <si>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</si>
  <si>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</si>
  <si>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</si>
  <si>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</si>
  <si>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</si>
  <si>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</si>
  <si>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</si>
  <si>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</si>
  <si>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</si>
  <si>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</si>
  <si>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</si>
  <si>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</si>
  <si>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</si>
  <si>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</si>
  <si>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</si>
  <si>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</si>
  <si>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</si>
  <si>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Ցեմենտե 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</si>
  <si>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</si>
  <si>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</si>
  <si>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</si>
  <si>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</si>
  <si>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</si>
  <si>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</si>
  <si>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</si>
  <si>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</si>
  <si>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</si>
  <si>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</si>
  <si>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</si>
  <si>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</si>
  <si>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</si>
  <si>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</si>
  <si>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</si>
  <si>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</si>
  <si>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</si>
  <si>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</si>
  <si>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</si>
  <si>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</si>
  <si>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</si>
  <si>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</si>
  <si>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</si>
  <si>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</si>
  <si>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</si>
  <si>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</si>
  <si>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</si>
  <si>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</si>
  <si>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                (Պեռլիտե հիմքով)</t>
  </si>
  <si>
    <t>Բետոնե 390x190x200մմ                     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</si>
  <si>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</si>
  <si>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</si>
  <si>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</si>
  <si>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</si>
  <si>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</si>
  <si>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</si>
  <si>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</si>
  <si>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</si>
  <si>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</si>
  <si>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</si>
  <si>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</si>
  <si>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</si>
  <si>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>Բետոնե, 1200x300x150մմ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</si>
  <si>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</si>
  <si>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</si>
  <si>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</si>
  <si>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</si>
  <si>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</si>
  <si>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</si>
  <si>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</si>
  <si>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</si>
  <si>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</si>
  <si>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</si>
  <si>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</si>
  <si>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</si>
  <si>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Մայթի, բետոնե, ձևավոր, երկրորդ շերտը գունավոր,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</si>
  <si>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</si>
  <si>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</si>
  <si>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</si>
  <si>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</si>
  <si>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</si>
  <si>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</si>
  <si>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</si>
  <si>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</si>
  <si>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</si>
  <si>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լ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</si>
  <si>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</si>
  <si>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</si>
  <si>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</si>
  <si>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</si>
  <si>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</si>
  <si>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</si>
  <si>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</si>
  <si>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</si>
  <si>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</si>
  <si>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</si>
  <si>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</si>
  <si>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</si>
  <si>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</si>
  <si>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</si>
  <si>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</si>
  <si>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MasterGlenium 51:
Նոր սերնդի հիպերպլաստիֆիկատոր՝ գերցածր ջրացեմենտային հարաբերակցություն ստանալու համար: Նախատեսված է բարձր ամրությամբ արտադրական բետոնի և երկաթբետոնե կոնստրուկցիաների ստացման համար:
Ծախս՝ 0,5-0,9 կգ 100 կգ ցեմենտի համար:</t>
  </si>
  <si>
    <t>MasterRheobuild 561:
Կապակցման սկիզբը հետաձգող հատկությամբ սուպերպլաստիֆիկատոր՝ ամառային տաք պայմաններում բետոնացման համար:
Ծախս՝ 0,5-1,2 կգ 100 կգ ցեմենտի համար:</t>
  </si>
  <si>
    <t>MasterRheobuild 1000:
Սուպերպլաստիֆիկատոր արագացնող հատկությամբ՝ եղանակային ցուրտ պայմաններում բետոնացման համար: 
Ծախս՝ 0,5-1,2 կգ 100 կգ ցեմենտի համար:</t>
  </si>
  <si>
    <t>MasterAir 200:
Օդակլանիչ հավելանյութ՝ ավելացնում է բետոնի դիմացկունությունը սառչել-հալել ցիկլի նկատմամբ:
Ծախս՝ 0,09-0,2 կգ 100 կգ ցեմենտի համար:</t>
  </si>
  <si>
    <t>MasterSet AC 326 B:
Հակասառեցուցիչ (անտիֆրիզ), ցածր ջերմաստիճանների պայմաններում բետոնի ամրացումը արագացնելու համար: Չի պարունակում քլոր:
Ծախս՝ 1-5 կգ 100 կգ ցեմենտի համար:</t>
  </si>
  <si>
    <t>MasterCast 125:
Ցեմենտային շաղախների կպչողունակությունը և անջրաթափանցելիությունը բարձրացնող հավելանյութ (бетоноконтакт):
Ծախս՝ 1-5 կգ 100 կգ ցեմենտի համար: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</si>
  <si>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</si>
  <si>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</si>
  <si>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</si>
  <si>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</si>
  <si>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</si>
  <si>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r>
      <t>Գեր ամուր զրոյական նստվածքով բարձր հոսունությամբ շաղախ բետոնի նորոգման համար: 21 կգ/մ</t>
    </r>
    <r>
      <rPr>
        <sz val="10"/>
        <rFont val="Calibri"/>
        <family val="2"/>
      </rPr>
      <t>²</t>
    </r>
    <r>
      <rPr>
        <sz val="10"/>
        <rFont val="GHEA Grapalat"/>
        <family val="3"/>
      </rPr>
      <t xml:space="preserve"> 1սմ հաստության համար 
Mapegrout Hi-Flow 25 կգ </t>
    </r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</si>
  <si>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</si>
  <si>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</si>
  <si>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</si>
  <si>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</si>
  <si>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</si>
  <si>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r>
      <t>Բնական քարի հիդրոֆոբիզատոր: 0,1–0,2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
Antipluviol 25 կգ </t>
    </r>
  </si>
  <si>
    <t>Բետոնի վերանորոգիչ</t>
  </si>
  <si>
    <r>
      <t>Ամրանների հակակոռոզիոն ծածկույթ և կապակցող շաղախ Sika MonoTop նորոգման համակարգում: 
Sika MonoTop 610
 10մմ ծածկույթով
Ծախսը` 20.5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 xml:space="preserve">Տարա` 25 կգ </t>
    </r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</si>
  <si>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</si>
  <si>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</si>
  <si>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</si>
  <si>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</si>
  <si>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</si>
  <si>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r>
      <t>Անկերավորման խառնուրդ շինարարական տարրերի և սարքավորումների համար:
Ծախսը` 1.8 կգ/դմ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: Ceresit CX-15</t>
    </r>
  </si>
  <si>
    <t>Պոլիմերցեմենտային շաղախ</t>
  </si>
  <si>
    <r>
      <t>Բետոնի երկաթնետոնե կառուցվածքների անցքերի լցոնման, անկերացման, սյուների հիմքերի տակի լցման, սարքերի ճշգրիտ տեղադրման համար լցնովի, արագագործ, չընդարձակվող, բարձր ամրությամբ նյութ, 20-200 մմ:         Ծախս՝ 2,1 կգ/մ</t>
    </r>
    <r>
      <rPr>
        <sz val="10"/>
        <rFont val="Calibri"/>
        <family val="2"/>
      </rPr>
      <t>²</t>
    </r>
    <r>
      <rPr>
        <sz val="9"/>
        <rFont val="GHEA Grapalat"/>
        <family val="3"/>
      </rPr>
      <t>/մմ</t>
    </r>
  </si>
  <si>
    <t>MasterEmaco N 310:
Բետոնի և երկաթբետոնի մակերեսային նորոգման համար բարձր ամրությամբ, պոլիմերային մանրաթելով նյութ: Նախատեսված է արտաքին և ներքին, հորիզոնական, վերտիկալ և առաստաղային աշխատանքների համար: 3-30 մմ:
Ծախս՝ 1,9 կգ/մ²/մմ:</t>
  </si>
  <si>
    <t>MasterEmaco T 1400 FR:
Բետոնի և երկաթբետոնի կոնստրուկտիվ նորոգման համար լցնովի, արագագործ, բարձր ամրությամբ, մետաղական մանրաթելով նյութ: Պիտանի է կիրառման նաև բացասական ջերմաստիճանների դեպքում: 10-100 մմ:
Ծախս՝ 2,3 կգ/մ²/մմ:</t>
  </si>
  <si>
    <t>Բետոնի պաշտպանիչ</t>
  </si>
  <si>
    <r>
      <t>MasterProtect H 303:
Բետոնային մակերևույթների և երեսպատման սալիկների և բնական քարի թափանցիկ հիդրոֆոբիզատոր: Պաշտպանում է CO</t>
    </r>
    <r>
      <rPr>
        <vertAlign val="subscript"/>
        <sz val="10"/>
        <rFont val="GHEA Grapalat"/>
        <family val="3"/>
      </rPr>
      <t>2</t>
    </r>
    <r>
      <rPr>
        <sz val="10"/>
        <rFont val="GHEA Grapalat"/>
        <family val="3"/>
      </rPr>
      <t>-ի ներթափանցումից:
Ծախս՝ 0,2-0,3 լ/մ²:</t>
    </r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</si>
  <si>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</si>
  <si>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r>
      <t>Ցեմենտային ջրամեկուսիչ քսանյութ շենքի հիմքերի սանհանգույցների և ջրամբարների համար: 1,6–5 կգ/մ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Planiseal 88, 25 կգ    </t>
    </r>
  </si>
  <si>
    <r>
      <t>Պոլիմերցեմենտային ջրամեկուսիչ ծածկույթ լողավազանների, սանհանգույցների, հիմքերի, խմելու ջրի ռեզերվուարների համար: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CR-65</t>
    </r>
  </si>
  <si>
    <t>Վրաստան
Henkel Ceresit</t>
  </si>
  <si>
    <r>
      <t>Էլաստիկ պոլիմերցեմենտային ջրամեկուսիչ ծածկույթ տանիքների, լողավազանների,  հիմքերի, խմելու ջրի ռեզերվուարների համար: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CR-166</t>
    </r>
    <r>
      <rPr>
        <sz val="11"/>
        <color theme="1"/>
        <rFont val="Calibri"/>
        <family val="2"/>
        <scheme val="minor"/>
      </rPr>
      <t/>
    </r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</si>
  <si>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</si>
  <si>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</si>
  <si>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</si>
  <si>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</si>
  <si>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</si>
  <si>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</si>
  <si>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</si>
  <si>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</si>
  <si>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r>
      <t>Հատակի ինքնահարթեցվող խառնուրդ 1-15մմ, ամրությունը 18 մՊԱ: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CN68</t>
    </r>
  </si>
  <si>
    <r>
      <t>Հատակի ինքնահարթեցվող խառնուրդ 0,5-5մմ, ամրությունը 22 մՊԱ: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DD</t>
    </r>
  </si>
  <si>
    <t>Արդյունաբերական հատակների ամրացուցիչ</t>
  </si>
  <si>
    <r>
      <t>Արդյունաբերական բետոնե հատակների և երեսսվաղների մակերևույթային ամրացուցիչ Sikafloor-3 QuartzTop
Ծախսը` 4,5-6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>Տարա' 25 կգ</t>
    </r>
  </si>
  <si>
    <t>MasterSeal 501:
Ներթափանցող բյուրեղային ջրամեկուսացիչ նյութ: Նախատեսված է դրական և բացասական ճնշման դեպքերում օգտագործման համար: Կիրառելի է խմելու ջրի հետ շփման դեպքում:
Ծախս՝ 1-2 կգ/մ²:</t>
  </si>
  <si>
    <t>MasterSeal 525:
Էլաստիկ, ցեմենտակրիլային հիմքով ջրամեկուսիչ նյութ: Կիրառվում է ներքին և արտաքին աշխատանքների, հիմքերի, նկուղների, տերասների, սանհանգույցների, հարթ տանիքների ջրամբարների, լողավազանների դեպքում:
Ծախս՝ 2.5-3,0 կգ/մ²:</t>
  </si>
  <si>
    <t>MasterSeal 620:
Բիտում-կաուչուկային հիմքով ջրամեկուսիչ նյութ: Կիրառվում է ներքին և արտաքին աշխատանքների, հիմքերի, հենապատերի դեպքում:
Ծախս՝ 0.9-1,5 կգ/մ²:</t>
  </si>
  <si>
    <t>Որմնակապ</t>
  </si>
  <si>
    <t>MasterBrace ADH 1406:
Էպօքսիդային երկբաղադրիչ նյութ՝ որմնակապման (անկերացման), վերանորոգման, սարքավորումների մոնտաժման, ինչպես նաև մետաղ-բետոն, մետաղ-մետաղ, բետոն-բետոն սոսնձման համար:
Ծախս՝ 1,7 կգ/լ: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</si>
  <si>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</si>
  <si>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</si>
  <si>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</si>
  <si>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</si>
  <si>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r>
      <t>Տարվա ցուրտ եղանակին (մինչև -10 C</t>
    </r>
    <r>
      <rPr>
        <vertAlign val="superscript"/>
        <sz val="10"/>
        <rFont val="GHEA Grapalat"/>
        <family val="3"/>
      </rPr>
      <t>0</t>
    </r>
    <r>
      <rPr>
        <sz val="10"/>
        <rFont val="GHEA Grapalat"/>
        <family val="3"/>
      </rPr>
      <t xml:space="preserve">) բետոնի պատրաստման համար քլոր չպարունակող արագացուցիչ (Անտիֆրիզ): 1լ ~ 1,3 կգ 1-2% ցեմենտի քաշից  Mapefast CF/L </t>
    </r>
  </si>
  <si>
    <t>XVIII</t>
  </si>
  <si>
    <t>Ձայնա-ջերմամեկուսիչ սենդվիչ բլոկ տարբեր չափսի և ձևի</t>
  </si>
  <si>
    <t xml:space="preserve">Սենդվիչ բլոկ </t>
  </si>
  <si>
    <r>
      <t>Ձայնա-ջերմամեկուսիչ, երեսապատման, ֆասադային,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</si>
  <si>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երեսապատման, ձևավոր,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</si>
  <si>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արտաքին և ներքնապատման,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</si>
  <si>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միջնորմային, երկկողմանի հարթ մակերեսով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</si>
  <si>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</si>
  <si>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</si>
  <si>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</si>
  <si>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</si>
  <si>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</si>
  <si>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գ/մ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</si>
  <si>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</si>
  <si>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</si>
  <si>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</si>
  <si>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</si>
  <si>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</si>
  <si>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</si>
  <si>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</si>
  <si>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</si>
  <si>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</si>
  <si>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</si>
  <si>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</si>
  <si>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</si>
  <si>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</si>
  <si>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</si>
  <si>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2000x2000մմ </t>
  </si>
  <si>
    <t>Երկաթբետոնե (KKC-1), 760x760x680մմ</t>
  </si>
  <si>
    <t>Երկաթբետոնե (KKC-2), 1370x1060x780մմ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</si>
  <si>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</si>
  <si>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</si>
  <si>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</si>
  <si>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</si>
  <si>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</si>
  <si>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</si>
  <si>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</si>
  <si>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</si>
  <si>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</si>
  <si>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</si>
  <si>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</si>
  <si>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</si>
  <si>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</si>
  <si>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</si>
  <si>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</si>
  <si>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</si>
  <si>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</si>
  <si>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</si>
  <si>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</si>
  <si>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</si>
  <si>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 xml:space="preserve">Երկաթբետոնե </t>
  </si>
  <si>
    <t>Կոճ Կ1-1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</si>
  <si>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</si>
  <si>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</si>
  <si>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</si>
  <si>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</si>
  <si>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</si>
  <si>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</si>
  <si>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r>
      <t xml:space="preserve">Երկաթբետոնե, ծածկի, չափսը՝ 1,5մ լայնություն. 3,5 </t>
    </r>
    <r>
      <rPr>
        <sz val="10"/>
        <rFont val="Calibri"/>
        <family val="2"/>
      </rPr>
      <t xml:space="preserve">÷ </t>
    </r>
    <r>
      <rPr>
        <sz val="10"/>
        <rFont val="GHEA Grapalat"/>
        <family val="3"/>
      </rPr>
      <t xml:space="preserve">6,0մ երկարություն </t>
    </r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</si>
  <si>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</si>
  <si>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</si>
  <si>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</si>
  <si>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</si>
  <si>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</si>
  <si>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</si>
  <si>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</si>
  <si>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</si>
  <si>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</si>
  <si>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</si>
  <si>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</si>
  <si>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</si>
  <si>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</si>
  <si>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</si>
  <si>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</si>
  <si>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</si>
  <si>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</si>
  <si>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</si>
  <si>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</si>
  <si>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</si>
  <si>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</si>
  <si>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</si>
  <si>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</si>
  <si>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</si>
  <si>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</si>
  <si>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</si>
  <si>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</si>
  <si>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</si>
  <si>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</si>
  <si>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</si>
  <si>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</si>
  <si>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</si>
  <si>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</si>
  <si>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</si>
  <si>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</si>
  <si>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</si>
  <si>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</si>
  <si>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</si>
  <si>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</si>
  <si>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</si>
  <si>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</si>
  <si>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</si>
  <si>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</si>
  <si>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</si>
  <si>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</si>
  <si>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</si>
  <si>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</si>
  <si>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</si>
  <si>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</si>
  <si>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</si>
  <si>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</si>
  <si>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</si>
  <si>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</si>
  <si>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</si>
  <si>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</si>
  <si>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</si>
  <si>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</si>
  <si>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</si>
  <si>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</si>
  <si>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</si>
  <si>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</si>
  <si>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</si>
  <si>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</si>
  <si>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</si>
  <si>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</si>
  <si>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</si>
  <si>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</si>
  <si>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</si>
  <si>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</si>
  <si>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</si>
  <si>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</si>
  <si>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</si>
  <si>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</si>
  <si>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</si>
  <si>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</si>
  <si>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</si>
  <si>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</si>
  <si>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</si>
  <si>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</si>
  <si>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</si>
  <si>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</si>
  <si>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</si>
  <si>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</si>
  <si>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</si>
  <si>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</si>
  <si>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</si>
  <si>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</si>
  <si>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</si>
  <si>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</si>
  <si>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</si>
  <si>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</si>
  <si>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</si>
  <si>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</si>
  <si>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</si>
  <si>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</si>
  <si>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</si>
  <si>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</si>
  <si>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</si>
  <si>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</si>
  <si>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</si>
  <si>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</si>
  <si>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</si>
  <si>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</si>
  <si>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</si>
  <si>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</si>
  <si>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</si>
  <si>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</si>
  <si>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</si>
  <si>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</si>
  <si>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</si>
  <si>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</si>
  <si>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</si>
  <si>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</si>
  <si>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</si>
  <si>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</si>
  <si>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</si>
  <si>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</si>
  <si>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</si>
  <si>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</si>
  <si>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</si>
  <si>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</si>
  <si>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</si>
  <si>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r>
      <t>մ</t>
    </r>
    <r>
      <rPr>
        <sz val="10"/>
        <rFont val="Calibri"/>
        <family val="2"/>
      </rPr>
      <t>²</t>
    </r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</si>
  <si>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</si>
  <si>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</si>
  <si>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</si>
  <si>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</si>
  <si>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</si>
  <si>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</si>
  <si>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</si>
  <si>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</si>
  <si>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</si>
  <si>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</si>
  <si>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</si>
  <si>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</si>
  <si>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</si>
  <si>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</si>
  <si>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</si>
  <si>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</si>
  <si>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</si>
  <si>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</si>
  <si>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</si>
  <si>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</si>
  <si>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</si>
  <si>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</si>
  <si>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</si>
  <si>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</si>
  <si>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</si>
  <si>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</si>
  <si>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</si>
  <si>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</si>
  <si>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</si>
  <si>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</si>
  <si>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</si>
  <si>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</si>
  <si>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</si>
  <si>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</si>
  <si>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</si>
  <si>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</si>
  <si>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</si>
  <si>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</si>
  <si>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</si>
  <si>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</si>
  <si>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</si>
  <si>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</si>
  <si>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</si>
  <si>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</si>
  <si>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</si>
  <si>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</si>
  <si>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</si>
  <si>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</si>
  <si>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</si>
  <si>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Հրակայուն (II սորտ)</t>
  </si>
  <si>
    <t xml:space="preserve">Փոշի </t>
  </si>
  <si>
    <t>Շամոտային (խոշոր)</t>
  </si>
  <si>
    <t>Շամոտային (մանր)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</si>
  <si>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</si>
  <si>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</si>
  <si>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</si>
  <si>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</si>
  <si>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</si>
  <si>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</si>
  <si>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</si>
  <si>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</si>
  <si>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</si>
  <si>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</si>
  <si>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</si>
  <si>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</si>
  <si>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</si>
  <si>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</si>
  <si>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</si>
  <si>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</si>
  <si>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</si>
  <si>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</si>
  <si>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</si>
  <si>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</si>
  <si>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</si>
  <si>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</si>
  <si>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</si>
  <si>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</si>
  <si>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</si>
  <si>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</si>
  <si>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</si>
  <si>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</si>
  <si>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</si>
  <si>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</si>
  <si>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</si>
  <si>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</si>
  <si>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</si>
  <si>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Պեռլիտե, 40x40x4սմ հաստ.</t>
  </si>
  <si>
    <t>Պեռլիտե, 40x40x5սմ հաստ.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</si>
  <si>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</si>
  <si>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</si>
  <si>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</si>
  <si>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</si>
  <si>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</si>
  <si>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</si>
  <si>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</si>
  <si>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</si>
  <si>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</si>
  <si>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</si>
  <si>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</si>
  <si>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</si>
  <si>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</si>
  <si>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</si>
  <si>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</si>
  <si>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</si>
  <si>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</si>
  <si>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</si>
  <si>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</si>
  <si>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</si>
  <si>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</si>
  <si>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</si>
  <si>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</si>
  <si>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</si>
  <si>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</si>
  <si>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</si>
  <si>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</si>
  <si>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</si>
  <si>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</si>
  <si>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</si>
  <si>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</si>
  <si>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</si>
  <si>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</si>
  <si>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</si>
  <si>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</si>
  <si>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</si>
  <si>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</si>
  <si>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</si>
  <si>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</si>
  <si>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</si>
  <si>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</si>
  <si>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</si>
  <si>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</si>
  <si>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</si>
  <si>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</si>
  <si>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Ø=10մմ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</si>
  <si>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</si>
  <si>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</si>
  <si>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</si>
  <si>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</si>
  <si>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</si>
  <si>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</si>
  <si>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</si>
  <si>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</si>
  <si>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</si>
  <si>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</si>
  <si>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</si>
  <si>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</si>
  <si>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</si>
  <si>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</si>
  <si>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</si>
  <si>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</si>
  <si>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</si>
  <si>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</si>
  <si>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</si>
  <si>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</si>
  <si>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</si>
  <si>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</si>
  <si>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</si>
  <si>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</si>
  <si>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</si>
  <si>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</si>
  <si>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</si>
  <si>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</si>
  <si>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</si>
  <si>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</si>
  <si>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</si>
  <si>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</si>
  <si>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</si>
  <si>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</si>
  <si>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</si>
  <si>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</si>
  <si>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</si>
  <si>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</si>
  <si>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</si>
  <si>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</si>
  <si>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</si>
  <si>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</si>
  <si>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</si>
  <si>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</si>
  <si>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</si>
  <si>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</si>
  <si>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</si>
  <si>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</si>
  <si>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</si>
  <si>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</si>
  <si>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</si>
  <si>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</si>
  <si>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</si>
  <si>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</si>
  <si>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</si>
  <si>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</si>
  <si>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</si>
  <si>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</si>
  <si>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</si>
  <si>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</si>
  <si>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</si>
  <si>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</si>
  <si>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</si>
  <si>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</si>
  <si>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</si>
  <si>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</si>
  <si>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</si>
  <si>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</si>
  <si>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</si>
  <si>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</si>
  <si>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</si>
  <si>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</si>
  <si>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</si>
  <si>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</si>
  <si>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</si>
  <si>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</si>
  <si>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</si>
  <si>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</si>
  <si>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</si>
  <si>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</si>
  <si>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</si>
  <si>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</si>
  <si>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</si>
  <si>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</si>
  <si>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</si>
  <si>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</si>
  <si>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</si>
  <si>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</si>
  <si>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</si>
  <si>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</si>
  <si>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</si>
  <si>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</si>
  <si>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</si>
  <si>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</si>
  <si>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</si>
  <si>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</si>
  <si>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</si>
  <si>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</si>
  <si>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</si>
  <si>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</si>
  <si>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</si>
  <si>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</si>
  <si>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</si>
  <si>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</si>
  <si>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</si>
  <si>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</si>
  <si>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</si>
  <si>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</si>
  <si>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</si>
  <si>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</si>
  <si>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</si>
  <si>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</si>
  <si>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</si>
  <si>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</si>
  <si>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</si>
  <si>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</si>
  <si>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</si>
  <si>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</si>
  <si>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</si>
  <si>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</si>
  <si>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</si>
  <si>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</si>
  <si>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</si>
  <si>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</si>
  <si>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</si>
  <si>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</si>
  <si>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</si>
  <si>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</si>
  <si>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</si>
  <si>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</si>
  <si>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</si>
  <si>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</si>
  <si>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</si>
  <si>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</si>
  <si>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</si>
  <si>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</si>
  <si>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</si>
  <si>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</si>
  <si>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</si>
  <si>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</si>
  <si>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</si>
  <si>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</si>
  <si>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</si>
  <si>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</si>
  <si>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</si>
  <si>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</si>
  <si>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</si>
  <si>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</si>
  <si>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</si>
  <si>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</si>
  <si>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</si>
  <si>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</si>
  <si>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</si>
  <si>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</si>
  <si>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</si>
  <si>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</si>
  <si>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</si>
  <si>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</si>
  <si>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</si>
  <si>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</si>
  <si>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</si>
  <si>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</si>
  <si>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</si>
  <si>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</si>
  <si>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</si>
  <si>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</si>
  <si>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</si>
  <si>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 xml:space="preserve">Շրիշակ  </t>
  </si>
  <si>
    <t>Սոճենու, 60x2200մմ</t>
  </si>
  <si>
    <t>Սոճենու, 70x2200մմ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</si>
  <si>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</si>
  <si>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</si>
  <si>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</si>
  <si>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</si>
  <si>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</si>
  <si>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</si>
  <si>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</si>
  <si>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</si>
  <si>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Սոճենու, 80x2200մմ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</si>
  <si>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</si>
  <si>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</si>
  <si>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</si>
  <si>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</si>
  <si>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 xml:space="preserve">Հաճարե, լայն. 80մմ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</si>
  <si>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</si>
  <si>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</si>
  <si>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</si>
  <si>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</si>
  <si>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</si>
  <si>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</si>
  <si>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</si>
  <si>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</si>
  <si>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</si>
  <si>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</si>
  <si>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</si>
  <si>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</si>
  <si>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</si>
  <si>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</si>
  <si>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</si>
  <si>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</si>
  <si>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</si>
  <si>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</si>
  <si>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</si>
  <si>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</si>
  <si>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</si>
  <si>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</si>
  <si>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</si>
  <si>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</si>
  <si>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</si>
  <si>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</si>
  <si>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</si>
  <si>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</si>
  <si>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</si>
  <si>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</si>
  <si>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</si>
  <si>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</si>
  <si>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</si>
  <si>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</si>
  <si>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</si>
  <si>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</si>
  <si>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</si>
  <si>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</si>
  <si>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</si>
  <si>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</si>
  <si>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</si>
  <si>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</si>
  <si>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</si>
  <si>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</si>
  <si>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</si>
  <si>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</si>
  <si>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</si>
  <si>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</si>
  <si>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</si>
  <si>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</si>
  <si>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</si>
  <si>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</si>
  <si>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</si>
  <si>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</si>
  <si>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</si>
  <si>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</si>
  <si>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</si>
  <si>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</si>
  <si>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</si>
  <si>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</si>
  <si>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</si>
  <si>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</si>
  <si>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</si>
  <si>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</si>
  <si>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</si>
  <si>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</si>
  <si>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</si>
  <si>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</si>
  <si>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</si>
  <si>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</si>
  <si>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</si>
  <si>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</si>
  <si>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</si>
  <si>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</si>
  <si>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</si>
  <si>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</si>
  <si>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</si>
  <si>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</si>
  <si>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</si>
  <si>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</si>
  <si>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</si>
  <si>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</si>
  <si>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</si>
  <si>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</si>
  <si>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</si>
  <si>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</si>
  <si>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</si>
  <si>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</si>
  <si>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</si>
  <si>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</si>
  <si>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</si>
  <si>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</si>
  <si>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</si>
  <si>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</si>
  <si>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</si>
  <si>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</si>
  <si>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</si>
  <si>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</si>
  <si>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</si>
  <si>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</si>
  <si>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</si>
  <si>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</si>
  <si>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</si>
  <si>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</si>
  <si>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</si>
  <si>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</si>
  <si>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</si>
  <si>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</si>
  <si>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</si>
  <si>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</si>
  <si>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</si>
  <si>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</si>
  <si>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</si>
  <si>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</si>
  <si>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</si>
  <si>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</si>
  <si>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Գիպսակատոնե ակուստիկ, 12,5մմx1,2մx2մ</t>
  </si>
  <si>
    <t xml:space="preserve">Վրաստան
KNAUF </t>
  </si>
  <si>
    <t>Գիպսակարտոնե, 9,5մմx1,2մx2,4մ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</si>
  <si>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</si>
  <si>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</si>
  <si>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</si>
  <si>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</si>
  <si>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</si>
  <si>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</si>
  <si>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</si>
  <si>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</si>
  <si>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Հաճարենու փայտից, ներսի 900x2100մմ</t>
  </si>
  <si>
    <t>Փայտից, ներսի, երեսպատված հաճարենու նրբատախտակով 900x2050մմ</t>
  </si>
  <si>
    <t>Փայտից, ներսի, երեսպատված կաղնու նրբատախտակով 900x2050մմ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</si>
  <si>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</si>
  <si>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</si>
  <si>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</si>
  <si>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</si>
  <si>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</si>
  <si>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</si>
  <si>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</si>
  <si>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</si>
  <si>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</si>
  <si>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</si>
  <si>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</si>
  <si>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</si>
  <si>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</si>
  <si>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</si>
  <si>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</si>
  <si>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</si>
  <si>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</si>
  <si>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</si>
  <si>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</si>
  <si>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</si>
  <si>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</si>
  <si>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</si>
  <si>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</si>
  <si>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</si>
  <si>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</si>
  <si>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</si>
  <si>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</si>
  <si>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</si>
  <si>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</si>
  <si>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</si>
  <si>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</si>
  <si>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</si>
  <si>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</si>
  <si>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</si>
  <si>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</si>
  <si>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</si>
  <si>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</si>
  <si>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</si>
  <si>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</si>
  <si>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</si>
  <si>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</si>
  <si>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</si>
  <si>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</si>
  <si>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</si>
  <si>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</si>
  <si>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</si>
  <si>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</si>
  <si>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</si>
  <si>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</si>
  <si>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</si>
  <si>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</si>
  <si>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</si>
  <si>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</si>
  <si>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</si>
  <si>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</si>
  <si>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</si>
  <si>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</si>
  <si>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</si>
  <si>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</si>
  <si>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</si>
  <si>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</si>
  <si>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</si>
  <si>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</si>
  <si>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</si>
  <si>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</si>
  <si>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</si>
  <si>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</si>
  <si>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</si>
  <si>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</si>
  <si>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</si>
  <si>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</si>
  <si>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</si>
  <si>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</si>
  <si>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</si>
  <si>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</si>
  <si>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</si>
  <si>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</si>
  <si>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</si>
  <si>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</si>
  <si>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</si>
  <si>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</si>
  <si>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</si>
  <si>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</si>
  <si>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</si>
  <si>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</si>
  <si>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</si>
  <si>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</si>
  <si>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</si>
  <si>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</si>
  <si>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</si>
  <si>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</si>
  <si>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</si>
  <si>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</si>
  <si>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</si>
  <si>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</si>
  <si>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</si>
  <si>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</si>
  <si>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</si>
  <si>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</si>
  <si>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</si>
  <si>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</si>
  <si>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</si>
  <si>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</si>
  <si>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</si>
  <si>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</si>
  <si>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</si>
  <si>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</si>
  <si>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</si>
  <si>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</si>
  <si>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</si>
  <si>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</si>
  <si>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</si>
  <si>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</si>
  <si>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</si>
  <si>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</si>
  <si>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</si>
  <si>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</si>
  <si>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</si>
  <si>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</si>
  <si>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</si>
  <si>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</si>
  <si>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</si>
  <si>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</si>
  <si>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</si>
  <si>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</si>
  <si>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</si>
  <si>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</si>
  <si>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</si>
  <si>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</si>
  <si>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</si>
  <si>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</si>
  <si>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</si>
  <si>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</si>
  <si>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</si>
  <si>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</si>
  <si>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</si>
  <si>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</si>
  <si>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</si>
  <si>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</si>
  <si>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</si>
  <si>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</si>
  <si>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</si>
  <si>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</si>
  <si>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</si>
  <si>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</si>
  <si>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</si>
  <si>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</si>
  <si>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</si>
  <si>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</si>
  <si>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</si>
  <si>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</si>
  <si>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</si>
  <si>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</si>
  <si>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</si>
  <si>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</si>
  <si>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</si>
  <si>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</si>
  <si>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</si>
  <si>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</si>
  <si>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</si>
  <si>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</si>
  <si>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</si>
  <si>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</si>
  <si>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</si>
  <si>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</si>
  <si>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</si>
  <si>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</si>
  <si>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</si>
  <si>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</si>
  <si>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</si>
  <si>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</si>
  <si>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</si>
  <si>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</si>
  <si>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</si>
  <si>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</si>
  <si>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</si>
  <si>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</si>
  <si>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</si>
  <si>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</si>
  <si>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</si>
  <si>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</si>
  <si>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</si>
  <si>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</si>
  <si>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</si>
  <si>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</si>
  <si>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</si>
  <si>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</si>
  <si>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</si>
  <si>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</si>
  <si>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</si>
  <si>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</si>
  <si>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</si>
  <si>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</si>
  <si>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</si>
  <si>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</si>
  <si>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</si>
  <si>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</si>
  <si>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</si>
  <si>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</si>
  <si>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</si>
  <si>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</si>
  <si>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</si>
  <si>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</si>
  <si>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</si>
  <si>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</si>
  <si>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</si>
  <si>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</si>
  <si>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</si>
  <si>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</si>
  <si>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</si>
  <si>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</si>
  <si>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</si>
  <si>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</si>
  <si>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1.1/2</t>
  </si>
  <si>
    <t>1.1/4</t>
  </si>
  <si>
    <t>1/2</t>
  </si>
  <si>
    <t>2</t>
  </si>
  <si>
    <t>3/4</t>
  </si>
  <si>
    <t>Մուֆտ անցում</t>
  </si>
  <si>
    <t>1.1/2*1</t>
  </si>
  <si>
    <t>1.1/2*1.1/4</t>
  </si>
  <si>
    <t>1.1/4*1</t>
  </si>
  <si>
    <t>1.1/4*1/2</t>
  </si>
  <si>
    <t>1.1/4*3/4</t>
  </si>
  <si>
    <t>1/2*3/8</t>
  </si>
  <si>
    <t>1*1/2</t>
  </si>
  <si>
    <t>1*3/4</t>
  </si>
  <si>
    <t>2*1</t>
  </si>
  <si>
    <t>2*1.1/2</t>
  </si>
  <si>
    <t>2*1.1/4</t>
  </si>
  <si>
    <t>3/4*1/2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</si>
  <si>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</si>
  <si>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</si>
  <si>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</si>
  <si>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</si>
  <si>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</si>
  <si>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</si>
  <si>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</si>
  <si>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</si>
  <si>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</si>
  <si>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</si>
  <si>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</si>
  <si>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</si>
  <si>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</si>
  <si>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</si>
  <si>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</si>
  <si>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</si>
  <si>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</si>
  <si>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</si>
  <si>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</si>
  <si>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</si>
  <si>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</si>
  <si>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</si>
  <si>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</si>
  <si>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</si>
  <si>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</si>
  <si>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</si>
  <si>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</si>
  <si>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</si>
  <si>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</si>
  <si>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</si>
  <si>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</si>
  <si>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</si>
  <si>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</si>
  <si>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</si>
  <si>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</si>
  <si>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</si>
  <si>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</si>
  <si>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</si>
  <si>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</si>
  <si>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</si>
  <si>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</si>
  <si>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</si>
  <si>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</si>
  <si>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</si>
  <si>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</si>
  <si>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</si>
  <si>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</si>
  <si>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</si>
  <si>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</si>
  <si>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</si>
  <si>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</si>
  <si>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</si>
  <si>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</si>
  <si>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</si>
  <si>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</si>
  <si>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</si>
  <si>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</si>
  <si>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</si>
  <si>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</si>
  <si>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</si>
  <si>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</si>
  <si>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</si>
  <si>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</si>
  <si>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</si>
  <si>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</si>
  <si>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</si>
  <si>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</si>
  <si>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</si>
  <si>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</si>
  <si>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</si>
  <si>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</si>
  <si>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</si>
  <si>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</si>
  <si>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</si>
  <si>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</si>
  <si>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</si>
  <si>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</si>
  <si>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</si>
  <si>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</si>
  <si>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</si>
  <si>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</si>
  <si>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</si>
  <si>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</si>
  <si>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</si>
  <si>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</si>
  <si>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</si>
  <si>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</si>
  <si>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</si>
  <si>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</si>
  <si>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</si>
  <si>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</si>
  <si>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</si>
  <si>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</si>
  <si>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</si>
  <si>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</si>
  <si>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</si>
  <si>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</si>
  <si>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</si>
  <si>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</si>
  <si>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</si>
  <si>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</si>
  <si>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</si>
  <si>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</si>
  <si>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</si>
  <si>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</si>
  <si>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</si>
  <si>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</si>
  <si>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</si>
  <si>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</si>
  <si>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</si>
  <si>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</si>
  <si>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</si>
  <si>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</si>
  <si>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</si>
  <si>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</si>
  <si>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</si>
  <si>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</si>
  <si>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</si>
  <si>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</si>
  <si>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</si>
  <si>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</si>
  <si>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</si>
  <si>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</si>
  <si>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</si>
  <si>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</si>
  <si>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</si>
  <si>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</si>
  <si>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</si>
  <si>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</si>
  <si>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</si>
  <si>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</si>
  <si>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</si>
  <si>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</si>
  <si>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</si>
  <si>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</si>
  <si>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</si>
  <si>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d=125x3,9մմ, 5,0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</si>
  <si>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</si>
  <si>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</si>
  <si>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</si>
  <si>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</si>
  <si>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</si>
  <si>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d=160x4,9մմ, 5,0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</si>
  <si>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</si>
  <si>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</si>
  <si>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</si>
  <si>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</si>
  <si>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</si>
  <si>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d=200x6,2մմ, 5,0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</si>
  <si>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</si>
  <si>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</si>
  <si>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</si>
  <si>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</si>
  <si>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</si>
  <si>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</si>
  <si>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d=225x6.9մմ, 5.0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</si>
  <si>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</si>
  <si>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</si>
  <si>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</si>
  <si>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</si>
  <si>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</si>
  <si>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</si>
  <si>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d=250x7,7մմ, 5.0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</si>
  <si>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</si>
  <si>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</si>
  <si>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</si>
  <si>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</si>
  <si>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</si>
  <si>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</si>
  <si>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</si>
  <si>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</si>
  <si>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</si>
  <si>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</si>
  <si>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</si>
  <si>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</si>
  <si>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</si>
  <si>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</si>
  <si>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</si>
  <si>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</si>
  <si>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</si>
  <si>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</si>
  <si>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</si>
  <si>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</si>
  <si>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</si>
  <si>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</si>
  <si>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</si>
  <si>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</si>
  <si>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</si>
  <si>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</si>
  <si>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</si>
  <si>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</si>
  <si>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</si>
  <si>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</si>
  <si>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</si>
  <si>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</si>
  <si>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</si>
  <si>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</si>
  <si>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</si>
  <si>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</si>
  <si>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</si>
  <si>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</si>
  <si>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</si>
  <si>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</si>
  <si>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</si>
  <si>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</si>
  <si>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</si>
  <si>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</si>
  <si>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</si>
  <si>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</si>
  <si>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</si>
  <si>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</si>
  <si>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</si>
  <si>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</si>
  <si>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</si>
  <si>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</si>
  <si>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</si>
  <si>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</si>
  <si>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</si>
  <si>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</si>
  <si>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</si>
  <si>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</si>
  <si>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</si>
  <si>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</si>
  <si>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</si>
  <si>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</si>
  <si>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</si>
  <si>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</si>
  <si>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</si>
  <si>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</si>
  <si>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</si>
  <si>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</si>
  <si>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</si>
  <si>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</si>
  <si>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</si>
  <si>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</si>
  <si>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</si>
  <si>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</si>
  <si>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</si>
  <si>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</si>
  <si>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</si>
  <si>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</si>
  <si>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</si>
  <si>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</si>
  <si>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</si>
  <si>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</si>
  <si>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</si>
  <si>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</si>
  <si>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</si>
  <si>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</si>
  <si>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</si>
  <si>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</si>
  <si>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</si>
  <si>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</si>
  <si>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</si>
  <si>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</si>
  <si>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</si>
  <si>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</si>
  <si>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</si>
  <si>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</si>
  <si>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</si>
  <si>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</si>
  <si>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</si>
  <si>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</si>
  <si>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</si>
  <si>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</si>
  <si>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</si>
  <si>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</si>
  <si>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</si>
  <si>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</si>
  <si>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</si>
  <si>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</si>
  <si>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</si>
  <si>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</si>
  <si>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</si>
  <si>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</si>
  <si>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</si>
  <si>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</si>
  <si>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</si>
  <si>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</si>
  <si>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</si>
  <si>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</si>
  <si>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</si>
  <si>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</si>
  <si>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</si>
  <si>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</si>
  <si>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</si>
  <si>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</si>
  <si>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</si>
  <si>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</si>
  <si>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</si>
  <si>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</si>
  <si>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</si>
  <si>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</si>
  <si>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</si>
  <si>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</si>
  <si>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</si>
  <si>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</si>
  <si>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</si>
  <si>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</si>
  <si>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</si>
  <si>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</si>
  <si>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</si>
  <si>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</si>
  <si>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</si>
  <si>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</si>
  <si>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</si>
  <si>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</si>
  <si>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</si>
  <si>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</si>
  <si>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</si>
  <si>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</si>
  <si>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</si>
  <si>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</si>
  <si>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</si>
  <si>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</si>
  <si>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</si>
  <si>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</si>
  <si>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</si>
  <si>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</si>
  <si>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</si>
  <si>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</si>
  <si>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</si>
  <si>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</si>
  <si>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</si>
  <si>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</si>
  <si>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</si>
  <si>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</si>
  <si>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</si>
  <si>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</si>
  <si>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</si>
  <si>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</si>
  <si>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</si>
  <si>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</si>
  <si>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</si>
  <si>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</si>
  <si>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</si>
  <si>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</si>
  <si>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</si>
  <si>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</si>
  <si>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</si>
  <si>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</si>
  <si>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</si>
  <si>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</si>
  <si>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XCI</t>
  </si>
  <si>
    <t>Պոլիպրոպիլենային խողովակ տարբեր չափսի, նախատեսված սառը ջրի համար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</si>
  <si>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</si>
  <si>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</si>
  <si>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</si>
  <si>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</si>
  <si>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</si>
  <si>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</si>
  <si>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</si>
  <si>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</si>
  <si>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</si>
  <si>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</si>
  <si>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</si>
  <si>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</si>
  <si>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Պոլիպրոպիլենային, կոյուղու համար, d=110x2,7մմ, L=6000մմ</t>
  </si>
  <si>
    <t xml:space="preserve">Պոլիպրոպիլենային, կոյուղու համար, d=50x2,0մմ, L=3000մմ </t>
  </si>
  <si>
    <t xml:space="preserve">Պոլիպրոպիլենային, կոյուղու համար, d=50x2,0մմ, L=1000մմ </t>
  </si>
  <si>
    <t xml:space="preserve">Պոլիպրոպիլենային, կոյուղու համար, d=50x2,0մմ, L=2000մմ </t>
  </si>
  <si>
    <t>Պոլիպրոպիլենային, կոյուղու համար, d=250x6,0մմ, L=1000մմ</t>
  </si>
  <si>
    <t>Պոլիպրոպիլենային, կոյուղու համար, d=200x4,0մմ, L=1000մմ</t>
  </si>
  <si>
    <t>Պոլիպրոպիլենային, կոյուղու համար, d=160x4,0մմ, L=1000մմ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</si>
  <si>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</si>
  <si>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</si>
  <si>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</si>
  <si>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</si>
  <si>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</si>
  <si>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</si>
  <si>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</si>
  <si>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</si>
  <si>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</si>
  <si>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</si>
  <si>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</si>
  <si>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</si>
  <si>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</si>
  <si>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</si>
  <si>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</si>
  <si>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</si>
  <si>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</si>
  <si>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</si>
  <si>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</si>
  <si>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</si>
  <si>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</si>
  <si>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</si>
  <si>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</si>
  <si>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</si>
  <si>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</si>
  <si>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</si>
  <si>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</si>
  <si>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</si>
  <si>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</si>
  <si>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</si>
  <si>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</si>
  <si>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</si>
  <si>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</si>
  <si>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</si>
  <si>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</si>
  <si>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</si>
  <si>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</si>
  <si>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</si>
  <si>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</si>
  <si>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</si>
  <si>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</si>
  <si>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</si>
  <si>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</si>
  <si>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</si>
  <si>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</si>
  <si>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</si>
  <si>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</si>
  <si>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</si>
  <si>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</si>
  <si>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</si>
  <si>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</si>
  <si>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</si>
  <si>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</si>
  <si>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</si>
  <si>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</si>
  <si>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</si>
  <si>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</si>
  <si>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</si>
  <si>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</si>
  <si>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</si>
  <si>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</si>
  <si>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                   (Բաց այրման խցիկով)</t>
  </si>
  <si>
    <t>SQUIRELL` C2-DK32                                      (Բաց այրման խցիկով)</t>
  </si>
  <si>
    <t>FONDITAL, MINORCA                         CTFS 24 (COPPER)</t>
  </si>
  <si>
    <t>Իտալիա</t>
  </si>
  <si>
    <t>FONDITAL, ANTEA CTFS 40                        (2-կոնտուր)</t>
  </si>
  <si>
    <t>FONDITAL փակ այրման,                     ANTEA, CTFS, 24 կՎտ</t>
  </si>
  <si>
    <t xml:space="preserve">SQUIRELL B12-DP24 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</si>
  <si>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</si>
  <si>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</si>
  <si>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</si>
  <si>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</si>
  <si>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</si>
  <si>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</si>
  <si>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</si>
  <si>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</si>
  <si>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</si>
  <si>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</si>
  <si>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</si>
  <si>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</si>
  <si>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</si>
  <si>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</si>
  <si>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</si>
  <si>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</si>
  <si>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</si>
  <si>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</si>
  <si>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</si>
  <si>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</si>
  <si>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</si>
  <si>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</si>
  <si>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</si>
  <si>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</si>
  <si>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</si>
  <si>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</si>
  <si>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</si>
  <si>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</si>
  <si>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</si>
  <si>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</si>
  <si>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</si>
  <si>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</si>
  <si>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</si>
  <si>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</si>
  <si>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</si>
  <si>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</si>
  <si>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</si>
  <si>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</si>
  <si>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</si>
  <si>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</si>
  <si>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</si>
  <si>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</si>
  <si>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</si>
  <si>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</si>
  <si>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</si>
  <si>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</si>
  <si>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</si>
  <si>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</si>
  <si>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</si>
  <si>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 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</si>
  <si>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</si>
  <si>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</si>
  <si>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</si>
  <si>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</si>
  <si>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</si>
  <si>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</si>
  <si>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</si>
  <si>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 Հենկո</t>
  </si>
  <si>
    <t>Խողովակ մեկուսացումով</t>
  </si>
  <si>
    <t>16x2 մմ, նախատեսված տաք ջրի համար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</si>
  <si>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</si>
  <si>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</si>
  <si>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</si>
  <si>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</si>
  <si>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</si>
  <si>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</si>
  <si>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</si>
  <si>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</si>
  <si>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</si>
  <si>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</si>
  <si>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</si>
  <si>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</si>
  <si>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</si>
  <si>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</si>
  <si>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</si>
  <si>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</si>
  <si>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</si>
  <si>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</si>
  <si>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</si>
  <si>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</si>
  <si>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</si>
  <si>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</si>
  <si>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</si>
  <si>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</si>
  <si>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</si>
  <si>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</si>
  <si>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</si>
  <si>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 xml:space="preserve">Լատունե, 1/2" </t>
  </si>
  <si>
    <t xml:space="preserve">Լատունե, 3/4" </t>
  </si>
  <si>
    <t xml:space="preserve">Լատունե, 1" </t>
  </si>
  <si>
    <t xml:space="preserve">Լատունե, 1.1/2" </t>
  </si>
  <si>
    <t xml:space="preserve">Լատունե, 1.1/4" </t>
  </si>
  <si>
    <t xml:space="preserve">Լատունե, 3" </t>
  </si>
  <si>
    <t xml:space="preserve">Լատունե, 4" </t>
  </si>
  <si>
    <t>CII</t>
  </si>
  <si>
    <t>Լատունե խցան տարբեր չափսի</t>
  </si>
  <si>
    <t>Լատունե, 1/2" F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</si>
  <si>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</si>
  <si>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</si>
  <si>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</si>
  <si>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</si>
  <si>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</si>
  <si>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</si>
  <si>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</si>
  <si>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</si>
  <si>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</si>
  <si>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</si>
  <si>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</si>
  <si>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</si>
  <si>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</si>
  <si>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</si>
  <si>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</si>
  <si>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</si>
  <si>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</si>
  <si>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</si>
  <si>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</si>
  <si>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</si>
  <si>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</si>
  <si>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</si>
  <si>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</si>
  <si>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</si>
  <si>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</si>
  <si>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</si>
  <si>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</si>
  <si>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</si>
  <si>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</si>
  <si>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</si>
  <si>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</si>
  <si>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</si>
  <si>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</si>
  <si>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</si>
  <si>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</si>
  <si>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</si>
  <si>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</si>
  <si>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</si>
  <si>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</si>
  <si>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</si>
  <si>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</si>
  <si>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</si>
  <si>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</si>
  <si>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</si>
  <si>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</si>
  <si>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</si>
  <si>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</si>
  <si>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</si>
  <si>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</si>
  <si>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</si>
  <si>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</si>
  <si>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</si>
  <si>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</si>
  <si>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</si>
  <si>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</si>
  <si>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</si>
  <si>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</si>
  <si>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</si>
  <si>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</si>
  <si>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</si>
  <si>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FG-2S ՏՊ-20 3/4" (պտուտակային), 6 bar</t>
  </si>
  <si>
    <t>Բնական գազի, FG-2S ՏՊ-40 1 1/2" (պտուտակային), 6 bar</t>
  </si>
  <si>
    <t>Բնական գազի, FGB-ՏՊ-50 2" (կցաշուրթ), 12 bar</t>
  </si>
  <si>
    <t>Բնական գազի, FGS-2, 2" (կցաշուրթ), 50 bar</t>
  </si>
  <si>
    <t>Բնական գազի, FGS-4, 4" (կցաշուրթ), 12 bar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</si>
  <si>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</si>
  <si>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</si>
  <si>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</si>
  <si>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</si>
  <si>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</si>
  <si>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</si>
  <si>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</si>
  <si>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</si>
  <si>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</si>
  <si>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</si>
  <si>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</si>
  <si>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</si>
  <si>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</si>
  <si>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</si>
  <si>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</si>
  <si>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</si>
  <si>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</si>
  <si>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</si>
  <si>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</si>
  <si>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</si>
  <si>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</si>
  <si>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</si>
  <si>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</si>
  <si>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</si>
  <si>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</si>
  <si>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</si>
  <si>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</si>
  <si>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</si>
  <si>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</si>
  <si>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</si>
  <si>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</si>
  <si>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</si>
  <si>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</si>
  <si>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</si>
  <si>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</si>
  <si>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</si>
  <si>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</si>
  <si>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</si>
  <si>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</si>
  <si>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</si>
  <si>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</si>
  <si>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</si>
  <si>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</si>
  <si>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</si>
  <si>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</si>
  <si>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</si>
  <si>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</si>
  <si>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</si>
  <si>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</si>
  <si>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</si>
  <si>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</si>
  <si>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</si>
  <si>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</si>
  <si>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</si>
  <si>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</si>
  <si>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</si>
  <si>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</si>
  <si>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</si>
  <si>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</si>
  <si>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</si>
  <si>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</si>
  <si>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</si>
  <si>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</si>
  <si>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</si>
  <si>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</si>
  <si>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</si>
  <si>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 xml:space="preserve"> 2 տեղանի</t>
  </si>
  <si>
    <t>CXV</t>
  </si>
  <si>
    <t>Լվացարան տարբեր տեսակի</t>
  </si>
  <si>
    <t>Լվացարան</t>
  </si>
  <si>
    <t>Կերամիկական, ոտնակով  50x40x80</t>
  </si>
  <si>
    <t xml:space="preserve">Կերամիկական, օվալաձև, ոտնակով </t>
  </si>
  <si>
    <t>կոմպլեկտ</t>
  </si>
  <si>
    <t xml:space="preserve">Անկյունային </t>
  </si>
  <si>
    <t>CXVI</t>
  </si>
  <si>
    <t xml:space="preserve">Զուգարանակոնք տարբեր տեսակի      </t>
  </si>
  <si>
    <t xml:space="preserve">Զուգարանակոնք  /կոմպլեկտ/         </t>
  </si>
  <si>
    <t xml:space="preserve">Զուգարանակոնք             </t>
  </si>
  <si>
    <t>Կերամիկական, "Ասիական", 48x37x19.5սմ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</si>
  <si>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</si>
  <si>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</si>
  <si>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</si>
  <si>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</si>
  <si>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</si>
  <si>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</si>
  <si>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</si>
  <si>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</si>
  <si>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</si>
  <si>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</si>
  <si>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</si>
  <si>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</si>
  <si>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</si>
  <si>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</si>
  <si>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</si>
  <si>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</si>
  <si>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</si>
  <si>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</si>
  <si>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 xml:space="preserve">d=3/4", սառը ջրի                          </t>
  </si>
  <si>
    <t xml:space="preserve">d=1", սառը ջրի                      </t>
  </si>
  <si>
    <t xml:space="preserve">d=1 1/4", սառը ջրի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</si>
  <si>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</si>
  <si>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</si>
  <si>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</si>
  <si>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</si>
  <si>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</si>
  <si>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</si>
  <si>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 xml:space="preserve">d=1 1/2"                 </t>
  </si>
  <si>
    <t xml:space="preserve">Հետադարձ, d=1/2" (զսպանակով)        </t>
  </si>
  <si>
    <t xml:space="preserve">Հետադարձ, d=3/4" (զսպանակով)  </t>
  </si>
  <si>
    <t xml:space="preserve">Հետադարձ, d=1" (զսպանակով)    </t>
  </si>
  <si>
    <t xml:space="preserve">Հետադարձ, d=1 1/4" (զսպանակով)   </t>
  </si>
  <si>
    <t xml:space="preserve">Հետադարձ, d=1 1/2" (զսպանակով)     </t>
  </si>
  <si>
    <t xml:space="preserve">Հետադարձ, d=2" (զսպանակով)     </t>
  </si>
  <si>
    <t>CXXIII</t>
  </si>
  <si>
    <t xml:space="preserve">Ֆիլտր բրոնզե տարբեր տիպի և չափսի </t>
  </si>
  <si>
    <t xml:space="preserve">Բրոնզե, d=1/2" </t>
  </si>
  <si>
    <t>Բրոնզե, d=3/4"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</si>
  <si>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</si>
  <si>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</si>
  <si>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</si>
  <si>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</si>
  <si>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>Բրոնզե, d=1/2", մինչև 25 մթն. ճնշ.</t>
  </si>
  <si>
    <t>Բրոնզե, d=3/4", մինչև 25 մթն. ճնշ.</t>
  </si>
  <si>
    <t>Բրոնզե, d=1", մինչև 25 մթն. ճնշ.</t>
  </si>
  <si>
    <t xml:space="preserve">Բրոնզե, d=1 1/4", մինչև 25 մթն. ճնշ. </t>
  </si>
  <si>
    <t>Բրոնզե, d=1 1/2", մինչև 25 մթն. ճնշ.</t>
  </si>
  <si>
    <t>Բրոնզե, d=2", մինչև 25 մթն. ճնշ.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</si>
  <si>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</si>
  <si>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</si>
  <si>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</si>
  <si>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</si>
  <si>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Պոլիվինիլքլորիդային, հորիզոնական, d=50մմ</t>
  </si>
  <si>
    <t xml:space="preserve">Պոլիվինիլքլորիդային, ոիղղահայաց, d=50մմ  </t>
  </si>
  <si>
    <t>CXXVI</t>
  </si>
  <si>
    <t xml:space="preserve">Սիֆոն տարբեր տիպի և չափսի    </t>
  </si>
  <si>
    <t xml:space="preserve">Սիֆոն      </t>
  </si>
  <si>
    <t xml:space="preserve">Պլաստմասից, d=50մմ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</si>
  <si>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</si>
  <si>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</si>
  <si>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</si>
  <si>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</si>
  <si>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</si>
  <si>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(ուղղանկյուն)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</si>
  <si>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</si>
  <si>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</si>
  <si>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</si>
  <si>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</si>
  <si>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</si>
  <si>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</si>
  <si>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</si>
  <si>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</si>
  <si>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</si>
  <si>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</si>
  <si>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</si>
  <si>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</si>
  <si>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</si>
  <si>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</si>
  <si>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</si>
  <si>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</si>
  <si>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</si>
  <si>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</si>
  <si>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</si>
  <si>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</si>
  <si>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</si>
  <si>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</si>
  <si>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</si>
  <si>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</si>
  <si>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</si>
  <si>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</si>
  <si>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</si>
  <si>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</si>
  <si>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</si>
  <si>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</si>
  <si>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</si>
  <si>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</si>
  <si>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</si>
  <si>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</si>
  <si>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</si>
  <si>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</si>
  <si>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</si>
  <si>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</si>
  <si>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АПВ-50մմ²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</si>
  <si>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</si>
  <si>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</si>
  <si>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</si>
  <si>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</si>
  <si>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</si>
  <si>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</si>
  <si>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</si>
  <si>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</si>
  <si>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</si>
  <si>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</si>
  <si>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2x35մմ²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</si>
  <si>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</si>
  <si>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</si>
  <si>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</si>
  <si>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</si>
  <si>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</si>
  <si>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</si>
  <si>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</si>
  <si>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</si>
  <si>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</si>
  <si>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4x95մմ²  </t>
  </si>
  <si>
    <t xml:space="preserve">Ալյումինե, АВВГ, 4x120մմ²  </t>
  </si>
  <si>
    <t xml:space="preserve">Ալյումինե, АВВГ, 4x150մմ²  </t>
  </si>
  <si>
    <t xml:space="preserve">Ալյումինե, АВВГ, 4x185մմ²  </t>
  </si>
  <si>
    <t xml:space="preserve">Ալյումինե, АВВГ, 4x240մ²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</si>
  <si>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</si>
  <si>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</si>
  <si>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</si>
  <si>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</si>
  <si>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</si>
  <si>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</si>
  <si>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</si>
  <si>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</si>
  <si>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</si>
  <si>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</si>
  <si>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</si>
  <si>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</si>
  <si>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</si>
  <si>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</si>
  <si>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</si>
  <si>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</si>
  <si>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</si>
  <si>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</si>
  <si>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</si>
  <si>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</si>
  <si>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</si>
  <si>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</si>
  <si>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</si>
  <si>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</si>
  <si>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</si>
  <si>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</si>
  <si>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</si>
  <si>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</si>
  <si>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</si>
  <si>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</si>
  <si>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</si>
  <si>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</si>
  <si>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</si>
  <si>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</si>
  <si>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</si>
  <si>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</si>
  <si>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</si>
  <si>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Հեռախոսի, պղնձե, 4x0,5մմ², 4 ջիղ, պատի վրա ամրացվող</t>
  </si>
  <si>
    <t>Հեռախոսի, պղնձե, 4x0,25մմ², 4 ջիղ, պատի վրա ամրացվող</t>
  </si>
  <si>
    <t>CXXXV</t>
  </si>
  <si>
    <t>Անջատիչ տարբեր տեսակի</t>
  </si>
  <si>
    <t xml:space="preserve">Անջատիչ </t>
  </si>
  <si>
    <t>Առանց լուսանշանի, միստեղանի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</si>
  <si>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</si>
  <si>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</si>
  <si>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</si>
  <si>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</si>
  <si>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</si>
  <si>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</si>
  <si>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</si>
  <si>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</si>
  <si>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</si>
  <si>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</si>
  <si>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</si>
  <si>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</si>
  <si>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</si>
  <si>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</si>
  <si>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</si>
  <si>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</si>
  <si>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</si>
  <si>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</si>
  <si>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</si>
  <si>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</si>
  <si>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</si>
  <si>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</si>
  <si>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</si>
  <si>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</si>
  <si>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</si>
  <si>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</si>
  <si>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</si>
  <si>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</si>
  <si>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</si>
  <si>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</si>
  <si>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</si>
  <si>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</si>
  <si>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</si>
  <si>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</si>
  <si>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</si>
  <si>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</si>
  <si>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</si>
  <si>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</si>
  <si>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</si>
  <si>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</si>
  <si>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</si>
  <si>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</si>
  <si>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</si>
  <si>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</si>
  <si>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</si>
  <si>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</si>
  <si>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</si>
  <si>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</si>
  <si>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</si>
  <si>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</si>
  <si>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</si>
  <si>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</si>
  <si>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</si>
  <si>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</si>
  <si>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</si>
  <si>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</si>
  <si>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</si>
  <si>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</si>
  <si>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</si>
  <si>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</si>
  <si>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</si>
  <si>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</si>
  <si>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</si>
  <si>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</si>
  <si>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</si>
  <si>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</si>
  <si>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</si>
  <si>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</si>
  <si>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>BA 47-29 1P 10Ա</t>
  </si>
  <si>
    <t>Ռուսաստան
ИЕК</t>
  </si>
  <si>
    <t>BA 47-29 1P 25Ա</t>
  </si>
  <si>
    <t>BA 47-29 1P 63Ա</t>
  </si>
  <si>
    <t>CXLIII</t>
  </si>
  <si>
    <t>Երկֆազ ավտոմատ անջատիչ տարբեր տիպի և հզորության</t>
  </si>
  <si>
    <t>BA 47-29 2P 10Ա</t>
  </si>
  <si>
    <t>BA 47-29 2P 25Ա</t>
  </si>
  <si>
    <t>BA 47-29 2P 63Ա</t>
  </si>
  <si>
    <t>CXLIV</t>
  </si>
  <si>
    <t>Եռաֆազ ավտոմատ անջատիչ տարբեր տիպի և հզորության</t>
  </si>
  <si>
    <t>BA 47-29 3P 10Ա</t>
  </si>
  <si>
    <t>BA 47-29 3P 25Ա</t>
  </si>
  <si>
    <t>BA 47-29 3P 63Ա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</si>
  <si>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</si>
  <si>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</si>
  <si>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</si>
  <si>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</si>
  <si>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</si>
  <si>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</si>
  <si>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</si>
  <si>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</si>
  <si>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</si>
  <si>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</si>
  <si>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</si>
  <si>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</si>
  <si>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</si>
  <si>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</si>
  <si>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</si>
  <si>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</si>
  <si>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</si>
  <si>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</si>
  <si>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</si>
  <si>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</si>
  <si>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</si>
  <si>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</si>
  <si>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</si>
  <si>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</si>
  <si>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</si>
  <si>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</si>
  <si>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</si>
  <si>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</si>
  <si>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</si>
  <si>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</si>
  <si>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</si>
  <si>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</si>
  <si>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</si>
  <si>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</si>
  <si>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</si>
  <si>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</si>
  <si>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</si>
  <si>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</si>
  <si>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</si>
  <si>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</si>
  <si>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</si>
  <si>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</si>
  <si>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</si>
  <si>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</si>
  <si>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էմուլսիա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</si>
  <si>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</si>
  <si>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</si>
  <si>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</si>
  <si>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</si>
  <si>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r>
      <t>Սալիկի և քարի, էլաստիֆիկացված, արտաքին և ներքին աշխատանքների, տաքացվող հատակների համար: 
Ծախսը՝ 2-6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CM-14</t>
    </r>
  </si>
  <si>
    <r>
      <t>Սալիկի և քարի, արտաքին և ներքին աշխատանքների համար: 
Ծախսը՝ 2-6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CM-11</t>
    </r>
  </si>
  <si>
    <t>Բետոնկոնտակտ</t>
  </si>
  <si>
    <t>(15 կգ)</t>
  </si>
  <si>
    <t>Քսահարթիչ</t>
  </si>
  <si>
    <t>Սպիտակ 1կգ</t>
  </si>
  <si>
    <t xml:space="preserve">Հայաստան
ծԻԱԾԱՆ </t>
  </si>
  <si>
    <t>Լցահարթիչ (затирка)</t>
  </si>
  <si>
    <r>
      <t>Երեսպատման քարերի և սալիկների համար, 27 գույն: 
Ծախսը՝ 0.1-0.4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CE-33</t>
    </r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</si>
  <si>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</si>
  <si>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</si>
  <si>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</si>
  <si>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</si>
  <si>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</si>
  <si>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</si>
  <si>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</si>
  <si>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</si>
  <si>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</si>
  <si>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</si>
  <si>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</si>
  <si>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</si>
  <si>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</si>
  <si>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</si>
  <si>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</si>
  <si>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</si>
  <si>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</si>
  <si>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</si>
  <si>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</si>
  <si>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</si>
  <si>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</si>
  <si>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 xml:space="preserve">
Ռուսաստան</t>
  </si>
  <si>
    <t>Էմալե, սպիտակ 20կգ. PF-115</t>
  </si>
  <si>
    <t>Krasava
Ռուսաստան</t>
  </si>
  <si>
    <t>Էմալե ջերմակայուն, 0,8 կգ, սպիտակ 700C</t>
  </si>
  <si>
    <t>Էմալե, սպիտակ, 2.8 կգ, MA-15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</si>
  <si>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</si>
  <si>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</si>
  <si>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</si>
  <si>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</si>
  <si>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</si>
  <si>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</si>
  <si>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</si>
  <si>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</si>
  <si>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</si>
  <si>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</si>
  <si>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</si>
  <si>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</si>
  <si>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</si>
  <si>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</si>
  <si>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</si>
  <si>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</si>
  <si>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</si>
  <si>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</si>
  <si>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</si>
  <si>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</si>
  <si>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</si>
  <si>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</si>
  <si>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</si>
  <si>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</si>
  <si>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</si>
  <si>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</si>
  <si>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</si>
  <si>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</si>
  <si>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</si>
  <si>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</si>
  <si>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</si>
  <si>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</si>
  <si>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</si>
  <si>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</si>
  <si>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</si>
  <si>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</si>
  <si>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</t>
  </si>
  <si>
    <t xml:space="preserve">Formula Q8 խորաթափանց (10 լ) </t>
  </si>
  <si>
    <t xml:space="preserve">ԾԻԱԾԱՆ (10 լ) </t>
  </si>
  <si>
    <t xml:space="preserve">Emulsion Fijadora (4լ)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</si>
  <si>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</si>
  <si>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</si>
  <si>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</si>
  <si>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</si>
  <si>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</si>
  <si>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</si>
  <si>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</si>
  <si>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Օլիֆ 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</si>
  <si>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</si>
  <si>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</si>
  <si>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</si>
  <si>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</si>
  <si>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</si>
  <si>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Արտերկիր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</si>
  <si>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</si>
  <si>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</si>
  <si>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</si>
  <si>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</si>
  <si>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</si>
  <si>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</si>
  <si>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</si>
  <si>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</si>
  <si>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</si>
  <si>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</si>
  <si>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</si>
  <si>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</si>
  <si>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</si>
  <si>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</si>
  <si>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</si>
  <si>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</si>
  <si>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</si>
  <si>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</si>
  <si>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Formula Q8 ջրային հիմքով, Fassad (13 կգ)</t>
  </si>
  <si>
    <t>Formula Q8 ջրային հիմքով, Interior (13 կգ)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</si>
  <si>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</si>
  <si>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</si>
  <si>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</si>
  <si>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</si>
  <si>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</si>
  <si>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</si>
  <si>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</si>
  <si>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</si>
  <si>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</si>
  <si>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</si>
  <si>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</si>
  <si>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</si>
  <si>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</si>
  <si>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</si>
  <si>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</si>
  <si>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</si>
  <si>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</si>
  <si>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</si>
  <si>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</si>
  <si>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</si>
  <si>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</si>
  <si>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</si>
  <si>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</si>
  <si>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</si>
  <si>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</si>
  <si>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</si>
  <si>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</si>
  <si>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</si>
  <si>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</si>
  <si>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</si>
  <si>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</si>
  <si>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</si>
  <si>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</si>
  <si>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</si>
  <si>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</si>
  <si>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</si>
  <si>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</si>
  <si>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</si>
  <si>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</si>
  <si>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</si>
  <si>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</si>
  <si>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</si>
  <si>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</si>
  <si>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</si>
  <si>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</si>
  <si>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</si>
  <si>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</si>
  <si>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</si>
  <si>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300x300մմ</t>
  </si>
  <si>
    <t>Պրեսգրանիտե, 400x800մմ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</si>
  <si>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</si>
  <si>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</si>
  <si>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</si>
  <si>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</si>
  <si>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</si>
  <si>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</si>
  <si>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</si>
  <si>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</si>
  <si>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</si>
  <si>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</si>
  <si>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</si>
  <si>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</si>
  <si>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</si>
  <si>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</si>
  <si>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</si>
  <si>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</si>
  <si>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</si>
  <si>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</si>
  <si>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</si>
  <si>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</si>
  <si>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</si>
  <si>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</si>
  <si>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</si>
  <si>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</si>
  <si>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</si>
  <si>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</si>
  <si>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</si>
  <si>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</si>
  <si>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0.4մմ, երկ. 200մմ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</si>
  <si>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</si>
  <si>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</si>
  <si>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</si>
  <si>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</si>
  <si>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</si>
  <si>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</si>
  <si>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0.5մմ</t>
  </si>
  <si>
    <t>Կռաբ, F 47, հաստ. 0.6մմ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</si>
  <si>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</si>
  <si>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</si>
  <si>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</si>
  <si>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</si>
  <si>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</si>
  <si>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</si>
  <si>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</si>
  <si>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</si>
  <si>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</si>
  <si>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</si>
  <si>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</si>
  <si>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</si>
  <si>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</si>
  <si>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</si>
  <si>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</si>
  <si>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Կապույտ, 2100x6000x10մմ  </t>
  </si>
  <si>
    <t xml:space="preserve">Փիրուզագույն, 2100x6000x10մմ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</si>
  <si>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</si>
  <si>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</si>
  <si>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</si>
  <si>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</si>
  <si>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</si>
  <si>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</si>
  <si>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</si>
  <si>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</si>
  <si>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</si>
  <si>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</si>
  <si>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</si>
  <si>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</si>
  <si>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</si>
  <si>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</si>
  <si>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</si>
  <si>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</si>
  <si>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</si>
  <si>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</si>
  <si>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</si>
  <si>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</si>
  <si>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</si>
  <si>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</si>
  <si>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 xml:space="preserve">Պոլիմերային, 20մմ, L=2000մմ </t>
  </si>
  <si>
    <t>Պոլիմերային, 20մմ, L=2500մմ</t>
  </si>
  <si>
    <t>Պոլիմերային, 20մմ, L=2700մմ</t>
  </si>
  <si>
    <t>Պոլիմերային, 20մմ, L=3000մմ</t>
  </si>
  <si>
    <t>Պոլիմերային, 25մմ, L=2000մմ</t>
  </si>
  <si>
    <t>Պոլիմերային, 25մմ, L=2500մմ</t>
  </si>
  <si>
    <t>Պոլիմերային, 25մմ, L=2700մմ</t>
  </si>
  <si>
    <t>Պոլիմերային, 25մմ, L=3000մմ</t>
  </si>
  <si>
    <t>Պոլիմերային, 30մմ, L=2000մմ</t>
  </si>
  <si>
    <t>Պոլիմերային, 30մմ, L=2500մմ</t>
  </si>
  <si>
    <t>Պոլիմերային, 30մմ, L=3000մմ</t>
  </si>
  <si>
    <t>Պոլիմերային, 40մմ, L=3000մմ</t>
  </si>
  <si>
    <t>Պոլիմերային, 50մմ, L=3000մմ</t>
  </si>
  <si>
    <t>Կամարի, պոլիմերային, L=3000մմ</t>
  </si>
  <si>
    <t>Սվաղի, պոլիմերային, L=3000մմ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</si>
  <si>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</si>
  <si>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</si>
  <si>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</si>
  <si>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</si>
  <si>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</si>
  <si>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</si>
  <si>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</si>
  <si>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</si>
  <si>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</si>
  <si>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</si>
  <si>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</si>
  <si>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</si>
  <si>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</si>
  <si>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</si>
  <si>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</si>
  <si>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</si>
  <si>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</si>
  <si>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</si>
  <si>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</si>
  <si>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</si>
  <si>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</si>
  <si>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</si>
  <si>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</si>
  <si>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</si>
  <si>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</si>
  <si>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</si>
  <si>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</si>
  <si>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</si>
  <si>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</si>
  <si>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</si>
  <si>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</si>
  <si>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</si>
  <si>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</si>
  <si>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</si>
  <si>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120,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</si>
  <si>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</si>
  <si>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</si>
  <si>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</si>
  <si>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</si>
  <si>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</si>
  <si>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</si>
  <si>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</si>
  <si>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</si>
  <si>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</si>
  <si>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</si>
  <si>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</si>
  <si>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</si>
  <si>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</si>
  <si>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</si>
  <si>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</si>
  <si>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</si>
  <si>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</si>
  <si>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</si>
  <si>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</si>
  <si>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</si>
  <si>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</si>
  <si>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</si>
  <si>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</si>
  <si>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</si>
  <si>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</si>
  <si>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</si>
  <si>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</si>
  <si>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</si>
  <si>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>Մետաղական մակերևույթների յուղաներկում երկու անգամ</t>
  </si>
  <si>
    <t>Հնաբերդ</t>
  </si>
  <si>
    <t>Գազատարի կտրում   Dպ-100 մմ</t>
  </si>
  <si>
    <t xml:space="preserve">Էկրանային պաշտպանիչ ցանց 
H-2.0մ </t>
  </si>
  <si>
    <t>Նորաշեն</t>
  </si>
  <si>
    <t>Բերքառատ</t>
  </si>
  <si>
    <t>Գեղադիր</t>
  </si>
  <si>
    <t>Ծաղկահովիտ</t>
  </si>
  <si>
    <t>Լեռնապար</t>
  </si>
  <si>
    <t>Գեղաձոր</t>
  </si>
  <si>
    <t>Պողպատե գազատար խողովակների վերգետնյա տեղադրում փորձարկումով Ø57x3.5մմ</t>
  </si>
  <si>
    <t xml:space="preserve">            Ծաղկահովիտ համայնքի Նորաշեն, Գեղադիր, Հնաբերդ, Գեղաձոր, Բերքառատ, Ծաղկահովիտ և Լեռնապար գյուղերի առանձին մասերի գազիֆիկացում </t>
  </si>
  <si>
    <t>Փոսերի քանդում III կարգի գրունտներում ձեռքով մետաղական հենասյունների համար</t>
  </si>
  <si>
    <t>Պողպատե գազատար խողովակների վերգետնյա տեղադրում փորձարկումով Ø76x3.5մմ</t>
  </si>
  <si>
    <t>Պողպատե գազատար խողովակների վերգետնյա տեղադրում փորձարկումով Ø108x4մմ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</si>
</sst>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0.000"/>
    <numFmt numFmtId="168" formatCode=";;;"/>
    <numFmt numFmtId="169" formatCode="0.0"/>
    <numFmt numFmtId="170" formatCode="0.0000"/>
    <numFmt numFmtId="171" formatCode="0.00000"/>
    <numFmt numFmtId="172" formatCode="_-* #,##0.00_р_._-;\-* #,##0.00_р_._-;_-* &quot;-&quot;??_р_._-;_-@_-"/>
    <numFmt numFmtId="173" formatCode="_([$€]* #,##0.00_);_([$€]* \(#,##0.00\);_([$€]* &quot;-&quot;??_);_(@_)"/>
    <numFmt numFmtId="174" formatCode="#,##0.0"/>
    <numFmt numFmtId="175" formatCode="0.00000000000000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9"/>
      <color indexed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b/>
      <i/>
      <sz val="9"/>
      <name val="Times New Roma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18"/>
      <name val="Sylfaen"/>
      <family val="1"/>
    </font>
    <font>
      <vertAlign val="superscript"/>
      <sz val="8"/>
      <name val="Sylfaen"/>
      <family val="1"/>
    </font>
    <font>
      <sz val="9"/>
      <color theme="0"/>
      <name val="Sylfaen"/>
      <family val="1"/>
    </font>
    <font>
      <sz val="9"/>
      <name val="Arial Armenian"/>
      <family val="2"/>
    </font>
    <font>
      <sz val="9"/>
      <name val="Times New Roman"/>
      <family val="1"/>
    </font>
    <font>
      <sz val="10"/>
      <color theme="0"/>
      <name val="Sylfaen"/>
      <family val="1"/>
    </font>
    <font>
      <sz val="12"/>
      <color theme="1"/>
      <name val="Sylfaen"/>
      <family val="1"/>
    </font>
    <font>
      <i/>
      <sz val="10"/>
      <color rgb="FFFF0000"/>
      <name val="Sylfaen"/>
      <family val="1"/>
    </font>
    <font>
      <sz val="10"/>
      <name val="Arial LatArm"/>
      <family val="2"/>
      <charset val="204"/>
    </font>
    <font>
      <sz val="9"/>
      <color rgb="FFFF0000"/>
      <name val="Arial LatArm"/>
      <family val="2"/>
      <charset val="204"/>
    </font>
    <font>
      <sz val="10"/>
      <color rgb="FFFF0000"/>
      <name val="Arial LatArm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u/>
      <sz val="12"/>
      <name val="Times New Roman"/>
      <family val="1"/>
      <charset val="204"/>
    </font>
    <font>
      <sz val="9"/>
      <color indexed="9"/>
      <name val="Sylfae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9"/>
      <name val="Sylfaen"/>
      <family val="1"/>
      <charset val="204"/>
    </font>
    <font>
      <sz val="9"/>
      <color indexed="8"/>
      <name val="Sylfaen"/>
      <family val="1"/>
    </font>
    <font>
      <sz val="8"/>
      <name val="Syastro"/>
    </font>
    <font>
      <sz val="12"/>
      <name val="Sylfaen"/>
      <family val="1"/>
    </font>
    <font>
      <sz val="12"/>
      <color rgb="FFFF0000"/>
      <name val="Sylfaen"/>
      <family val="1"/>
    </font>
    <font>
      <sz val="9"/>
      <color rgb="FFFF0000"/>
      <name val="Sylfaen"/>
      <family val="1"/>
      <charset val="204"/>
    </font>
    <font>
      <sz val="9"/>
      <color rgb="FFFFFFFF"/>
      <name val="Sylfaen"/>
      <family val="1"/>
    </font>
    <font>
      <sz val="11"/>
      <color rgb="FF000000"/>
      <name val="Sylfaen"/>
      <family val="1"/>
    </font>
    <font>
      <sz val="11"/>
      <name val="Calibri"/>
      <family val="2"/>
    </font>
    <font>
      <sz val="10"/>
      <color theme="1"/>
      <name val="Sylfaen"/>
      <family val="1"/>
      <charset val="204"/>
    </font>
    <font>
      <sz val="10"/>
      <name val="Times New Roman"/>
      <family val="1"/>
    </font>
    <font>
      <b/>
      <sz val="10"/>
      <color theme="0"/>
      <name val="Sylfaen"/>
      <family val="1"/>
    </font>
    <font>
      <sz val="7"/>
      <name val="Sylfaen"/>
      <family val="1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vertAlign val="superscript"/>
      <sz val="10"/>
      <name val="GHEA Grapalat"/>
      <family val="3"/>
    </font>
    <font>
      <sz val="10"/>
      <name val="Calibri"/>
      <family val="2"/>
      <scheme val="minor"/>
    </font>
    <font>
      <i/>
      <sz val="10"/>
      <name val="GHEA Grapalat"/>
      <family val="3"/>
    </font>
    <font>
      <sz val="10"/>
      <name val="Calibri"/>
      <family val="2"/>
    </font>
    <font>
      <sz val="9"/>
      <name val="GHEA Grapalat"/>
      <family val="3"/>
    </font>
    <font>
      <vertAlign val="subscript"/>
      <sz val="10"/>
      <name val="GHEA Grapalat"/>
      <family val="3"/>
    </font>
    <font>
      <b/>
      <sz val="12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59999389629810485"/>
        <bgColor indexed="64"/>
      </patternFill>
    </fill>
  </fills>
  <borders count="1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357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7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3" fontId="6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9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8" fillId="0" borderId="0"/>
    <xf numFmtId="0" fontId="9" fillId="0" borderId="0"/>
    <xf numFmtId="0" fontId="1" fillId="0" borderId="0"/>
    <xf numFmtId="0" fontId="68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70" fillId="9" borderId="70" applyNumberFormat="0" applyAlignment="0" applyProtection="0"/>
    <xf numFmtId="0" fontId="71" fillId="22" borderId="71" applyNumberFormat="0" applyAlignment="0" applyProtection="0"/>
    <xf numFmtId="0" fontId="72" fillId="22" borderId="70" applyNumberFormat="0" applyAlignment="0" applyProtection="0"/>
    <xf numFmtId="168" fontId="1" fillId="0" borderId="0" applyFont="0" applyFill="0" applyBorder="0" applyAlignment="0" applyProtection="0"/>
    <xf numFmtId="0" fontId="73" fillId="0" borderId="72" applyNumberFormat="0" applyFill="0" applyAlignment="0" applyProtection="0"/>
    <xf numFmtId="0" fontId="74" fillId="0" borderId="73" applyNumberFormat="0" applyFill="0" applyAlignment="0" applyProtection="0"/>
    <xf numFmtId="0" fontId="75" fillId="0" borderId="74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75" applyNumberFormat="0" applyFill="0" applyAlignment="0" applyProtection="0"/>
    <xf numFmtId="0" fontId="77" fillId="23" borderId="76" applyNumberFormat="0" applyAlignment="0" applyProtection="0"/>
    <xf numFmtId="0" fontId="78" fillId="0" borderId="0" applyNumberFormat="0" applyFill="0" applyBorder="0" applyAlignment="0" applyProtection="0"/>
    <xf numFmtId="0" fontId="79" fillId="24" borderId="0" applyNumberFormat="0" applyBorder="0" applyAlignment="0" applyProtection="0"/>
    <xf numFmtId="0" fontId="1" fillId="0" borderId="0"/>
    <xf numFmtId="0" fontId="68" fillId="0" borderId="0"/>
    <xf numFmtId="0" fontId="21" fillId="0" borderId="0"/>
    <xf numFmtId="0" fontId="80" fillId="0" borderId="0"/>
    <xf numFmtId="0" fontId="68" fillId="0" borderId="0"/>
    <xf numFmtId="0" fontId="81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66" fillId="25" borderId="77" applyNumberFormat="0" applyFont="0" applyAlignment="0" applyProtection="0"/>
    <xf numFmtId="0" fontId="66" fillId="25" borderId="77" applyNumberFormat="0" applyFont="0" applyAlignment="0" applyProtection="0"/>
    <xf numFmtId="0" fontId="83" fillId="0" borderId="78" applyNumberFormat="0" applyFill="0" applyAlignment="0" applyProtection="0"/>
    <xf numFmtId="0" fontId="84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0" fontId="85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6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8" fillId="0" borderId="0"/>
  </cellStyleXfs>
  <cellXfs count="1561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24" fillId="0" borderId="7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26" fillId="3" borderId="8" xfId="3" applyFont="1" applyFill="1" applyBorder="1" applyAlignment="1">
      <alignment horizontal="center" vertical="center" wrapText="1"/>
    </xf>
    <xf numFmtId="0" fontId="18" fillId="3" borderId="9" xfId="2" applyFont="1" applyFill="1" applyBorder="1" applyAlignment="1">
      <alignment horizontal="center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6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29" fillId="2" borderId="14" xfId="2" applyNumberFormat="1" applyFont="1" applyFill="1" applyBorder="1" applyAlignment="1">
      <alignment vertical="center"/>
    </xf>
    <xf numFmtId="4" fontId="30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166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0" fontId="10" fillId="2" borderId="14" xfId="3" applyFont="1" applyFill="1" applyBorder="1" applyAlignment="1">
      <alignment horizont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0" fontId="10" fillId="2" borderId="16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31" fillId="2" borderId="20" xfId="2" applyNumberFormat="1" applyFont="1" applyFill="1" applyBorder="1" applyAlignment="1">
      <alignment vertical="center"/>
    </xf>
    <xf numFmtId="4" fontId="10" fillId="3" borderId="21" xfId="4" applyNumberFormat="1" applyFont="1" applyFill="1" applyBorder="1"/>
    <xf numFmtId="0" fontId="10" fillId="3" borderId="22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4" fontId="32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10" fillId="0" borderId="1" xfId="2" applyFont="1" applyFill="1" applyBorder="1" applyAlignment="1">
      <alignment horizontal="center"/>
    </xf>
    <xf numFmtId="0" fontId="33" fillId="0" borderId="0" xfId="2" applyFont="1" applyBorder="1"/>
    <xf numFmtId="2" fontId="33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0" fontId="11" fillId="0" borderId="0" xfId="2" applyFont="1" applyAlignment="1">
      <alignment horizontal="right"/>
    </xf>
    <xf numFmtId="0" fontId="11" fillId="0" borderId="0" xfId="2" applyFont="1"/>
    <xf numFmtId="2" fontId="37" fillId="2" borderId="0" xfId="2" applyNumberFormat="1" applyFont="1" applyFill="1" applyBorder="1" applyAlignment="1">
      <alignment horizontal="left"/>
    </xf>
    <xf numFmtId="168" fontId="38" fillId="2" borderId="0" xfId="2" applyNumberFormat="1" applyFont="1" applyFill="1"/>
    <xf numFmtId="0" fontId="38" fillId="2" borderId="0" xfId="2" applyFont="1" applyFill="1"/>
    <xf numFmtId="0" fontId="0" fillId="2" borderId="25" xfId="0" applyFill="1" applyBorder="1" applyAlignment="1"/>
    <xf numFmtId="0" fontId="39" fillId="2" borderId="0" xfId="2" applyFont="1" applyFill="1" applyBorder="1" applyAlignment="1">
      <alignment horizontal="center" vertical="center"/>
    </xf>
    <xf numFmtId="0" fontId="39" fillId="2" borderId="0" xfId="2" applyFont="1" applyFill="1" applyBorder="1" applyAlignment="1"/>
    <xf numFmtId="0" fontId="38" fillId="2" borderId="0" xfId="2" applyFont="1" applyFill="1" applyBorder="1"/>
    <xf numFmtId="0" fontId="38" fillId="2" borderId="25" xfId="2" applyFont="1" applyFill="1" applyBorder="1"/>
    <xf numFmtId="0" fontId="37" fillId="2" borderId="0" xfId="2" applyFont="1" applyFill="1" applyBorder="1"/>
    <xf numFmtId="0" fontId="37" fillId="2" borderId="0" xfId="2" applyFont="1" applyFill="1" applyBorder="1" applyAlignment="1">
      <alignment horizontal="left" vertical="center"/>
    </xf>
    <xf numFmtId="0" fontId="38" fillId="2" borderId="0" xfId="2" applyFont="1" applyFill="1" applyBorder="1" applyAlignment="1">
      <alignment horizontal="center" vertical="center"/>
    </xf>
    <xf numFmtId="2" fontId="37" fillId="2" borderId="0" xfId="2" applyNumberFormat="1" applyFont="1" applyFill="1" applyBorder="1"/>
    <xf numFmtId="0" fontId="41" fillId="2" borderId="0" xfId="2" applyFont="1" applyFill="1" applyBorder="1" applyAlignment="1"/>
    <xf numFmtId="0" fontId="42" fillId="2" borderId="0" xfId="2" applyFont="1" applyFill="1" applyBorder="1" applyAlignment="1"/>
    <xf numFmtId="0" fontId="43" fillId="2" borderId="0" xfId="2" applyFont="1" applyFill="1" applyBorder="1" applyAlignment="1">
      <alignment vertical="center"/>
    </xf>
    <xf numFmtId="49" fontId="44" fillId="2" borderId="0" xfId="2" applyNumberFormat="1" applyFont="1" applyFill="1" applyBorder="1" applyAlignment="1">
      <alignment horizontal="right"/>
    </xf>
    <xf numFmtId="49" fontId="41" fillId="2" borderId="0" xfId="2" applyNumberFormat="1" applyFont="1" applyFill="1" applyBorder="1" applyAlignment="1"/>
    <xf numFmtId="2" fontId="42" fillId="2" borderId="0" xfId="2" applyNumberFormat="1" applyFont="1" applyFill="1" applyBorder="1" applyAlignment="1"/>
    <xf numFmtId="168" fontId="41" fillId="2" borderId="0" xfId="2" applyNumberFormat="1" applyFont="1" applyFill="1" applyAlignment="1"/>
    <xf numFmtId="0" fontId="36" fillId="2" borderId="25" xfId="2" applyFont="1" applyFill="1" applyBorder="1" applyAlignment="1"/>
    <xf numFmtId="0" fontId="0" fillId="2" borderId="25" xfId="0" applyFill="1" applyBorder="1"/>
    <xf numFmtId="169" fontId="0" fillId="2" borderId="25" xfId="0" applyNumberFormat="1" applyFill="1" applyBorder="1"/>
    <xf numFmtId="0" fontId="41" fillId="2" borderId="0" xfId="2" applyFont="1" applyFill="1" applyAlignment="1"/>
    <xf numFmtId="0" fontId="38" fillId="2" borderId="0" xfId="2" applyFont="1" applyFill="1" applyBorder="1" applyAlignment="1"/>
    <xf numFmtId="0" fontId="37" fillId="2" borderId="0" xfId="2" applyFont="1" applyFill="1" applyBorder="1" applyAlignment="1"/>
    <xf numFmtId="2" fontId="37" fillId="2" borderId="0" xfId="2" applyNumberFormat="1" applyFont="1" applyFill="1" applyBorder="1" applyAlignment="1"/>
    <xf numFmtId="168" fontId="38" fillId="2" borderId="0" xfId="2" applyNumberFormat="1" applyFont="1" applyFill="1" applyAlignment="1"/>
    <xf numFmtId="0" fontId="38" fillId="2" borderId="25" xfId="2" applyFont="1" applyFill="1" applyBorder="1" applyAlignment="1"/>
    <xf numFmtId="0" fontId="38" fillId="2" borderId="0" xfId="2" applyFont="1" applyFill="1" applyAlignment="1"/>
    <xf numFmtId="170" fontId="0" fillId="2" borderId="25" xfId="0" applyNumberFormat="1" applyFill="1" applyBorder="1"/>
    <xf numFmtId="0" fontId="45" fillId="2" borderId="0" xfId="2" applyFont="1" applyFill="1" applyBorder="1" applyAlignment="1">
      <alignment horizontal="left"/>
    </xf>
    <xf numFmtId="0" fontId="38" fillId="2" borderId="0" xfId="2" applyFont="1" applyFill="1" applyBorder="1" applyAlignment="1">
      <alignment horizontal="center"/>
    </xf>
    <xf numFmtId="0" fontId="45" fillId="2" borderId="0" xfId="2" applyFont="1" applyFill="1" applyBorder="1" applyAlignment="1"/>
    <xf numFmtId="0" fontId="38" fillId="2" borderId="0" xfId="2" applyFont="1" applyFill="1" applyBorder="1" applyAlignment="1">
      <alignment horizontal="left" vertical="center"/>
    </xf>
    <xf numFmtId="0" fontId="46" fillId="2" borderId="0" xfId="2" applyFont="1" applyFill="1" applyBorder="1" applyAlignment="1">
      <alignment horizontal="left"/>
    </xf>
    <xf numFmtId="14" fontId="37" fillId="2" borderId="0" xfId="2" applyNumberFormat="1" applyFont="1" applyFill="1" applyBorder="1" applyAlignment="1">
      <alignment horizontal="left" vertical="center"/>
    </xf>
    <xf numFmtId="14" fontId="45" fillId="2" borderId="0" xfId="2" applyNumberFormat="1" applyFont="1" applyFill="1" applyBorder="1" applyAlignment="1">
      <alignment horizontal="left"/>
    </xf>
    <xf numFmtId="2" fontId="37" fillId="2" borderId="0" xfId="2" applyNumberFormat="1" applyFont="1" applyFill="1" applyBorder="1" applyAlignment="1">
      <alignment horizontal="left" vertical="center"/>
    </xf>
    <xf numFmtId="0" fontId="48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left"/>
    </xf>
    <xf numFmtId="0" fontId="51" fillId="2" borderId="0" xfId="2" applyFont="1" applyFill="1" applyBorder="1" applyAlignment="1">
      <alignment horizontal="center"/>
    </xf>
    <xf numFmtId="2" fontId="49" fillId="2" borderId="0" xfId="2" applyNumberFormat="1" applyFont="1" applyFill="1" applyBorder="1" applyAlignment="1"/>
    <xf numFmtId="0" fontId="51" fillId="2" borderId="0" xfId="2" applyFont="1" applyFill="1" applyAlignment="1"/>
    <xf numFmtId="0" fontId="49" fillId="2" borderId="0" xfId="2" applyFont="1" applyFill="1" applyBorder="1" applyAlignment="1">
      <alignment horizontal="left" vertical="center"/>
    </xf>
    <xf numFmtId="0" fontId="36" fillId="2" borderId="0" xfId="2" applyFont="1" applyFill="1"/>
    <xf numFmtId="0" fontId="36" fillId="2" borderId="0" xfId="2" applyFont="1" applyFill="1" applyAlignment="1">
      <alignment horizontal="center" vertical="center"/>
    </xf>
    <xf numFmtId="0" fontId="37" fillId="2" borderId="0" xfId="0" applyFont="1" applyFill="1"/>
    <xf numFmtId="0" fontId="37" fillId="2" borderId="0" xfId="0" applyNumberFormat="1" applyFont="1" applyFill="1" applyAlignment="1">
      <alignment vertical="top"/>
    </xf>
    <xf numFmtId="0" fontId="60" fillId="2" borderId="0" xfId="0" applyNumberFormat="1" applyFont="1" applyFill="1" applyAlignment="1">
      <alignment vertical="top"/>
    </xf>
    <xf numFmtId="0" fontId="36" fillId="2" borderId="0" xfId="2" applyFont="1" applyFill="1" applyBorder="1" applyAlignment="1">
      <alignment horizontal="center" vertical="center"/>
    </xf>
    <xf numFmtId="0" fontId="3" fillId="2" borderId="0" xfId="2" applyFont="1" applyFill="1" applyBorder="1"/>
    <xf numFmtId="0" fontId="3" fillId="2" borderId="0" xfId="2" applyFont="1" applyFill="1"/>
    <xf numFmtId="0" fontId="60" fillId="2" borderId="0" xfId="2" applyNumberFormat="1" applyFont="1" applyFill="1" applyBorder="1" applyAlignment="1">
      <alignment horizontal="center" vertical="top"/>
    </xf>
    <xf numFmtId="0" fontId="60" fillId="2" borderId="0" xfId="2" applyNumberFormat="1" applyFont="1" applyFill="1" applyBorder="1" applyAlignment="1">
      <alignment vertical="top"/>
    </xf>
    <xf numFmtId="0" fontId="37" fillId="2" borderId="0" xfId="2" applyNumberFormat="1" applyFont="1" applyFill="1" applyBorder="1" applyAlignment="1">
      <alignment vertical="top"/>
    </xf>
    <xf numFmtId="0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horizontal="center" vertical="center" shrinkToFit="1"/>
    </xf>
    <xf numFmtId="0" fontId="60" fillId="2" borderId="0" xfId="2" applyNumberFormat="1" applyFont="1" applyFill="1" applyBorder="1" applyAlignment="1">
      <alignment horizontal="center" vertical="center" shrinkToFit="1"/>
    </xf>
    <xf numFmtId="2" fontId="60" fillId="2" borderId="0" xfId="2" applyNumberFormat="1" applyFont="1" applyFill="1" applyBorder="1" applyAlignment="1">
      <alignment horizontal="center" vertical="center"/>
    </xf>
    <xf numFmtId="2" fontId="60" fillId="2" borderId="0" xfId="2" applyNumberFormat="1" applyFont="1" applyFill="1" applyBorder="1" applyAlignment="1">
      <alignment vertical="center" shrinkToFit="1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2" fontId="2" fillId="2" borderId="0" xfId="2" applyNumberFormat="1" applyFont="1" applyFill="1"/>
    <xf numFmtId="0" fontId="88" fillId="2" borderId="0" xfId="2" applyFont="1" applyFill="1"/>
    <xf numFmtId="0" fontId="10" fillId="2" borderId="0" xfId="2" applyFont="1" applyFill="1" applyAlignment="1">
      <alignment horizontal="center"/>
    </xf>
    <xf numFmtId="2" fontId="60" fillId="2" borderId="0" xfId="2" applyNumberFormat="1" applyFont="1" applyFill="1" applyBorder="1" applyAlignment="1">
      <alignment horizontal="center" vertical="top"/>
    </xf>
    <xf numFmtId="2" fontId="60" fillId="2" borderId="0" xfId="2" applyNumberFormat="1" applyFont="1" applyFill="1" applyBorder="1" applyAlignment="1">
      <alignment horizontal="center" vertical="top" shrinkToFit="1"/>
    </xf>
    <xf numFmtId="49" fontId="36" fillId="2" borderId="0" xfId="2" applyNumberFormat="1" applyFont="1" applyFill="1" applyBorder="1" applyAlignment="1">
      <alignment horizontal="center"/>
    </xf>
    <xf numFmtId="0" fontId="41" fillId="2" borderId="0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5" fillId="2" borderId="0" xfId="2" applyFont="1" applyFill="1" applyBorder="1" applyAlignment="1">
      <alignment vertical="center"/>
    </xf>
    <xf numFmtId="0" fontId="35" fillId="2" borderId="0" xfId="2" applyFont="1" applyFill="1" applyBorder="1" applyAlignment="1"/>
    <xf numFmtId="2" fontId="50" fillId="2" borderId="0" xfId="2" applyNumberFormat="1" applyFont="1" applyFill="1" applyBorder="1" applyAlignment="1">
      <alignment horizontal="center" vertical="center"/>
    </xf>
    <xf numFmtId="2" fontId="53" fillId="2" borderId="0" xfId="2" applyNumberFormat="1" applyFont="1" applyFill="1" applyBorder="1" applyAlignment="1">
      <alignment horizontal="left" vertical="center"/>
    </xf>
    <xf numFmtId="0" fontId="49" fillId="2" borderId="0" xfId="2" applyFont="1" applyFill="1" applyBorder="1"/>
    <xf numFmtId="0" fontId="45" fillId="2" borderId="0" xfId="2" applyFont="1" applyFill="1" applyBorder="1"/>
    <xf numFmtId="2" fontId="49" fillId="2" borderId="0" xfId="2" applyNumberFormat="1" applyFont="1" applyFill="1" applyBorder="1"/>
    <xf numFmtId="168" fontId="51" fillId="2" borderId="0" xfId="2" applyNumberFormat="1" applyFont="1" applyFill="1"/>
    <xf numFmtId="170" fontId="50" fillId="2" borderId="0" xfId="2" applyNumberFormat="1" applyFont="1" applyFill="1" applyBorder="1" applyAlignment="1">
      <alignment vertical="center"/>
    </xf>
    <xf numFmtId="0" fontId="51" fillId="2" borderId="0" xfId="2" applyFont="1" applyFill="1" applyAlignment="1">
      <alignment vertical="center" shrinkToFit="1"/>
    </xf>
    <xf numFmtId="0" fontId="54" fillId="2" borderId="0" xfId="2" applyFont="1" applyFill="1"/>
    <xf numFmtId="0" fontId="38" fillId="2" borderId="0" xfId="4" applyFont="1" applyFill="1"/>
    <xf numFmtId="0" fontId="42" fillId="2" borderId="52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 wrapText="1"/>
    </xf>
    <xf numFmtId="0" fontId="56" fillId="2" borderId="25" xfId="2" applyFont="1" applyFill="1" applyBorder="1" applyAlignment="1">
      <alignment horizontal="center" vertical="center"/>
    </xf>
    <xf numFmtId="1" fontId="56" fillId="2" borderId="57" xfId="2" applyNumberFormat="1" applyFont="1" applyFill="1" applyBorder="1" applyAlignment="1">
      <alignment horizontal="center" vertical="center"/>
    </xf>
    <xf numFmtId="0" fontId="54" fillId="2" borderId="0" xfId="2" applyFont="1" applyFill="1" applyAlignment="1">
      <alignment horizontal="center" vertical="center"/>
    </xf>
    <xf numFmtId="0" fontId="87" fillId="2" borderId="0" xfId="0" applyFont="1" applyFill="1"/>
    <xf numFmtId="0" fontId="38" fillId="2" borderId="0" xfId="0" applyFont="1" applyFill="1"/>
    <xf numFmtId="0" fontId="63" fillId="2" borderId="0" xfId="2" applyFont="1" applyFill="1" applyBorder="1"/>
    <xf numFmtId="0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center"/>
    </xf>
    <xf numFmtId="2" fontId="61" fillId="2" borderId="1" xfId="2" applyNumberFormat="1" applyFont="1" applyFill="1" applyBorder="1" applyAlignment="1">
      <alignment horizontal="center" vertical="center" shrinkToFit="1"/>
    </xf>
    <xf numFmtId="2" fontId="61" fillId="2" borderId="1" xfId="2" applyNumberFormat="1" applyFont="1" applyFill="1" applyBorder="1" applyAlignment="1">
      <alignment horizontal="center" vertical="top"/>
    </xf>
    <xf numFmtId="2" fontId="61" fillId="2" borderId="1" xfId="2" applyNumberFormat="1" applyFont="1" applyFill="1" applyBorder="1" applyAlignment="1">
      <alignment horizontal="center" vertical="top" shrinkToFit="1"/>
    </xf>
    <xf numFmtId="0" fontId="90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right"/>
    </xf>
    <xf numFmtId="0" fontId="52" fillId="2" borderId="0" xfId="2" applyFont="1" applyFill="1" applyBorder="1" applyAlignment="1"/>
    <xf numFmtId="0" fontId="51" fillId="2" borderId="0" xfId="2" applyFont="1" applyFill="1" applyBorder="1" applyAlignment="1"/>
    <xf numFmtId="0" fontId="90" fillId="2" borderId="0" xfId="2" applyFont="1" applyFill="1" applyBorder="1" applyAlignment="1">
      <alignment horizontal="left"/>
    </xf>
    <xf numFmtId="0" fontId="52" fillId="2" borderId="0" xfId="2" applyFont="1" applyFill="1" applyBorder="1" applyAlignment="1">
      <alignment horizontal="center"/>
    </xf>
    <xf numFmtId="0" fontId="52" fillId="2" borderId="0" xfId="2" applyFont="1" applyFill="1" applyBorder="1" applyAlignment="1">
      <alignment horizontal="center" vertical="center"/>
    </xf>
    <xf numFmtId="0" fontId="90" fillId="2" borderId="0" xfId="2" applyFont="1" applyFill="1" applyBorder="1" applyAlignment="1">
      <alignment horizontal="center" vertical="center"/>
    </xf>
    <xf numFmtId="0" fontId="51" fillId="2" borderId="0" xfId="2" applyFont="1" applyFill="1" applyBorder="1" applyAlignment="1">
      <alignment horizontal="center" vertical="center"/>
    </xf>
    <xf numFmtId="170" fontId="51" fillId="2" borderId="0" xfId="2" applyNumberFormat="1" applyFont="1" applyFill="1" applyBorder="1" applyAlignment="1"/>
    <xf numFmtId="0" fontId="90" fillId="2" borderId="0" xfId="5" applyFont="1" applyFill="1" applyBorder="1" applyAlignment="1">
      <alignment horizontal="left"/>
    </xf>
    <xf numFmtId="0" fontId="61" fillId="2" borderId="1" xfId="2" applyNumberFormat="1" applyFont="1" applyFill="1" applyBorder="1" applyAlignment="1">
      <alignment vertical="top"/>
    </xf>
    <xf numFmtId="0" fontId="61" fillId="2" borderId="51" xfId="2" applyNumberFormat="1" applyFont="1" applyFill="1" applyBorder="1" applyAlignment="1">
      <alignment vertical="top"/>
    </xf>
    <xf numFmtId="0" fontId="61" fillId="2" borderId="1" xfId="2" applyNumberFormat="1" applyFont="1" applyFill="1" applyBorder="1" applyAlignment="1">
      <alignment horizontal="center" vertical="center"/>
    </xf>
    <xf numFmtId="2" fontId="61" fillId="2" borderId="50" xfId="2" applyNumberFormat="1" applyFont="1" applyFill="1" applyBorder="1" applyAlignment="1">
      <alignment horizontal="center" vertical="center" shrinkToFit="1"/>
    </xf>
    <xf numFmtId="0" fontId="88" fillId="2" borderId="0" xfId="2" applyFont="1" applyFill="1" applyAlignment="1">
      <alignment horizontal="center"/>
    </xf>
    <xf numFmtId="0" fontId="37" fillId="2" borderId="0" xfId="0" applyNumberFormat="1" applyFont="1" applyFill="1" applyAlignment="1">
      <alignment horizontal="center" vertical="top"/>
    </xf>
    <xf numFmtId="0" fontId="49" fillId="2" borderId="0" xfId="0" applyNumberFormat="1" applyFont="1" applyFill="1" applyAlignment="1">
      <alignment vertical="top"/>
    </xf>
    <xf numFmtId="0" fontId="38" fillId="2" borderId="0" xfId="6" applyNumberFormat="1" applyFont="1" applyFill="1" applyAlignment="1">
      <alignment vertical="top"/>
    </xf>
    <xf numFmtId="0" fontId="37" fillId="2" borderId="0" xfId="7" applyNumberFormat="1" applyFont="1" applyFill="1" applyAlignment="1">
      <alignment vertical="top"/>
    </xf>
    <xf numFmtId="0" fontId="3" fillId="2" borderId="0" xfId="2" applyFont="1" applyFill="1" applyBorder="1" applyAlignment="1">
      <alignment horizontal="center"/>
    </xf>
    <xf numFmtId="168" fontId="60" fillId="2" borderId="0" xfId="0" applyNumberFormat="1" applyFont="1" applyFill="1" applyAlignment="1">
      <alignment vertical="top"/>
    </xf>
    <xf numFmtId="168" fontId="38" fillId="2" borderId="0" xfId="6" applyNumberFormat="1" applyFont="1" applyFill="1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/>
    <xf numFmtId="0" fontId="38" fillId="2" borderId="0" xfId="7" applyNumberFormat="1" applyFont="1" applyFill="1" applyAlignment="1">
      <alignment vertical="top"/>
    </xf>
    <xf numFmtId="0" fontId="92" fillId="2" borderId="0" xfId="7" applyNumberFormat="1" applyFont="1" applyFill="1" applyAlignment="1">
      <alignment horizontal="center" vertical="center" textRotation="90"/>
    </xf>
    <xf numFmtId="0" fontId="38" fillId="2" borderId="0" xfId="7" applyNumberFormat="1" applyFont="1" applyFill="1" applyAlignment="1">
      <alignment horizontal="center" vertical="top"/>
    </xf>
    <xf numFmtId="168" fontId="37" fillId="2" borderId="0" xfId="7" applyNumberFormat="1" applyFont="1" applyFill="1" applyAlignment="1">
      <alignment horizontal="center" vertical="top"/>
    </xf>
    <xf numFmtId="2" fontId="62" fillId="2" borderId="51" xfId="2" applyNumberFormat="1" applyFont="1" applyFill="1" applyBorder="1" applyAlignment="1">
      <alignment horizontal="center" vertical="center" shrinkToFit="1"/>
    </xf>
    <xf numFmtId="0" fontId="61" fillId="2" borderId="96" xfId="2" applyNumberFormat="1" applyFont="1" applyFill="1" applyBorder="1" applyAlignment="1">
      <alignment horizontal="center" vertical="top"/>
    </xf>
    <xf numFmtId="2" fontId="62" fillId="2" borderId="51" xfId="2" applyNumberFormat="1" applyFont="1" applyFill="1" applyBorder="1" applyAlignment="1">
      <alignment vertical="center" shrinkToFit="1"/>
    </xf>
    <xf numFmtId="0" fontId="97" fillId="2" borderId="0" xfId="166" applyFont="1" applyFill="1"/>
    <xf numFmtId="2" fontId="37" fillId="2" borderId="25" xfId="166" applyNumberFormat="1" applyFont="1" applyFill="1" applyBorder="1" applyAlignment="1">
      <alignment horizontal="center" vertical="center"/>
    </xf>
    <xf numFmtId="2" fontId="37" fillId="2" borderId="5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/>
    </xf>
    <xf numFmtId="0" fontId="37" fillId="2" borderId="47" xfId="75" applyNumberFormat="1" applyFont="1" applyFill="1" applyBorder="1" applyAlignment="1">
      <alignment horizontal="center" vertical="top"/>
    </xf>
    <xf numFmtId="0" fontId="37" fillId="2" borderId="0" xfId="75" applyNumberFormat="1" applyFont="1" applyFill="1" applyBorder="1" applyAlignment="1">
      <alignment vertical="top"/>
    </xf>
    <xf numFmtId="9" fontId="37" fillId="2" borderId="25" xfId="166" applyNumberFormat="1" applyFont="1" applyFill="1" applyBorder="1" applyAlignment="1">
      <alignment horizontal="center" vertical="center"/>
    </xf>
    <xf numFmtId="2" fontId="37" fillId="2" borderId="8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vertical="top"/>
    </xf>
    <xf numFmtId="2" fontId="37" fillId="2" borderId="0" xfId="75" applyNumberFormat="1" applyFont="1" applyFill="1" applyBorder="1" applyAlignment="1">
      <alignment vertical="top" shrinkToFit="1"/>
    </xf>
    <xf numFmtId="2" fontId="36" fillId="2" borderId="0" xfId="75" applyNumberFormat="1" applyFont="1" applyFill="1" applyBorder="1" applyAlignment="1">
      <alignment vertical="top"/>
    </xf>
    <xf numFmtId="0" fontId="37" fillId="2" borderId="0" xfId="75" applyNumberFormat="1" applyFont="1" applyFill="1" applyBorder="1" applyAlignment="1">
      <alignment horizontal="center" vertical="center" shrinkToFit="1"/>
    </xf>
    <xf numFmtId="2" fontId="37" fillId="2" borderId="0" xfId="75" applyNumberFormat="1" applyFont="1" applyFill="1" applyBorder="1" applyAlignment="1">
      <alignment horizontal="center" vertical="center"/>
    </xf>
    <xf numFmtId="2" fontId="37" fillId="2" borderId="0" xfId="75" applyNumberFormat="1" applyFont="1" applyFill="1" applyBorder="1" applyAlignment="1">
      <alignment horizontal="center" vertical="center" shrinkToFit="1"/>
    </xf>
    <xf numFmtId="169" fontId="37" fillId="2" borderId="21" xfId="75" applyNumberFormat="1" applyFont="1" applyFill="1" applyBorder="1" applyAlignment="1">
      <alignment vertical="center" shrinkToFit="1"/>
    </xf>
    <xf numFmtId="2" fontId="37" fillId="2" borderId="0" xfId="75" applyNumberFormat="1" applyFont="1" applyFill="1" applyBorder="1" applyAlignment="1">
      <alignment vertical="center" shrinkToFit="1"/>
    </xf>
    <xf numFmtId="0" fontId="3" fillId="2" borderId="59" xfId="75" applyFont="1" applyFill="1" applyBorder="1"/>
    <xf numFmtId="2" fontId="38" fillId="2" borderId="57" xfId="166" applyNumberFormat="1" applyFont="1" applyFill="1" applyBorder="1" applyAlignment="1">
      <alignment horizontal="right"/>
    </xf>
    <xf numFmtId="0" fontId="3" fillId="2" borderId="42" xfId="75" applyFont="1" applyFill="1" applyBorder="1"/>
    <xf numFmtId="0" fontId="37" fillId="2" borderId="25" xfId="166" applyNumberFormat="1" applyFont="1" applyFill="1" applyBorder="1" applyAlignment="1">
      <alignment horizontal="center" vertical="center"/>
    </xf>
    <xf numFmtId="2" fontId="38" fillId="2" borderId="82" xfId="166" applyNumberFormat="1" applyFont="1" applyFill="1" applyBorder="1" applyAlignment="1">
      <alignment horizontal="right" vertical="top"/>
    </xf>
    <xf numFmtId="0" fontId="37" fillId="2" borderId="102" xfId="75" applyNumberFormat="1" applyFont="1" applyFill="1" applyBorder="1" applyAlignment="1">
      <alignment horizontal="center" vertical="top"/>
    </xf>
    <xf numFmtId="0" fontId="37" fillId="2" borderId="2" xfId="75" applyNumberFormat="1" applyFont="1" applyFill="1" applyBorder="1" applyAlignment="1">
      <alignment vertical="top"/>
    </xf>
    <xf numFmtId="0" fontId="45" fillId="2" borderId="55" xfId="166" applyNumberFormat="1" applyFont="1" applyFill="1" applyBorder="1" applyAlignment="1">
      <alignment horizontal="right" vertical="center"/>
    </xf>
    <xf numFmtId="2" fontId="45" fillId="2" borderId="55" xfId="75" applyNumberFormat="1" applyFont="1" applyFill="1" applyBorder="1" applyAlignment="1">
      <alignment horizontal="right" vertical="center" shrinkToFit="1"/>
    </xf>
    <xf numFmtId="2" fontId="45" fillId="2" borderId="54" xfId="75" applyNumberFormat="1" applyFont="1" applyFill="1" applyBorder="1" applyAlignment="1">
      <alignment horizontal="right" vertical="center"/>
    </xf>
    <xf numFmtId="2" fontId="45" fillId="2" borderId="54" xfId="75" applyNumberFormat="1" applyFont="1" applyFill="1" applyBorder="1" applyAlignment="1">
      <alignment horizontal="right" vertical="center" shrinkToFit="1"/>
    </xf>
    <xf numFmtId="2" fontId="56" fillId="2" borderId="54" xfId="75" applyNumberFormat="1" applyFont="1" applyFill="1" applyBorder="1" applyAlignment="1">
      <alignment vertical="center"/>
    </xf>
    <xf numFmtId="0" fontId="42" fillId="2" borderId="54" xfId="75" applyNumberFormat="1" applyFont="1" applyFill="1" applyBorder="1" applyAlignment="1">
      <alignment horizontal="right" vertical="center" shrinkToFit="1"/>
    </xf>
    <xf numFmtId="2" fontId="42" fillId="2" borderId="54" xfId="75" applyNumberFormat="1" applyFont="1" applyFill="1" applyBorder="1" applyAlignment="1">
      <alignment horizontal="right" vertical="center"/>
    </xf>
    <xf numFmtId="2" fontId="42" fillId="2" borderId="54" xfId="75" applyNumberFormat="1" applyFont="1" applyFill="1" applyBorder="1" applyAlignment="1">
      <alignment horizontal="right" vertical="center" shrinkToFit="1"/>
    </xf>
    <xf numFmtId="169" fontId="42" fillId="2" borderId="54" xfId="75" applyNumberFormat="1" applyFont="1" applyFill="1" applyBorder="1" applyAlignment="1">
      <alignment horizontal="right" vertical="center" shrinkToFit="1"/>
    </xf>
    <xf numFmtId="0" fontId="3" fillId="2" borderId="56" xfId="75" applyFont="1" applyFill="1" applyBorder="1"/>
    <xf numFmtId="2" fontId="44" fillId="2" borderId="56" xfId="166" applyNumberFormat="1" applyFont="1" applyFill="1" applyBorder="1" applyAlignment="1">
      <alignment horizontal="right"/>
    </xf>
    <xf numFmtId="2" fontId="36" fillId="2" borderId="0" xfId="75" applyNumberFormat="1" applyFont="1" applyFill="1" applyAlignment="1">
      <alignment horizontal="center" vertical="center"/>
    </xf>
    <xf numFmtId="0" fontId="60" fillId="2" borderId="0" xfId="75" applyNumberFormat="1" applyFont="1" applyFill="1" applyBorder="1" applyAlignment="1">
      <alignment horizontal="center" vertical="top"/>
    </xf>
    <xf numFmtId="0" fontId="60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vertical="top"/>
    </xf>
    <xf numFmtId="2" fontId="60" fillId="2" borderId="0" xfId="75" applyNumberFormat="1" applyFont="1" applyFill="1" applyBorder="1" applyAlignment="1">
      <alignment vertical="top" shrinkToFit="1"/>
    </xf>
    <xf numFmtId="2" fontId="64" fillId="2" borderId="0" xfId="75" applyNumberFormat="1" applyFont="1" applyFill="1" applyBorder="1" applyAlignment="1">
      <alignment vertical="top"/>
    </xf>
    <xf numFmtId="0" fontId="60" fillId="2" borderId="0" xfId="75" applyNumberFormat="1" applyFont="1" applyFill="1" applyBorder="1" applyAlignment="1">
      <alignment horizontal="center" vertical="center" shrinkToFit="1"/>
    </xf>
    <xf numFmtId="2" fontId="60" fillId="2" borderId="0" xfId="75" applyNumberFormat="1" applyFont="1" applyFill="1" applyBorder="1" applyAlignment="1">
      <alignment horizontal="center" vertical="center"/>
    </xf>
    <xf numFmtId="2" fontId="60" fillId="2" borderId="0" xfId="75" applyNumberFormat="1" applyFont="1" applyFill="1" applyBorder="1" applyAlignment="1">
      <alignment vertical="center" shrinkToFit="1"/>
    </xf>
    <xf numFmtId="0" fontId="3" fillId="2" borderId="0" xfId="75" applyFont="1" applyFill="1" applyBorder="1"/>
    <xf numFmtId="0" fontId="36" fillId="2" borderId="0" xfId="75" applyFont="1" applyFill="1" applyBorder="1" applyAlignment="1">
      <alignment horizontal="center" vertical="center"/>
    </xf>
    <xf numFmtId="0" fontId="38" fillId="2" borderId="25" xfId="166" applyNumberFormat="1" applyFont="1" applyFill="1" applyBorder="1" applyAlignment="1">
      <alignment horizontal="left" vertical="center"/>
    </xf>
    <xf numFmtId="0" fontId="45" fillId="2" borderId="25" xfId="166" applyNumberFormat="1" applyFont="1" applyFill="1" applyBorder="1" applyAlignment="1">
      <alignment horizontal="left" vertical="center"/>
    </xf>
    <xf numFmtId="0" fontId="38" fillId="2" borderId="0" xfId="109" applyNumberFormat="1" applyFont="1" applyFill="1" applyAlignment="1">
      <alignment vertical="top"/>
    </xf>
    <xf numFmtId="0" fontId="40" fillId="2" borderId="0" xfId="2" applyFont="1" applyFill="1" applyBorder="1" applyAlignment="1">
      <alignment vertical="center"/>
    </xf>
    <xf numFmtId="0" fontId="36" fillId="2" borderId="0" xfId="2" applyFont="1" applyFill="1" applyBorder="1" applyAlignment="1">
      <alignment vertical="center"/>
    </xf>
    <xf numFmtId="0" fontId="91" fillId="2" borderId="0" xfId="2" applyFont="1" applyFill="1" applyBorder="1" applyAlignment="1">
      <alignment vertical="center"/>
    </xf>
    <xf numFmtId="2" fontId="55" fillId="2" borderId="1" xfId="2" applyNumberFormat="1" applyFont="1" applyFill="1" applyBorder="1" applyAlignment="1">
      <alignment vertical="center"/>
    </xf>
    <xf numFmtId="2" fontId="64" fillId="2" borderId="0" xfId="2" applyNumberFormat="1" applyFont="1" applyFill="1" applyBorder="1" applyAlignment="1">
      <alignment vertical="center"/>
    </xf>
    <xf numFmtId="0" fontId="65" fillId="2" borderId="0" xfId="2" applyFont="1" applyFill="1" applyAlignment="1">
      <alignment vertical="center"/>
    </xf>
    <xf numFmtId="0" fontId="38" fillId="26" borderId="0" xfId="7" applyNumberFormat="1" applyFont="1" applyFill="1" applyAlignment="1">
      <alignment vertical="top"/>
    </xf>
    <xf numFmtId="0" fontId="38" fillId="26" borderId="0" xfId="7" applyFont="1" applyFill="1"/>
    <xf numFmtId="0" fontId="37" fillId="2" borderId="0" xfId="75" applyNumberFormat="1" applyFont="1" applyFill="1" applyBorder="1" applyAlignment="1">
      <alignment horizontal="left" vertical="center"/>
    </xf>
    <xf numFmtId="0" fontId="38" fillId="2" borderId="25" xfId="166" applyNumberFormat="1" applyFont="1" applyFill="1" applyBorder="1" applyAlignment="1">
      <alignment horizontal="left" vertical="top" wrapText="1"/>
    </xf>
    <xf numFmtId="2" fontId="35" fillId="2" borderId="0" xfId="77" applyNumberFormat="1" applyFont="1" applyFill="1" applyAlignment="1">
      <alignment horizontal="left" vertical="center" shrinkToFit="1"/>
    </xf>
    <xf numFmtId="0" fontId="34" fillId="2" borderId="0" xfId="2" applyFont="1" applyFill="1" applyBorder="1" applyAlignment="1">
      <alignment horizontal="right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3" xfId="2" applyFont="1" applyFill="1" applyBorder="1" applyAlignment="1">
      <alignment horizontal="center" vertical="center" wrapText="1"/>
    </xf>
    <xf numFmtId="2" fontId="61" fillId="2" borderId="83" xfId="2" applyNumberFormat="1" applyFont="1" applyFill="1" applyBorder="1" applyAlignment="1">
      <alignment horizontal="center" vertical="center" shrinkToFit="1"/>
    </xf>
    <xf numFmtId="0" fontId="18" fillId="2" borderId="25" xfId="166" applyNumberFormat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100" fillId="0" borderId="0" xfId="75" applyFont="1" applyFill="1" applyAlignment="1"/>
    <xf numFmtId="0" fontId="102" fillId="0" borderId="0" xfId="258" applyFont="1" applyFill="1"/>
    <xf numFmtId="10" fontId="102" fillId="0" borderId="0" xfId="0" applyNumberFormat="1" applyFont="1"/>
    <xf numFmtId="0" fontId="102" fillId="0" borderId="0" xfId="0" applyFont="1"/>
    <xf numFmtId="0" fontId="19" fillId="0" borderId="0" xfId="2" applyFont="1" applyFill="1" applyAlignment="1">
      <alignment vertical="center" wrapText="1"/>
    </xf>
    <xf numFmtId="0" fontId="10" fillId="0" borderId="13" xfId="2" applyFont="1" applyFill="1" applyBorder="1" applyAlignment="1">
      <alignment horizontal="center" vertical="center"/>
    </xf>
    <xf numFmtId="2" fontId="10" fillId="0" borderId="14" xfId="2" applyNumberFormat="1" applyFont="1" applyFill="1" applyBorder="1" applyAlignment="1">
      <alignment horizontal="center" vertical="center" wrapText="1"/>
    </xf>
    <xf numFmtId="4" fontId="31" fillId="0" borderId="14" xfId="2" applyNumberFormat="1" applyFont="1" applyFill="1" applyBorder="1" applyAlignment="1">
      <alignment vertical="center"/>
    </xf>
    <xf numFmtId="2" fontId="10" fillId="2" borderId="14" xfId="2" applyNumberFormat="1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/>
    </xf>
    <xf numFmtId="4" fontId="31" fillId="2" borderId="7" xfId="2" applyNumberFormat="1" applyFont="1" applyFill="1" applyBorder="1" applyAlignment="1">
      <alignment vertical="center"/>
    </xf>
    <xf numFmtId="0" fontId="14" fillId="2" borderId="106" xfId="2" applyFont="1" applyFill="1" applyBorder="1" applyAlignment="1">
      <alignment horizontal="center" vertical="center" wrapText="1"/>
    </xf>
    <xf numFmtId="4" fontId="28" fillId="2" borderId="103" xfId="2" applyNumberFormat="1" applyFont="1" applyFill="1" applyBorder="1" applyAlignment="1">
      <alignment vertical="center"/>
    </xf>
    <xf numFmtId="4" fontId="10" fillId="2" borderId="11" xfId="2" applyNumberFormat="1" applyFont="1" applyFill="1" applyBorder="1" applyAlignment="1">
      <alignment vertical="center"/>
    </xf>
    <xf numFmtId="4" fontId="31" fillId="2" borderId="11" xfId="2" applyNumberFormat="1" applyFont="1" applyFill="1" applyBorder="1" applyAlignment="1">
      <alignment vertical="center"/>
    </xf>
    <xf numFmtId="4" fontId="10" fillId="2" borderId="14" xfId="2" applyNumberFormat="1" applyFont="1" applyFill="1" applyBorder="1" applyAlignment="1">
      <alignment horizontal="centerContinuous" vertical="center" wrapText="1"/>
    </xf>
    <xf numFmtId="4" fontId="31" fillId="2" borderId="14" xfId="2" applyNumberFormat="1" applyFont="1" applyFill="1" applyBorder="1" applyAlignment="1">
      <alignment horizontal="centerContinuous" vertical="center" wrapText="1"/>
    </xf>
    <xf numFmtId="4" fontId="10" fillId="3" borderId="8" xfId="2" applyNumberFormat="1" applyFont="1" applyFill="1" applyBorder="1" applyAlignment="1">
      <alignment vertical="center"/>
    </xf>
    <xf numFmtId="4" fontId="10" fillId="3" borderId="103" xfId="2" applyNumberFormat="1" applyFont="1" applyFill="1" applyBorder="1" applyAlignment="1">
      <alignment vertical="center"/>
    </xf>
    <xf numFmtId="4" fontId="10" fillId="3" borderId="42" xfId="2" applyNumberFormat="1" applyFont="1" applyFill="1" applyBorder="1" applyAlignment="1">
      <alignment vertical="center"/>
    </xf>
    <xf numFmtId="2" fontId="10" fillId="2" borderId="14" xfId="3" applyNumberFormat="1" applyFont="1" applyFill="1" applyBorder="1" applyAlignment="1">
      <alignment horizontal="right"/>
    </xf>
    <xf numFmtId="4" fontId="86" fillId="3" borderId="12" xfId="2" applyNumberFormat="1" applyFont="1" applyFill="1" applyBorder="1" applyAlignment="1">
      <alignment horizontal="right" vertical="center" wrapText="1"/>
    </xf>
    <xf numFmtId="0" fontId="14" fillId="2" borderId="10" xfId="2" applyFont="1" applyFill="1" applyBorder="1" applyAlignment="1">
      <alignment horizontal="centerContinuous" vertical="center" wrapText="1"/>
    </xf>
    <xf numFmtId="0" fontId="14" fillId="2" borderId="11" xfId="2" applyFont="1" applyFill="1" applyBorder="1" applyAlignment="1">
      <alignment horizontal="centerContinuous" vertical="center" wrapText="1"/>
    </xf>
    <xf numFmtId="4" fontId="14" fillId="2" borderId="11" xfId="2" applyNumberFormat="1" applyFont="1" applyFill="1" applyBorder="1" applyAlignment="1">
      <alignment horizontal="centerContinuous" vertical="center" wrapText="1"/>
    </xf>
    <xf numFmtId="4" fontId="10" fillId="2" borderId="11" xfId="2" applyNumberFormat="1" applyFont="1" applyFill="1" applyBorder="1" applyAlignment="1">
      <alignment horizontal="centerContinuous" vertical="center" wrapText="1"/>
    </xf>
    <xf numFmtId="4" fontId="28" fillId="2" borderId="11" xfId="2" applyNumberFormat="1" applyFont="1" applyFill="1" applyBorder="1" applyAlignment="1">
      <alignment horizontal="centerContinuous" vertical="center" wrapText="1"/>
    </xf>
    <xf numFmtId="4" fontId="14" fillId="3" borderId="12" xfId="2" applyNumberFormat="1" applyFont="1" applyFill="1" applyBorder="1" applyAlignment="1">
      <alignment horizontal="centerContinuous" vertical="center" wrapText="1"/>
    </xf>
    <xf numFmtId="0" fontId="14" fillId="0" borderId="13" xfId="2" applyFont="1" applyBorder="1" applyAlignment="1">
      <alignment horizontal="center" vertical="center"/>
    </xf>
    <xf numFmtId="4" fontId="10" fillId="0" borderId="14" xfId="2" applyNumberFormat="1" applyFont="1" applyBorder="1" applyAlignment="1">
      <alignment horizontal="right" vertical="center"/>
    </xf>
    <xf numFmtId="4" fontId="31" fillId="0" borderId="14" xfId="2" applyNumberFormat="1" applyFont="1" applyBorder="1" applyAlignment="1">
      <alignment horizontal="right" vertical="center"/>
    </xf>
    <xf numFmtId="166" fontId="14" fillId="3" borderId="7" xfId="2" applyNumberFormat="1" applyFont="1" applyFill="1" applyBorder="1" applyAlignment="1">
      <alignment horizontal="center" vertical="center"/>
    </xf>
    <xf numFmtId="4" fontId="10" fillId="3" borderId="14" xfId="2" applyNumberFormat="1" applyFont="1" applyFill="1" applyBorder="1" applyAlignment="1">
      <alignment vertical="center"/>
    </xf>
    <xf numFmtId="4" fontId="31" fillId="3" borderId="14" xfId="2" applyNumberFormat="1" applyFont="1" applyFill="1" applyBorder="1" applyAlignment="1">
      <alignment vertical="center"/>
    </xf>
    <xf numFmtId="4" fontId="14" fillId="3" borderId="7" xfId="2" applyNumberFormat="1" applyFont="1" applyFill="1" applyBorder="1" applyAlignment="1">
      <alignment vertical="center"/>
    </xf>
    <xf numFmtId="0" fontId="14" fillId="2" borderId="107" xfId="2" applyFont="1" applyFill="1" applyBorder="1" applyAlignment="1">
      <alignment horizontal="centerContinuous" vertical="center" wrapText="1"/>
    </xf>
    <xf numFmtId="0" fontId="14" fillId="2" borderId="103" xfId="2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horizontal="centerContinuous" vertical="center" wrapText="1"/>
    </xf>
    <xf numFmtId="4" fontId="31" fillId="2" borderId="106" xfId="2" applyNumberFormat="1" applyFont="1" applyFill="1" applyBorder="1" applyAlignment="1">
      <alignment vertical="center"/>
    </xf>
    <xf numFmtId="4" fontId="14" fillId="3" borderId="108" xfId="2" applyNumberFormat="1" applyFont="1" applyFill="1" applyBorder="1" applyAlignment="1">
      <alignment horizontal="centerContinuous" vertical="center" wrapText="1"/>
    </xf>
    <xf numFmtId="0" fontId="14" fillId="2" borderId="40" xfId="2" applyFont="1" applyFill="1" applyBorder="1" applyAlignment="1">
      <alignment horizontal="centerContinuous" vertical="center" wrapText="1"/>
    </xf>
    <xf numFmtId="4" fontId="103" fillId="2" borderId="106" xfId="2" applyNumberFormat="1" applyFont="1" applyFill="1" applyBorder="1" applyAlignment="1">
      <alignment horizontal="centerContinuous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109" xfId="2" applyFont="1" applyFill="1" applyBorder="1" applyAlignment="1">
      <alignment horizontal="center" vertical="center" wrapText="1"/>
    </xf>
    <xf numFmtId="174" fontId="31" fillId="2" borderId="106" xfId="2" applyNumberFormat="1" applyFont="1" applyFill="1" applyBorder="1" applyAlignment="1">
      <alignment vertical="center"/>
    </xf>
    <xf numFmtId="4" fontId="10" fillId="3" borderId="108" xfId="4" applyNumberFormat="1" applyFont="1" applyFill="1" applyBorder="1"/>
    <xf numFmtId="4" fontId="31" fillId="2" borderId="110" xfId="2" applyNumberFormat="1" applyFont="1" applyFill="1" applyBorder="1" applyAlignment="1">
      <alignment vertical="center"/>
    </xf>
    <xf numFmtId="4" fontId="10" fillId="3" borderId="111" xfId="4" applyNumberFormat="1" applyFont="1" applyFill="1" applyBorder="1"/>
    <xf numFmtId="4" fontId="10" fillId="3" borderId="108" xfId="2" applyNumberFormat="1" applyFont="1" applyFill="1" applyBorder="1" applyAlignment="1">
      <alignment vertical="center"/>
    </xf>
    <xf numFmtId="4" fontId="10" fillId="2" borderId="112" xfId="4" applyNumberFormat="1" applyFont="1" applyFill="1" applyBorder="1"/>
    <xf numFmtId="4" fontId="104" fillId="3" borderId="9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horizontal="center"/>
    </xf>
    <xf numFmtId="0" fontId="105" fillId="0" borderId="1" xfId="2" applyFont="1" applyBorder="1"/>
    <xf numFmtId="0" fontId="105" fillId="0" borderId="1" xfId="2" applyFont="1" applyFill="1" applyBorder="1" applyAlignment="1">
      <alignment horizontal="center"/>
    </xf>
    <xf numFmtId="0" fontId="100" fillId="0" borderId="0" xfId="75" applyFont="1" applyFill="1" applyAlignment="1">
      <alignment vertical="center"/>
    </xf>
    <xf numFmtId="0" fontId="101" fillId="0" borderId="0" xfId="258" applyFont="1" applyFill="1" applyAlignment="1"/>
    <xf numFmtId="0" fontId="47" fillId="2" borderId="0" xfId="2" applyFont="1" applyFill="1" applyBorder="1" applyAlignment="1">
      <alignment horizontal="right" vertical="center"/>
    </xf>
    <xf numFmtId="2" fontId="3" fillId="2" borderId="0" xfId="2" applyNumberFormat="1" applyFont="1" applyFill="1"/>
    <xf numFmtId="0" fontId="37" fillId="2" borderId="0" xfId="2" applyFont="1" applyFill="1" applyAlignment="1">
      <alignment horizontal="left"/>
    </xf>
    <xf numFmtId="166" fontId="10" fillId="2" borderId="109" xfId="2" applyNumberFormat="1" applyFont="1" applyFill="1" applyBorder="1" applyAlignment="1">
      <alignment horizontal="center" vertical="center" wrapText="1"/>
    </xf>
    <xf numFmtId="9" fontId="10" fillId="2" borderId="109" xfId="2" applyNumberFormat="1" applyFont="1" applyFill="1" applyBorder="1" applyAlignment="1">
      <alignment horizontal="center" vertical="center" wrapText="1"/>
    </xf>
    <xf numFmtId="0" fontId="35" fillId="2" borderId="0" xfId="2" applyFont="1" applyFill="1" applyBorder="1" applyAlignment="1">
      <alignment horizontal="center" vertical="center"/>
    </xf>
    <xf numFmtId="0" fontId="61" fillId="2" borderId="1" xfId="2" applyNumberFormat="1" applyFont="1" applyFill="1" applyBorder="1" applyAlignment="1">
      <alignment horizontal="left" vertical="center"/>
    </xf>
    <xf numFmtId="2" fontId="35" fillId="2" borderId="0" xfId="77" applyNumberFormat="1" applyFont="1" applyFill="1" applyAlignment="1">
      <alignment horizontal="left" vertical="center" shrinkToFit="1"/>
    </xf>
    <xf numFmtId="2" fontId="64" fillId="2" borderId="0" xfId="75" applyNumberFormat="1" applyFont="1" applyFill="1" applyBorder="1" applyAlignment="1">
      <alignment horizontal="center" vertical="top"/>
    </xf>
    <xf numFmtId="0" fontId="56" fillId="2" borderId="55" xfId="2" applyFont="1" applyFill="1" applyBorder="1" applyAlignment="1">
      <alignment horizontal="center" vertical="center" wrapText="1"/>
    </xf>
    <xf numFmtId="0" fontId="56" fillId="2" borderId="54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right"/>
    </xf>
    <xf numFmtId="0" fontId="34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horizontal="right"/>
    </xf>
    <xf numFmtId="0" fontId="49" fillId="0" borderId="42" xfId="2" applyNumberFormat="1" applyFont="1" applyFill="1" applyBorder="1" applyAlignment="1">
      <alignment vertical="top"/>
    </xf>
    <xf numFmtId="0" fontId="61" fillId="0" borderId="67" xfId="2" applyNumberFormat="1" applyFont="1" applyFill="1" applyBorder="1" applyAlignment="1">
      <alignment horizontal="right" vertical="center"/>
    </xf>
    <xf numFmtId="49" fontId="36" fillId="2" borderId="61" xfId="0" applyNumberFormat="1" applyFont="1" applyFill="1" applyBorder="1" applyAlignment="1">
      <alignment horizontal="left" vertical="center" wrapText="1"/>
    </xf>
    <xf numFmtId="0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 shrinkToFit="1"/>
    </xf>
    <xf numFmtId="2" fontId="37" fillId="2" borderId="62" xfId="0" applyNumberFormat="1" applyFont="1" applyFill="1" applyBorder="1" applyAlignment="1">
      <alignment horizontal="center" vertical="center"/>
    </xf>
    <xf numFmtId="2" fontId="37" fillId="2" borderId="84" xfId="0" applyNumberFormat="1" applyFont="1" applyFill="1" applyBorder="1" applyAlignment="1">
      <alignment horizontal="center" vertical="center" shrinkToFit="1"/>
    </xf>
    <xf numFmtId="2" fontId="37" fillId="2" borderId="58" xfId="7" applyNumberFormat="1" applyFont="1" applyFill="1" applyBorder="1" applyAlignment="1">
      <alignment vertical="top"/>
    </xf>
    <xf numFmtId="0" fontId="37" fillId="2" borderId="104" xfId="7" applyNumberFormat="1" applyFont="1" applyFill="1" applyBorder="1" applyAlignment="1">
      <alignment horizontal="center" vertical="center" shrinkToFit="1"/>
    </xf>
    <xf numFmtId="2" fontId="37" fillId="2" borderId="104" xfId="7" applyNumberFormat="1" applyFont="1" applyFill="1" applyBorder="1" applyAlignment="1">
      <alignment horizontal="center" vertical="center"/>
    </xf>
    <xf numFmtId="2" fontId="37" fillId="2" borderId="104" xfId="7" applyNumberFormat="1" applyFont="1" applyFill="1" applyBorder="1" applyAlignment="1">
      <alignment horizontal="center" vertical="top"/>
    </xf>
    <xf numFmtId="2" fontId="37" fillId="2" borderId="59" xfId="7" applyNumberFormat="1" applyFont="1" applyFill="1" applyBorder="1" applyAlignment="1">
      <alignment horizontal="center" vertical="top" shrinkToFit="1"/>
    </xf>
    <xf numFmtId="0" fontId="38" fillId="2" borderId="0" xfId="7" applyFont="1" applyFill="1"/>
    <xf numFmtId="2" fontId="37" fillId="2" borderId="50" xfId="7" applyNumberFormat="1" applyFont="1" applyFill="1" applyBorder="1" applyAlignment="1">
      <alignment vertical="top"/>
    </xf>
    <xf numFmtId="0" fontId="37" fillId="2" borderId="1" xfId="7" applyNumberFormat="1" applyFont="1" applyFill="1" applyBorder="1" applyAlignment="1">
      <alignment horizontal="center" vertical="center" shrinkToFit="1"/>
    </xf>
    <xf numFmtId="2" fontId="37" fillId="2" borderId="1" xfId="7" applyNumberFormat="1" applyFont="1" applyFill="1" applyBorder="1" applyAlignment="1">
      <alignment horizontal="center" vertical="center"/>
    </xf>
    <xf numFmtId="2" fontId="37" fillId="2" borderId="1" xfId="7" applyNumberFormat="1" applyFont="1" applyFill="1" applyBorder="1" applyAlignment="1">
      <alignment horizontal="center" vertical="top"/>
    </xf>
    <xf numFmtId="2" fontId="37" fillId="2" borderId="51" xfId="7" applyNumberFormat="1" applyFont="1" applyFill="1" applyBorder="1" applyAlignment="1">
      <alignment horizontal="center" vertical="top" shrinkToFit="1"/>
    </xf>
    <xf numFmtId="2" fontId="37" fillId="2" borderId="41" xfId="7" applyNumberFormat="1" applyFont="1" applyFill="1" applyBorder="1" applyAlignment="1">
      <alignment vertical="top"/>
    </xf>
    <xf numFmtId="0" fontId="37" fillId="2" borderId="0" xfId="7" applyNumberFormat="1" applyFont="1" applyFill="1" applyBorder="1" applyAlignment="1">
      <alignment horizontal="center" vertical="center" shrinkToFit="1"/>
    </xf>
    <xf numFmtId="2" fontId="37" fillId="2" borderId="0" xfId="7" applyNumberFormat="1" applyFont="1" applyFill="1" applyBorder="1" applyAlignment="1">
      <alignment horizontal="center" vertical="center"/>
    </xf>
    <xf numFmtId="2" fontId="37" fillId="2" borderId="0" xfId="7" applyNumberFormat="1" applyFont="1" applyFill="1" applyBorder="1" applyAlignment="1">
      <alignment horizontal="center" vertical="top"/>
    </xf>
    <xf numFmtId="2" fontId="37" fillId="2" borderId="42" xfId="7" applyNumberFormat="1" applyFont="1" applyFill="1" applyBorder="1" applyAlignment="1">
      <alignment horizontal="center" vertical="top" shrinkToFit="1"/>
    </xf>
    <xf numFmtId="0" fontId="58" fillId="2" borderId="21" xfId="7" applyNumberFormat="1" applyFont="1" applyFill="1" applyBorder="1" applyAlignment="1">
      <alignment horizontal="center" vertical="top"/>
    </xf>
    <xf numFmtId="0" fontId="58" fillId="2" borderId="83" xfId="7" applyNumberFormat="1" applyFont="1" applyFill="1" applyBorder="1" applyAlignment="1">
      <alignment horizontal="center" vertical="top"/>
    </xf>
    <xf numFmtId="2" fontId="37" fillId="2" borderId="59" xfId="7" applyNumberFormat="1" applyFont="1" applyFill="1" applyBorder="1" applyAlignment="1">
      <alignment horizontal="center" vertical="top"/>
    </xf>
    <xf numFmtId="2" fontId="37" fillId="2" borderId="51" xfId="7" applyNumberFormat="1" applyFont="1" applyFill="1" applyBorder="1" applyAlignment="1">
      <alignment horizontal="center" vertical="center" shrinkToFit="1"/>
    </xf>
    <xf numFmtId="2" fontId="37" fillId="2" borderId="54" xfId="7" applyNumberFormat="1" applyFont="1" applyFill="1" applyBorder="1" applyAlignment="1">
      <alignment vertical="top"/>
    </xf>
    <xf numFmtId="0" fontId="37" fillId="2" borderId="54" xfId="7" applyNumberFormat="1" applyFont="1" applyFill="1" applyBorder="1" applyAlignment="1">
      <alignment horizontal="center" vertical="center" shrinkToFit="1"/>
    </xf>
    <xf numFmtId="2" fontId="37" fillId="2" borderId="54" xfId="7" applyNumberFormat="1" applyFont="1" applyFill="1" applyBorder="1" applyAlignment="1">
      <alignment horizontal="center" vertical="center"/>
    </xf>
    <xf numFmtId="2" fontId="37" fillId="2" borderId="25" xfId="7" applyNumberFormat="1" applyFont="1" applyFill="1" applyBorder="1" applyAlignment="1">
      <alignment horizontal="center" vertical="center" shrinkToFit="1"/>
    </xf>
    <xf numFmtId="168" fontId="37" fillId="2" borderId="0" xfId="0" applyNumberFormat="1" applyFont="1" applyFill="1" applyAlignment="1">
      <alignment vertical="top"/>
    </xf>
    <xf numFmtId="49" fontId="37" fillId="2" borderId="85" xfId="7" applyNumberFormat="1" applyFont="1" applyFill="1" applyBorder="1" applyAlignment="1">
      <alignment horizontal="left" vertical="center" wrapText="1"/>
    </xf>
    <xf numFmtId="0" fontId="37" fillId="2" borderId="62" xfId="7" applyNumberFormat="1" applyFont="1" applyFill="1" applyBorder="1" applyAlignment="1">
      <alignment horizontal="center" vertical="center" shrinkToFit="1"/>
    </xf>
    <xf numFmtId="2" fontId="37" fillId="2" borderId="62" xfId="7" applyNumberFormat="1" applyFont="1" applyFill="1" applyBorder="1" applyAlignment="1">
      <alignment horizontal="center" vertical="center" shrinkToFit="1"/>
    </xf>
    <xf numFmtId="2" fontId="37" fillId="2" borderId="62" xfId="7" applyNumberFormat="1" applyFont="1" applyFill="1" applyBorder="1" applyAlignment="1">
      <alignment horizontal="center" vertical="center"/>
    </xf>
    <xf numFmtId="167" fontId="37" fillId="2" borderId="62" xfId="79" applyNumberFormat="1" applyFont="1" applyFill="1" applyBorder="1" applyAlignment="1">
      <alignment horizontal="center" vertical="center" shrinkToFit="1"/>
    </xf>
    <xf numFmtId="2" fontId="37" fillId="2" borderId="0" xfId="7" applyNumberFormat="1" applyFont="1" applyFill="1" applyBorder="1" applyAlignment="1">
      <alignment horizontal="center" vertical="top" shrinkToFit="1"/>
    </xf>
    <xf numFmtId="2" fontId="37" fillId="2" borderId="1" xfId="7" applyNumberFormat="1" applyFont="1" applyFill="1" applyBorder="1" applyAlignment="1">
      <alignment horizontal="center" vertical="top" shrinkToFit="1"/>
    </xf>
    <xf numFmtId="2" fontId="37" fillId="2" borderId="51" xfId="7" applyNumberFormat="1" applyFont="1" applyFill="1" applyBorder="1" applyAlignment="1">
      <alignment horizontal="center" vertical="top"/>
    </xf>
    <xf numFmtId="0" fontId="14" fillId="0" borderId="11" xfId="2" applyFont="1" applyBorder="1" applyAlignment="1">
      <alignment horizontal="left" vertical="center" wrapText="1"/>
    </xf>
    <xf numFmtId="0" fontId="14" fillId="0" borderId="10" xfId="2" applyFont="1" applyBorder="1" applyAlignment="1">
      <alignment horizontal="left" vertical="center" indent="29"/>
    </xf>
    <xf numFmtId="2" fontId="23" fillId="2" borderId="58" xfId="99" applyNumberFormat="1" applyFont="1" applyFill="1" applyBorder="1" applyAlignment="1">
      <alignment vertical="top"/>
    </xf>
    <xf numFmtId="0" fontId="23" fillId="2" borderId="104" xfId="99" applyNumberFormat="1" applyFont="1" applyFill="1" applyBorder="1" applyAlignment="1">
      <alignment horizontal="center" vertical="center" shrinkToFit="1"/>
    </xf>
    <xf numFmtId="2" fontId="23" fillId="2" borderId="104" xfId="99" applyNumberFormat="1" applyFont="1" applyFill="1" applyBorder="1" applyAlignment="1">
      <alignment horizontal="center" vertical="center"/>
    </xf>
    <xf numFmtId="2" fontId="23" fillId="2" borderId="104" xfId="99" applyNumberFormat="1" applyFont="1" applyFill="1" applyBorder="1" applyAlignment="1">
      <alignment vertical="top"/>
    </xf>
    <xf numFmtId="2" fontId="23" fillId="2" borderId="59" xfId="99" applyNumberFormat="1" applyFont="1" applyFill="1" applyBorder="1" applyAlignment="1">
      <alignment vertical="top" shrinkToFit="1"/>
    </xf>
    <xf numFmtId="0" fontId="18" fillId="2" borderId="0" xfId="99" applyFont="1" applyFill="1"/>
    <xf numFmtId="2" fontId="23" fillId="2" borderId="50" xfId="99" applyNumberFormat="1" applyFont="1" applyFill="1" applyBorder="1" applyAlignment="1">
      <alignment vertical="top"/>
    </xf>
    <xf numFmtId="0" fontId="23" fillId="2" borderId="1" xfId="99" applyNumberFormat="1" applyFont="1" applyFill="1" applyBorder="1" applyAlignment="1">
      <alignment horizontal="center" vertical="center" shrinkToFit="1"/>
    </xf>
    <xf numFmtId="2" fontId="23" fillId="2" borderId="1" xfId="99" applyNumberFormat="1" applyFont="1" applyFill="1" applyBorder="1" applyAlignment="1">
      <alignment horizontal="center" vertical="center"/>
    </xf>
    <xf numFmtId="2" fontId="23" fillId="2" borderId="1" xfId="99" applyNumberFormat="1" applyFont="1" applyFill="1" applyBorder="1" applyAlignment="1">
      <alignment vertical="top"/>
    </xf>
    <xf numFmtId="2" fontId="23" fillId="2" borderId="51" xfId="99" applyNumberFormat="1" applyFont="1" applyFill="1" applyBorder="1" applyAlignment="1">
      <alignment vertical="top" shrinkToFit="1"/>
    </xf>
    <xf numFmtId="0" fontId="26" fillId="27" borderId="118" xfId="12" applyNumberFormat="1" applyFont="1" applyFill="1" applyBorder="1" applyAlignment="1">
      <alignment horizontal="center" vertical="top"/>
    </xf>
    <xf numFmtId="0" fontId="26" fillId="27" borderId="54" xfId="12" applyNumberFormat="1" applyFont="1" applyFill="1" applyBorder="1" applyAlignment="1">
      <alignment vertical="top"/>
    </xf>
    <xf numFmtId="0" fontId="108" fillId="27" borderId="54" xfId="12" applyNumberFormat="1" applyFont="1" applyFill="1" applyBorder="1" applyAlignment="1">
      <alignment horizontal="center" vertical="center"/>
    </xf>
    <xf numFmtId="2" fontId="108" fillId="27" borderId="55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vertical="top"/>
    </xf>
    <xf numFmtId="2" fontId="108" fillId="27" borderId="54" xfId="12" applyNumberFormat="1" applyFont="1" applyFill="1" applyBorder="1" applyAlignment="1">
      <alignment vertical="top" shrinkToFit="1"/>
    </xf>
    <xf numFmtId="2" fontId="108" fillId="27" borderId="54" xfId="12" applyNumberFormat="1" applyFont="1" applyFill="1" applyBorder="1" applyAlignment="1">
      <alignment vertical="top"/>
    </xf>
    <xf numFmtId="0" fontId="108" fillId="27" borderId="54" xfId="12" applyNumberFormat="1" applyFont="1" applyFill="1" applyBorder="1" applyAlignment="1">
      <alignment horizontal="center" vertical="center" shrinkToFit="1"/>
    </xf>
    <xf numFmtId="2" fontId="108" fillId="27" borderId="54" xfId="12" applyNumberFormat="1" applyFont="1" applyFill="1" applyBorder="1" applyAlignment="1">
      <alignment horizontal="center" vertical="center"/>
    </xf>
    <xf numFmtId="2" fontId="108" fillId="27" borderId="54" xfId="12" applyNumberFormat="1" applyFont="1" applyFill="1" applyBorder="1" applyAlignment="1">
      <alignment horizontal="center" vertical="center" shrinkToFit="1"/>
    </xf>
    <xf numFmtId="2" fontId="26" fillId="27" borderId="54" xfId="12" applyNumberFormat="1" applyFont="1" applyFill="1" applyBorder="1" applyAlignment="1">
      <alignment horizontal="center" vertical="center" shrinkToFit="1"/>
    </xf>
    <xf numFmtId="2" fontId="26" fillId="27" borderId="57" xfId="12" applyNumberFormat="1" applyFont="1" applyFill="1" applyBorder="1" applyAlignment="1">
      <alignment vertical="center" shrinkToFit="1"/>
    </xf>
    <xf numFmtId="0" fontId="23" fillId="27" borderId="0" xfId="12" applyNumberFormat="1" applyFont="1" applyFill="1" applyAlignment="1">
      <alignment vertical="top"/>
    </xf>
    <xf numFmtId="0" fontId="23" fillId="2" borderId="102" xfId="0" applyNumberFormat="1" applyFont="1" applyFill="1" applyBorder="1" applyAlignment="1">
      <alignment horizontal="center" vertical="top"/>
    </xf>
    <xf numFmtId="0" fontId="23" fillId="2" borderId="2" xfId="0" applyNumberFormat="1" applyFont="1" applyFill="1" applyBorder="1" applyAlignment="1">
      <alignment vertical="top"/>
    </xf>
    <xf numFmtId="0" fontId="107" fillId="2" borderId="2" xfId="0" applyNumberFormat="1" applyFont="1" applyFill="1" applyBorder="1" applyAlignment="1">
      <alignment horizontal="center" vertical="center"/>
    </xf>
    <xf numFmtId="0" fontId="107" fillId="2" borderId="119" xfId="0" applyNumberFormat="1" applyFont="1" applyFill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vertical="top"/>
    </xf>
    <xf numFmtId="2" fontId="107" fillId="2" borderId="2" xfId="0" applyNumberFormat="1" applyFont="1" applyFill="1" applyBorder="1" applyAlignment="1">
      <alignment vertical="top" shrinkToFit="1"/>
    </xf>
    <xf numFmtId="2" fontId="107" fillId="2" borderId="2" xfId="0" applyNumberFormat="1" applyFont="1" applyFill="1" applyBorder="1" applyAlignment="1">
      <alignment vertical="top"/>
    </xf>
    <xf numFmtId="0" fontId="107" fillId="2" borderId="2" xfId="0" applyNumberFormat="1" applyFont="1" applyFill="1" applyBorder="1" applyAlignment="1">
      <alignment horizontal="center" vertical="center" shrinkToFit="1"/>
    </xf>
    <xf numFmtId="2" fontId="107" fillId="2" borderId="2" xfId="0" applyNumberFormat="1" applyFont="1" applyFill="1" applyBorder="1" applyAlignment="1">
      <alignment horizontal="center" vertical="center"/>
    </xf>
    <xf numFmtId="2" fontId="23" fillId="2" borderId="2" xfId="0" applyNumberFormat="1" applyFont="1" applyFill="1" applyBorder="1" applyAlignment="1">
      <alignment horizontal="center" vertical="center" shrinkToFit="1"/>
    </xf>
    <xf numFmtId="2" fontId="26" fillId="2" borderId="120" xfId="0" applyNumberFormat="1" applyFont="1" applyFill="1" applyBorder="1" applyAlignment="1">
      <alignment vertical="center" shrinkToFit="1"/>
    </xf>
    <xf numFmtId="168" fontId="23" fillId="2" borderId="0" xfId="75" applyNumberFormat="1" applyFont="1" applyFill="1" applyAlignment="1">
      <alignment vertical="top"/>
    </xf>
    <xf numFmtId="0" fontId="109" fillId="2" borderId="0" xfId="75" applyFont="1" applyFill="1"/>
    <xf numFmtId="0" fontId="23" fillId="2" borderId="0" xfId="75" applyNumberFormat="1" applyFont="1" applyFill="1" applyAlignment="1">
      <alignment vertical="top"/>
    </xf>
    <xf numFmtId="0" fontId="38" fillId="2" borderId="26" xfId="2" applyFont="1" applyFill="1" applyBorder="1"/>
    <xf numFmtId="0" fontId="38" fillId="2" borderId="27" xfId="2" applyFont="1" applyFill="1" applyBorder="1"/>
    <xf numFmtId="0" fontId="38" fillId="2" borderId="28" xfId="2" applyFont="1" applyFill="1" applyBorder="1"/>
    <xf numFmtId="0" fontId="87" fillId="2" borderId="36" xfId="0" applyFont="1" applyFill="1" applyBorder="1"/>
    <xf numFmtId="0" fontId="87" fillId="2" borderId="37" xfId="0" applyFont="1" applyFill="1" applyBorder="1"/>
    <xf numFmtId="0" fontId="87" fillId="2" borderId="38" xfId="0" applyFont="1" applyFill="1" applyBorder="1"/>
    <xf numFmtId="0" fontId="87" fillId="2" borderId="44" xfId="0" applyFont="1" applyFill="1" applyBorder="1"/>
    <xf numFmtId="0" fontId="87" fillId="2" borderId="45" xfId="0" applyFont="1" applyFill="1" applyBorder="1"/>
    <xf numFmtId="0" fontId="87" fillId="2" borderId="46" xfId="0" applyFont="1" applyFill="1" applyBorder="1"/>
    <xf numFmtId="0" fontId="87" fillId="2" borderId="47" xfId="0" applyFont="1" applyFill="1" applyBorder="1"/>
    <xf numFmtId="0" fontId="87" fillId="2" borderId="0" xfId="0" applyFont="1" applyFill="1" applyBorder="1"/>
    <xf numFmtId="0" fontId="87" fillId="2" borderId="21" xfId="0" applyFont="1" applyFill="1" applyBorder="1"/>
    <xf numFmtId="0" fontId="87" fillId="2" borderId="52" xfId="0" applyFont="1" applyFill="1" applyBorder="1"/>
    <xf numFmtId="0" fontId="87" fillId="2" borderId="25" xfId="0" applyFont="1" applyFill="1" applyBorder="1"/>
    <xf numFmtId="2" fontId="87" fillId="2" borderId="25" xfId="0" applyNumberFormat="1" applyFont="1" applyFill="1" applyBorder="1"/>
    <xf numFmtId="2" fontId="87" fillId="2" borderId="53" xfId="0" applyNumberFormat="1" applyFont="1" applyFill="1" applyBorder="1"/>
    <xf numFmtId="0" fontId="42" fillId="2" borderId="60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 wrapText="1"/>
    </xf>
    <xf numFmtId="0" fontId="56" fillId="2" borderId="43" xfId="2" applyFont="1" applyFill="1" applyBorder="1" applyAlignment="1">
      <alignment horizontal="center" vertical="center"/>
    </xf>
    <xf numFmtId="0" fontId="56" fillId="2" borderId="58" xfId="2" applyFont="1" applyFill="1" applyBorder="1" applyAlignment="1">
      <alignment horizontal="center" vertical="center" wrapText="1"/>
    </xf>
    <xf numFmtId="1" fontId="56" fillId="2" borderId="82" xfId="2" applyNumberFormat="1" applyFont="1" applyFill="1" applyBorder="1" applyAlignment="1">
      <alignment horizontal="center" vertical="center"/>
    </xf>
    <xf numFmtId="0" fontId="37" fillId="2" borderId="0" xfId="79" applyNumberFormat="1" applyFont="1" applyFill="1" applyBorder="1" applyAlignment="1">
      <alignment horizontal="center" vertical="center" shrinkToFit="1"/>
    </xf>
    <xf numFmtId="2" fontId="37" fillId="2" borderId="0" xfId="79" applyNumberFormat="1" applyFont="1" applyFill="1" applyBorder="1" applyAlignment="1">
      <alignment horizontal="center" vertical="center"/>
    </xf>
    <xf numFmtId="2" fontId="37" fillId="2" borderId="104" xfId="79" applyNumberFormat="1" applyFont="1" applyFill="1" applyBorder="1" applyAlignment="1">
      <alignment horizontal="center" vertical="top"/>
    </xf>
    <xf numFmtId="0" fontId="37" fillId="2" borderId="1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/>
    </xf>
    <xf numFmtId="0" fontId="49" fillId="2" borderId="47" xfId="2" applyNumberFormat="1" applyFont="1" applyFill="1" applyBorder="1" applyAlignment="1">
      <alignment horizontal="center" vertical="top"/>
    </xf>
    <xf numFmtId="0" fontId="49" fillId="2" borderId="0" xfId="2" applyNumberFormat="1" applyFont="1" applyFill="1" applyBorder="1" applyAlignment="1">
      <alignment vertical="top"/>
    </xf>
    <xf numFmtId="0" fontId="49" fillId="2" borderId="42" xfId="2" applyNumberFormat="1" applyFont="1" applyFill="1" applyBorder="1" applyAlignment="1">
      <alignment vertical="top"/>
    </xf>
    <xf numFmtId="166" fontId="49" fillId="2" borderId="0" xfId="2" applyNumberFormat="1" applyFont="1" applyFill="1" applyBorder="1" applyAlignment="1">
      <alignment horizontal="center" vertical="center"/>
    </xf>
    <xf numFmtId="2" fontId="49" fillId="2" borderId="41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top"/>
    </xf>
    <xf numFmtId="2" fontId="49" fillId="2" borderId="0" xfId="2" applyNumberFormat="1" applyFont="1" applyFill="1" applyBorder="1" applyAlignment="1">
      <alignment horizontal="center" vertical="top" shrinkToFit="1"/>
    </xf>
    <xf numFmtId="2" fontId="54" fillId="2" borderId="0" xfId="2" applyNumberFormat="1" applyFont="1" applyFill="1" applyBorder="1" applyAlignment="1">
      <alignment vertical="center"/>
    </xf>
    <xf numFmtId="0" fontId="49" fillId="2" borderId="0" xfId="2" applyNumberFormat="1" applyFont="1" applyFill="1" applyBorder="1" applyAlignment="1">
      <alignment horizontal="center" vertical="center" shrinkToFit="1"/>
    </xf>
    <xf numFmtId="2" fontId="49" fillId="2" borderId="0" xfId="2" applyNumberFormat="1" applyFont="1" applyFill="1" applyBorder="1" applyAlignment="1">
      <alignment horizontal="center" vertical="center"/>
    </xf>
    <xf numFmtId="2" fontId="49" fillId="2" borderId="0" xfId="2" applyNumberFormat="1" applyFont="1" applyFill="1" applyBorder="1" applyAlignment="1">
      <alignment horizontal="center" vertical="center" shrinkToFit="1"/>
    </xf>
    <xf numFmtId="2" fontId="63" fillId="2" borderId="42" xfId="2" applyNumberFormat="1" applyFont="1" applyFill="1" applyBorder="1" applyAlignment="1">
      <alignment horizontal="center" vertical="center" shrinkToFit="1"/>
    </xf>
    <xf numFmtId="2" fontId="63" fillId="2" borderId="21" xfId="2" applyNumberFormat="1" applyFont="1" applyFill="1" applyBorder="1" applyAlignment="1">
      <alignment vertical="center" shrinkToFit="1"/>
    </xf>
    <xf numFmtId="9" fontId="49" fillId="2" borderId="0" xfId="2" applyNumberFormat="1" applyFont="1" applyFill="1" applyBorder="1" applyAlignment="1">
      <alignment horizontal="center" vertical="center"/>
    </xf>
    <xf numFmtId="0" fontId="49" fillId="2" borderId="0" xfId="2" applyNumberFormat="1" applyFont="1" applyFill="1" applyBorder="1" applyAlignment="1">
      <alignment horizontal="center" vertical="center"/>
    </xf>
    <xf numFmtId="0" fontId="88" fillId="2" borderId="0" xfId="2" applyFont="1" applyFill="1" applyBorder="1"/>
    <xf numFmtId="0" fontId="61" fillId="2" borderId="65" xfId="2" applyNumberFormat="1" applyFont="1" applyFill="1" applyBorder="1" applyAlignment="1">
      <alignment horizontal="right" vertical="center"/>
    </xf>
    <xf numFmtId="0" fontId="61" fillId="2" borderId="66" xfId="2" applyNumberFormat="1" applyFont="1" applyFill="1" applyBorder="1" applyAlignment="1">
      <alignment horizontal="right" vertical="center"/>
    </xf>
    <xf numFmtId="0" fontId="61" fillId="2" borderId="67" xfId="2" applyNumberFormat="1" applyFont="1" applyFill="1" applyBorder="1" applyAlignment="1">
      <alignment horizontal="right" vertical="center"/>
    </xf>
    <xf numFmtId="0" fontId="52" fillId="2" borderId="66" xfId="2" applyNumberFormat="1" applyFont="1" applyFill="1" applyBorder="1" applyAlignment="1">
      <alignment horizontal="right" vertical="center"/>
    </xf>
    <xf numFmtId="2" fontId="52" fillId="2" borderId="68" xfId="2" applyNumberFormat="1" applyFont="1" applyFill="1" applyBorder="1" applyAlignment="1">
      <alignment horizontal="right" vertical="center" shrinkToFit="1"/>
    </xf>
    <xf numFmtId="2" fontId="52" fillId="2" borderId="66" xfId="2" applyNumberFormat="1" applyFont="1" applyFill="1" applyBorder="1" applyAlignment="1">
      <alignment horizontal="center" vertical="center"/>
    </xf>
    <xf numFmtId="2" fontId="52" fillId="2" borderId="66" xfId="2" applyNumberFormat="1" applyFont="1" applyFill="1" applyBorder="1" applyAlignment="1">
      <alignment horizontal="center" vertical="center" shrinkToFit="1"/>
    </xf>
    <xf numFmtId="2" fontId="55" fillId="2" borderId="66" xfId="2" applyNumberFormat="1" applyFont="1" applyFill="1" applyBorder="1" applyAlignment="1">
      <alignment vertical="center"/>
    </xf>
    <xf numFmtId="0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right" vertical="center"/>
    </xf>
    <xf numFmtId="2" fontId="61" fillId="2" borderId="66" xfId="2" applyNumberFormat="1" applyFont="1" applyFill="1" applyBorder="1" applyAlignment="1">
      <alignment horizontal="right" vertical="center" shrinkToFit="1"/>
    </xf>
    <xf numFmtId="2" fontId="61" fillId="2" borderId="66" xfId="2" applyNumberFormat="1" applyFont="1" applyFill="1" applyBorder="1" applyAlignment="1">
      <alignment horizontal="center" vertical="center"/>
    </xf>
    <xf numFmtId="2" fontId="61" fillId="2" borderId="66" xfId="2" applyNumberFormat="1" applyFont="1" applyFill="1" applyBorder="1" applyAlignment="1">
      <alignment horizontal="center" vertical="center" shrinkToFit="1"/>
    </xf>
    <xf numFmtId="2" fontId="62" fillId="2" borderId="67" xfId="2" applyNumberFormat="1" applyFont="1" applyFill="1" applyBorder="1" applyAlignment="1">
      <alignment horizontal="center" vertical="center" shrinkToFit="1"/>
    </xf>
    <xf numFmtId="2" fontId="62" fillId="2" borderId="69" xfId="2" applyNumberFormat="1" applyFont="1" applyFill="1" applyBorder="1" applyAlignment="1">
      <alignment horizontal="right" vertical="center" shrinkToFit="1"/>
    </xf>
    <xf numFmtId="2" fontId="37" fillId="2" borderId="58" xfId="7" applyNumberFormat="1" applyFont="1" applyFill="1" applyBorder="1" applyAlignment="1">
      <alignment vertical="center"/>
    </xf>
    <xf numFmtId="168" fontId="49" fillId="2" borderId="0" xfId="8" applyNumberFormat="1" applyFont="1" applyFill="1" applyBorder="1" applyAlignment="1">
      <alignment vertical="top"/>
    </xf>
    <xf numFmtId="2" fontId="37" fillId="2" borderId="50" xfId="7" applyNumberFormat="1" applyFont="1" applyFill="1" applyBorder="1" applyAlignment="1">
      <alignment vertical="center"/>
    </xf>
    <xf numFmtId="0" fontId="49" fillId="2" borderId="0" xfId="8" applyNumberFormat="1" applyFont="1" applyFill="1" applyBorder="1" applyAlignment="1">
      <alignment vertical="top"/>
    </xf>
    <xf numFmtId="2" fontId="36" fillId="2" borderId="55" xfId="0" applyNumberFormat="1" applyFont="1" applyFill="1" applyBorder="1" applyAlignment="1">
      <alignment vertical="center"/>
    </xf>
    <xf numFmtId="0" fontId="37" fillId="2" borderId="54" xfId="0" applyNumberFormat="1" applyFont="1" applyFill="1" applyBorder="1" applyAlignment="1">
      <alignment horizontal="center" vertical="center" shrinkToFit="1"/>
    </xf>
    <xf numFmtId="171" fontId="37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center" wrapText="1"/>
    </xf>
    <xf numFmtId="0" fontId="37" fillId="2" borderId="63" xfId="0" applyNumberFormat="1" applyFont="1" applyFill="1" applyBorder="1" applyAlignment="1">
      <alignment horizontal="center" vertical="center" shrinkToFit="1"/>
    </xf>
    <xf numFmtId="167" fontId="96" fillId="2" borderId="81" xfId="0" applyNumberFormat="1" applyFont="1" applyFill="1" applyBorder="1" applyAlignment="1">
      <alignment horizontal="center" vertical="center" shrinkToFit="1"/>
    </xf>
    <xf numFmtId="2" fontId="37" fillId="2" borderId="81" xfId="0" applyNumberFormat="1" applyFont="1" applyFill="1" applyBorder="1" applyAlignment="1">
      <alignment horizontal="center" vertical="center"/>
    </xf>
    <xf numFmtId="167" fontId="37" fillId="2" borderId="14" xfId="0" applyNumberFormat="1" applyFont="1" applyFill="1" applyBorder="1" applyAlignment="1">
      <alignment horizontal="center" vertical="center"/>
    </xf>
    <xf numFmtId="2" fontId="37" fillId="2" borderId="90" xfId="0" applyNumberFormat="1" applyFont="1" applyFill="1" applyBorder="1" applyAlignment="1">
      <alignment horizontal="center" vertical="center" shrinkToFit="1"/>
    </xf>
    <xf numFmtId="49" fontId="36" fillId="2" borderId="91" xfId="0" applyNumberFormat="1" applyFont="1" applyFill="1" applyBorder="1" applyAlignment="1">
      <alignment horizontal="left" vertical="center" wrapText="1"/>
    </xf>
    <xf numFmtId="0" fontId="37" fillId="2" borderId="14" xfId="0" applyNumberFormat="1" applyFont="1" applyFill="1" applyBorder="1" applyAlignment="1">
      <alignment horizontal="center" vertical="center" shrinkToFit="1"/>
    </xf>
    <xf numFmtId="167" fontId="96" fillId="2" borderId="14" xfId="0" applyNumberFormat="1" applyFont="1" applyFill="1" applyBorder="1" applyAlignment="1">
      <alignment horizontal="center" vertical="center" shrinkToFit="1"/>
    </xf>
    <xf numFmtId="2" fontId="37" fillId="2" borderId="14" xfId="0" applyNumberFormat="1" applyFont="1" applyFill="1" applyBorder="1" applyAlignment="1">
      <alignment horizontal="center" vertical="center"/>
    </xf>
    <xf numFmtId="2" fontId="37" fillId="2" borderId="92" xfId="0" applyNumberFormat="1" applyFont="1" applyFill="1" applyBorder="1" applyAlignment="1">
      <alignment horizontal="center" vertical="center" shrinkToFit="1"/>
    </xf>
    <xf numFmtId="49" fontId="36" fillId="2" borderId="93" xfId="0" applyNumberFormat="1" applyFont="1" applyFill="1" applyBorder="1" applyAlignment="1">
      <alignment horizontal="left" vertical="center" wrapText="1"/>
    </xf>
    <xf numFmtId="0" fontId="37" fillId="2" borderId="88" xfId="0" applyNumberFormat="1" applyFont="1" applyFill="1" applyBorder="1" applyAlignment="1">
      <alignment horizontal="center" vertical="center" shrinkToFit="1"/>
    </xf>
    <xf numFmtId="167" fontId="96" fillId="2" borderId="88" xfId="0" applyNumberFormat="1" applyFont="1" applyFill="1" applyBorder="1" applyAlignment="1">
      <alignment horizontal="center" vertical="center" shrinkToFit="1"/>
    </xf>
    <xf numFmtId="2" fontId="37" fillId="2" borderId="88" xfId="0" applyNumberFormat="1" applyFont="1" applyFill="1" applyBorder="1" applyAlignment="1">
      <alignment horizontal="center" vertical="center"/>
    </xf>
    <xf numFmtId="2" fontId="37" fillId="2" borderId="94" xfId="0" applyNumberFormat="1" applyFont="1" applyFill="1" applyBorder="1" applyAlignment="1">
      <alignment horizontal="center" vertical="center" shrinkToFit="1"/>
    </xf>
    <xf numFmtId="167" fontId="37" fillId="2" borderId="63" xfId="0" applyNumberFormat="1" applyFont="1" applyFill="1" applyBorder="1" applyAlignment="1">
      <alignment horizontal="center" vertical="center"/>
    </xf>
    <xf numFmtId="2" fontId="54" fillId="2" borderId="55" xfId="8" applyNumberFormat="1" applyFont="1" applyFill="1" applyBorder="1" applyAlignment="1">
      <alignment vertical="center"/>
    </xf>
    <xf numFmtId="2" fontId="54" fillId="2" borderId="54" xfId="8" applyNumberFormat="1" applyFont="1" applyFill="1" applyBorder="1" applyAlignment="1">
      <alignment vertical="top"/>
    </xf>
    <xf numFmtId="2" fontId="54" fillId="2" borderId="56" xfId="8" applyNumberFormat="1" applyFont="1" applyFill="1" applyBorder="1" applyAlignment="1">
      <alignment vertical="top"/>
    </xf>
    <xf numFmtId="49" fontId="36" fillId="2" borderId="85" xfId="0" applyNumberFormat="1" applyFont="1" applyFill="1" applyBorder="1" applyAlignment="1">
      <alignment horizontal="left" vertical="center" wrapText="1"/>
    </xf>
    <xf numFmtId="169" fontId="37" fillId="2" borderId="63" xfId="0" applyNumberFormat="1" applyFont="1" applyFill="1" applyBorder="1" applyAlignment="1">
      <alignment horizontal="center" vertical="center" shrinkToFit="1"/>
    </xf>
    <xf numFmtId="2" fontId="37" fillId="2" borderId="63" xfId="0" applyNumberFormat="1" applyFont="1" applyFill="1" applyBorder="1" applyAlignment="1">
      <alignment horizontal="center" vertical="center" shrinkToFit="1"/>
    </xf>
    <xf numFmtId="167" fontId="37" fillId="2" borderId="62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/>
    </xf>
    <xf numFmtId="167" fontId="37" fillId="2" borderId="88" xfId="0" applyNumberFormat="1" applyFont="1" applyFill="1" applyBorder="1" applyAlignment="1">
      <alignment horizontal="center" vertical="center"/>
    </xf>
    <xf numFmtId="169" fontId="37" fillId="2" borderId="62" xfId="0" applyNumberFormat="1" applyFont="1" applyFill="1" applyBorder="1" applyAlignment="1">
      <alignment horizontal="center" vertical="center" shrinkToFit="1"/>
    </xf>
    <xf numFmtId="2" fontId="36" fillId="2" borderId="54" xfId="0" applyNumberFormat="1" applyFont="1" applyFill="1" applyBorder="1" applyAlignment="1">
      <alignment horizontal="left" vertical="center"/>
    </xf>
    <xf numFmtId="49" fontId="36" fillId="2" borderId="95" xfId="0" applyNumberFormat="1" applyFont="1" applyFill="1" applyBorder="1" applyAlignment="1">
      <alignment horizontal="left" vertical="center" wrapText="1"/>
    </xf>
    <xf numFmtId="2" fontId="37" fillId="2" borderId="63" xfId="0" applyNumberFormat="1" applyFont="1" applyFill="1" applyBorder="1" applyAlignment="1">
      <alignment horizontal="center" vertical="center"/>
    </xf>
    <xf numFmtId="49" fontId="36" fillId="2" borderId="97" xfId="0" applyNumberFormat="1" applyFont="1" applyFill="1" applyBorder="1" applyAlignment="1">
      <alignment horizontal="left" vertical="center" wrapText="1"/>
    </xf>
    <xf numFmtId="167" fontId="37" fillId="2" borderId="88" xfId="0" applyNumberFormat="1" applyFont="1" applyFill="1" applyBorder="1" applyAlignment="1">
      <alignment horizontal="center" vertical="center" shrinkToFit="1"/>
    </xf>
    <xf numFmtId="167" fontId="37" fillId="2" borderId="64" xfId="247" applyNumberFormat="1" applyFont="1" applyFill="1" applyBorder="1" applyAlignment="1">
      <alignment horizontal="center" vertical="center" shrinkToFit="1"/>
    </xf>
    <xf numFmtId="0" fontId="37" fillId="2" borderId="64" xfId="0" applyNumberFormat="1" applyFont="1" applyFill="1" applyBorder="1" applyAlignment="1">
      <alignment horizontal="center" vertical="center" shrinkToFit="1"/>
    </xf>
    <xf numFmtId="2" fontId="36" fillId="2" borderId="58" xfId="79" applyNumberFormat="1" applyFont="1" applyFill="1" applyBorder="1" applyAlignment="1">
      <alignment horizontal="left" vertical="top"/>
    </xf>
    <xf numFmtId="2" fontId="37" fillId="2" borderId="104" xfId="79" applyNumberFormat="1" applyFont="1" applyFill="1" applyBorder="1" applyAlignment="1">
      <alignment horizontal="center" vertical="center"/>
    </xf>
    <xf numFmtId="2" fontId="37" fillId="2" borderId="59" xfId="79" applyNumberFormat="1" applyFont="1" applyFill="1" applyBorder="1" applyAlignment="1">
      <alignment horizontal="center" vertical="center"/>
    </xf>
    <xf numFmtId="49" fontId="36" fillId="2" borderId="55" xfId="0" applyNumberFormat="1" applyFont="1" applyFill="1" applyBorder="1" applyAlignment="1">
      <alignment horizontal="left" vertical="center" wrapText="1"/>
    </xf>
    <xf numFmtId="0" fontId="14" fillId="2" borderId="13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Continuous" vertical="center"/>
    </xf>
    <xf numFmtId="4" fontId="10" fillId="3" borderId="108" xfId="4" applyNumberFormat="1" applyFont="1" applyFill="1" applyBorder="1" applyAlignment="1">
      <alignment vertical="center"/>
    </xf>
    <xf numFmtId="2" fontId="10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vertical="center"/>
    </xf>
    <xf numFmtId="0" fontId="37" fillId="2" borderId="43" xfId="166" applyNumberFormat="1" applyFont="1" applyFill="1" applyBorder="1" applyAlignment="1">
      <alignment horizontal="left" vertical="top" wrapText="1"/>
    </xf>
    <xf numFmtId="9" fontId="60" fillId="2" borderId="43" xfId="166" applyNumberFormat="1" applyFont="1" applyFill="1" applyBorder="1" applyAlignment="1">
      <alignment horizontal="center" vertical="center"/>
    </xf>
    <xf numFmtId="169" fontId="60" fillId="2" borderId="0" xfId="75" applyNumberFormat="1" applyFont="1" applyFill="1" applyBorder="1" applyAlignment="1">
      <alignment vertical="center" shrinkToFit="1"/>
    </xf>
    <xf numFmtId="2" fontId="38" fillId="2" borderId="43" xfId="166" applyNumberFormat="1" applyFont="1" applyFill="1" applyBorder="1" applyAlignment="1">
      <alignment horizontal="center" vertical="center"/>
    </xf>
    <xf numFmtId="0" fontId="36" fillId="2" borderId="0" xfId="75" applyFont="1" applyFill="1" applyAlignment="1">
      <alignment horizontal="center" vertical="center" wrapText="1"/>
    </xf>
    <xf numFmtId="0" fontId="88" fillId="2" borderId="0" xfId="75" applyFont="1" applyFill="1"/>
    <xf numFmtId="0" fontId="45" fillId="2" borderId="105" xfId="166" applyNumberFormat="1" applyFont="1" applyFill="1" applyBorder="1" applyAlignment="1">
      <alignment horizontal="left" vertical="center"/>
    </xf>
    <xf numFmtId="0" fontId="37" fillId="2" borderId="25" xfId="166" applyNumberFormat="1" applyFont="1" applyFill="1" applyBorder="1" applyAlignment="1">
      <alignment horizontal="left" vertical="center" wrapText="1"/>
    </xf>
    <xf numFmtId="0" fontId="45" fillId="2" borderId="25" xfId="166" applyNumberFormat="1" applyFont="1" applyFill="1" applyBorder="1" applyAlignment="1">
      <alignment horizontal="left" vertical="top"/>
    </xf>
    <xf numFmtId="0" fontId="12" fillId="2" borderId="45" xfId="166" applyNumberFormat="1" applyFont="1" applyFill="1" applyBorder="1" applyAlignment="1">
      <alignment vertical="center"/>
    </xf>
    <xf numFmtId="2" fontId="94" fillId="2" borderId="25" xfId="0" applyNumberFormat="1" applyFont="1" applyFill="1" applyBorder="1" applyAlignment="1">
      <alignment horizontal="center" vertical="center" shrinkToFit="1"/>
    </xf>
    <xf numFmtId="167" fontId="37" fillId="2" borderId="88" xfId="12" applyNumberFormat="1" applyFont="1" applyFill="1" applyBorder="1" applyAlignment="1">
      <alignment horizontal="center" vertical="center" shrinkToFit="1"/>
    </xf>
    <xf numFmtId="0" fontId="37" fillId="2" borderId="0" xfId="79" applyNumberFormat="1" applyFont="1" applyFill="1" applyAlignment="1">
      <alignment vertical="top"/>
    </xf>
    <xf numFmtId="0" fontId="0" fillId="2" borderId="0" xfId="0" applyFill="1" applyBorder="1"/>
    <xf numFmtId="2" fontId="37" fillId="2" borderId="58" xfId="79" applyNumberFormat="1" applyFont="1" applyFill="1" applyBorder="1" applyAlignment="1">
      <alignment vertical="center"/>
    </xf>
    <xf numFmtId="2" fontId="37" fillId="2" borderId="0" xfId="79" applyNumberFormat="1" applyFont="1" applyFill="1" applyBorder="1" applyAlignment="1">
      <alignment vertical="top"/>
    </xf>
    <xf numFmtId="2" fontId="37" fillId="2" borderId="0" xfId="79" applyNumberFormat="1" applyFont="1" applyFill="1" applyBorder="1" applyAlignment="1">
      <alignment vertical="top" shrinkToFit="1"/>
    </xf>
    <xf numFmtId="2" fontId="37" fillId="2" borderId="50" xfId="79" applyNumberFormat="1" applyFont="1" applyFill="1" applyBorder="1" applyAlignment="1">
      <alignment vertical="center"/>
    </xf>
    <xf numFmtId="2" fontId="37" fillId="2" borderId="1" xfId="79" applyNumberFormat="1" applyFont="1" applyFill="1" applyBorder="1" applyAlignment="1">
      <alignment vertical="top"/>
    </xf>
    <xf numFmtId="2" fontId="37" fillId="2" borderId="1" xfId="79" applyNumberFormat="1" applyFont="1" applyFill="1" applyBorder="1" applyAlignment="1">
      <alignment vertical="top" shrinkToFit="1"/>
    </xf>
    <xf numFmtId="2" fontId="38" fillId="2" borderId="54" xfId="0" applyNumberFormat="1" applyFont="1" applyFill="1" applyBorder="1" applyAlignment="1">
      <alignment horizontal="center" vertical="center"/>
    </xf>
    <xf numFmtId="49" fontId="36" fillId="2" borderId="89" xfId="0" applyNumberFormat="1" applyFont="1" applyFill="1" applyBorder="1" applyAlignment="1">
      <alignment horizontal="left" vertical="top" wrapText="1"/>
    </xf>
    <xf numFmtId="49" fontId="42" fillId="2" borderId="54" xfId="0" applyNumberFormat="1" applyFont="1" applyFill="1" applyBorder="1" applyAlignment="1">
      <alignment vertical="center" wrapText="1"/>
    </xf>
    <xf numFmtId="49" fontId="42" fillId="2" borderId="118" xfId="0" applyNumberFormat="1" applyFont="1" applyFill="1" applyBorder="1" applyAlignment="1">
      <alignment vertical="center" wrapText="1"/>
    </xf>
    <xf numFmtId="49" fontId="45" fillId="2" borderId="54" xfId="0" applyNumberFormat="1" applyFont="1" applyFill="1" applyBorder="1" applyAlignment="1">
      <alignment horizontal="center" vertical="center" wrapText="1"/>
    </xf>
    <xf numFmtId="49" fontId="45" fillId="2" borderId="54" xfId="0" applyNumberFormat="1" applyFont="1" applyFill="1" applyBorder="1" applyAlignment="1">
      <alignment horizontal="left" vertical="center" wrapText="1"/>
    </xf>
    <xf numFmtId="49" fontId="45" fillId="2" borderId="54" xfId="0" applyNumberFormat="1" applyFont="1" applyFill="1" applyBorder="1" applyAlignment="1">
      <alignment vertical="center" wrapText="1"/>
    </xf>
    <xf numFmtId="49" fontId="45" fillId="2" borderId="56" xfId="0" applyNumberFormat="1" applyFont="1" applyFill="1" applyBorder="1" applyAlignment="1">
      <alignment horizontal="center" vertical="center" wrapText="1"/>
    </xf>
    <xf numFmtId="49" fontId="45" fillId="2" borderId="57" xfId="0" applyNumberFormat="1" applyFont="1" applyFill="1" applyBorder="1" applyAlignment="1">
      <alignment horizontal="center" vertical="center" wrapText="1"/>
    </xf>
    <xf numFmtId="0" fontId="38" fillId="2" borderId="0" xfId="79" applyNumberFormat="1" applyFont="1" applyFill="1" applyAlignment="1">
      <alignment vertical="top"/>
    </xf>
    <xf numFmtId="2" fontId="37" fillId="2" borderId="41" xfId="79" applyNumberFormat="1" applyFont="1" applyFill="1" applyBorder="1" applyAlignment="1">
      <alignment horizontal="left" vertical="center"/>
    </xf>
    <xf numFmtId="2" fontId="37" fillId="2" borderId="42" xfId="79" applyNumberFormat="1" applyFont="1" applyFill="1" applyBorder="1" applyAlignment="1">
      <alignment horizontal="center" vertical="top" shrinkToFit="1"/>
    </xf>
    <xf numFmtId="2" fontId="37" fillId="2" borderId="50" xfId="79" applyNumberFormat="1" applyFont="1" applyFill="1" applyBorder="1" applyAlignment="1">
      <alignment horizontal="left" vertical="center"/>
    </xf>
    <xf numFmtId="2" fontId="37" fillId="2" borderId="51" xfId="79" applyNumberFormat="1" applyFont="1" applyFill="1" applyBorder="1" applyAlignment="1">
      <alignment horizontal="center" vertical="top" shrinkToFit="1"/>
    </xf>
    <xf numFmtId="49" fontId="36" fillId="2" borderId="61" xfId="0" applyNumberFormat="1" applyFont="1" applyFill="1" applyBorder="1" applyAlignment="1">
      <alignment horizontal="left" vertical="center"/>
    </xf>
    <xf numFmtId="0" fontId="37" fillId="2" borderId="82" xfId="79" applyNumberFormat="1" applyFont="1" applyFill="1" applyBorder="1" applyAlignment="1">
      <alignment horizontal="center" vertical="top"/>
    </xf>
    <xf numFmtId="0" fontId="37" fillId="2" borderId="83" xfId="79" applyNumberFormat="1" applyFont="1" applyFill="1" applyBorder="1" applyAlignment="1">
      <alignment horizontal="center" vertical="top"/>
    </xf>
    <xf numFmtId="2" fontId="37" fillId="2" borderId="1" xfId="0" applyNumberFormat="1" applyFont="1" applyFill="1" applyBorder="1" applyAlignment="1">
      <alignment horizontal="center" vertical="center"/>
    </xf>
    <xf numFmtId="170" fontId="37" fillId="2" borderId="14" xfId="0" applyNumberFormat="1" applyFont="1" applyFill="1" applyBorder="1" applyAlignment="1">
      <alignment horizontal="center" vertical="center" shrinkToFit="1"/>
    </xf>
    <xf numFmtId="167" fontId="37" fillId="2" borderId="14" xfId="0" applyNumberFormat="1" applyFont="1" applyFill="1" applyBorder="1" applyAlignment="1">
      <alignment horizontal="center" vertical="center" shrinkToFit="1"/>
    </xf>
    <xf numFmtId="0" fontId="113" fillId="0" borderId="0" xfId="2" applyFont="1" applyFill="1" applyAlignment="1">
      <alignment horizontal="center"/>
    </xf>
    <xf numFmtId="0" fontId="114" fillId="2" borderId="0" xfId="2" applyFont="1" applyFill="1"/>
    <xf numFmtId="2" fontId="37" fillId="28" borderId="25" xfId="166" applyNumberFormat="1" applyFont="1" applyFill="1" applyBorder="1" applyAlignment="1">
      <alignment horizontal="center" vertical="center"/>
    </xf>
    <xf numFmtId="2" fontId="115" fillId="2" borderId="0" xfId="2" applyNumberFormat="1" applyFont="1" applyFill="1" applyBorder="1"/>
    <xf numFmtId="2" fontId="37" fillId="2" borderId="10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top" shrinkToFit="1"/>
    </xf>
    <xf numFmtId="2" fontId="37" fillId="2" borderId="25" xfId="0" applyNumberFormat="1" applyFont="1" applyFill="1" applyBorder="1" applyAlignment="1">
      <alignment horizontal="center" vertical="center" shrinkToFit="1"/>
    </xf>
    <xf numFmtId="2" fontId="37" fillId="2" borderId="59" xfId="7" applyNumberFormat="1" applyFont="1" applyFill="1" applyBorder="1" applyAlignment="1">
      <alignment horizontal="center" vertical="center" shrinkToFit="1"/>
    </xf>
    <xf numFmtId="2" fontId="37" fillId="2" borderId="56" xfId="7" applyNumberFormat="1" applyFont="1" applyFill="1" applyBorder="1" applyAlignment="1">
      <alignment horizontal="center" vertical="center" shrinkToFit="1"/>
    </xf>
    <xf numFmtId="168" fontId="37" fillId="2" borderId="0" xfId="154" applyNumberFormat="1" applyFont="1" applyFill="1" applyAlignment="1">
      <alignment vertical="top"/>
    </xf>
    <xf numFmtId="0" fontId="37" fillId="2" borderId="0" xfId="154" applyNumberFormat="1" applyFont="1" applyFill="1" applyAlignment="1">
      <alignment vertical="top"/>
    </xf>
    <xf numFmtId="2" fontId="37" fillId="2" borderId="79" xfId="154" applyNumberFormat="1" applyFont="1" applyFill="1" applyBorder="1" applyAlignment="1">
      <alignment horizontal="center" vertical="center" shrinkToFit="1"/>
    </xf>
    <xf numFmtId="2" fontId="37" fillId="29" borderId="41" xfId="75" applyNumberFormat="1" applyFont="1" applyFill="1" applyBorder="1" applyAlignment="1">
      <alignment vertical="top"/>
    </xf>
    <xf numFmtId="0" fontId="37" fillId="29" borderId="0" xfId="75" applyNumberFormat="1" applyFont="1" applyFill="1" applyBorder="1" applyAlignment="1">
      <alignment horizontal="center" vertical="center" shrinkToFit="1"/>
    </xf>
    <xf numFmtId="2" fontId="37" fillId="29" borderId="0" xfId="75" applyNumberFormat="1" applyFont="1" applyFill="1" applyBorder="1" applyAlignment="1">
      <alignment horizontal="center" vertical="center"/>
    </xf>
    <xf numFmtId="2" fontId="37" fillId="29" borderId="0" xfId="75" applyNumberFormat="1" applyFont="1" applyFill="1" applyBorder="1" applyAlignment="1">
      <alignment horizontal="center" vertical="top"/>
    </xf>
    <xf numFmtId="2" fontId="37" fillId="29" borderId="42" xfId="75" applyNumberFormat="1" applyFont="1" applyFill="1" applyBorder="1" applyAlignment="1">
      <alignment horizontal="center" vertical="top" shrinkToFit="1"/>
    </xf>
    <xf numFmtId="0" fontId="92" fillId="2" borderId="27" xfId="75" applyNumberFormat="1" applyFont="1" applyFill="1" applyBorder="1" applyAlignment="1">
      <alignment horizontal="center" vertical="center" textRotation="90"/>
    </xf>
    <xf numFmtId="0" fontId="37" fillId="29" borderId="0" xfId="75" applyNumberFormat="1" applyFont="1" applyFill="1" applyBorder="1" applyAlignment="1">
      <alignment vertical="top"/>
    </xf>
    <xf numFmtId="168" fontId="37" fillId="29" borderId="0" xfId="154" applyNumberFormat="1" applyFont="1" applyFill="1" applyBorder="1" applyAlignment="1">
      <alignment vertical="top"/>
    </xf>
    <xf numFmtId="0" fontId="37" fillId="29" borderId="0" xfId="154" applyNumberFormat="1" applyFont="1" applyFill="1" applyBorder="1" applyAlignment="1">
      <alignment vertical="top"/>
    </xf>
    <xf numFmtId="0" fontId="37" fillId="29" borderId="0" xfId="249" applyNumberFormat="1" applyFont="1" applyFill="1" applyBorder="1" applyAlignment="1">
      <alignment vertical="top"/>
    </xf>
    <xf numFmtId="2" fontId="37" fillId="29" borderId="50" xfId="75" applyNumberFormat="1" applyFont="1" applyFill="1" applyBorder="1" applyAlignment="1">
      <alignment vertical="top"/>
    </xf>
    <xf numFmtId="0" fontId="37" fillId="29" borderId="1" xfId="75" applyNumberFormat="1" applyFont="1" applyFill="1" applyBorder="1" applyAlignment="1">
      <alignment horizontal="center" vertical="center" shrinkToFit="1"/>
    </xf>
    <xf numFmtId="2" fontId="37" fillId="29" borderId="1" xfId="75" applyNumberFormat="1" applyFont="1" applyFill="1" applyBorder="1" applyAlignment="1">
      <alignment horizontal="center" vertical="center"/>
    </xf>
    <xf numFmtId="2" fontId="37" fillId="29" borderId="1" xfId="75" applyNumberFormat="1" applyFont="1" applyFill="1" applyBorder="1" applyAlignment="1">
      <alignment horizontal="center" vertical="top"/>
    </xf>
    <xf numFmtId="2" fontId="37" fillId="29" borderId="51" xfId="75" applyNumberFormat="1" applyFont="1" applyFill="1" applyBorder="1" applyAlignment="1">
      <alignment horizontal="center" vertical="top" shrinkToFit="1"/>
    </xf>
    <xf numFmtId="0" fontId="92" fillId="2" borderId="0" xfId="75" applyNumberFormat="1" applyFont="1" applyFill="1" applyBorder="1" applyAlignment="1">
      <alignment horizontal="center" vertical="center" textRotation="90"/>
    </xf>
    <xf numFmtId="2" fontId="37" fillId="29" borderId="104" xfId="75" applyNumberFormat="1" applyFont="1" applyFill="1" applyBorder="1" applyAlignment="1">
      <alignment horizontal="center" vertical="top"/>
    </xf>
    <xf numFmtId="2" fontId="37" fillId="29" borderId="59" xfId="75" applyNumberFormat="1" applyFont="1" applyFill="1" applyBorder="1" applyAlignment="1">
      <alignment horizontal="center" vertical="center" shrinkToFit="1"/>
    </xf>
    <xf numFmtId="0" fontId="37" fillId="29" borderId="0" xfId="75" applyNumberFormat="1" applyFont="1" applyFill="1" applyBorder="1" applyAlignment="1">
      <alignment vertical="center"/>
    </xf>
    <xf numFmtId="0" fontId="38" fillId="2" borderId="0" xfId="75" applyNumberFormat="1" applyFont="1" applyFill="1" applyBorder="1" applyAlignment="1">
      <alignment vertical="top"/>
    </xf>
    <xf numFmtId="0" fontId="118" fillId="29" borderId="0" xfId="154" applyFont="1" applyFill="1" applyBorder="1"/>
    <xf numFmtId="0" fontId="9" fillId="2" borderId="0" xfId="154" applyFont="1" applyFill="1" applyBorder="1"/>
    <xf numFmtId="2" fontId="37" fillId="29" borderId="51" xfId="75" applyNumberFormat="1" applyFont="1" applyFill="1" applyBorder="1" applyAlignment="1">
      <alignment horizontal="center" vertical="center" shrinkToFit="1"/>
    </xf>
    <xf numFmtId="0" fontId="38" fillId="2" borderId="0" xfId="249" applyNumberFormat="1" applyFont="1" applyFill="1" applyAlignment="1">
      <alignment vertical="top"/>
    </xf>
    <xf numFmtId="2" fontId="36" fillId="0" borderId="1" xfId="154" applyNumberFormat="1" applyFont="1" applyFill="1" applyBorder="1" applyAlignment="1">
      <alignment horizontal="left" vertical="top"/>
    </xf>
    <xf numFmtId="0" fontId="37" fillId="0" borderId="54" xfId="154" applyNumberFormat="1" applyFont="1" applyFill="1" applyBorder="1" applyAlignment="1">
      <alignment horizontal="center" vertical="center" shrinkToFit="1"/>
    </xf>
    <xf numFmtId="2" fontId="37" fillId="0" borderId="54" xfId="154" applyNumberFormat="1" applyFont="1" applyFill="1" applyBorder="1" applyAlignment="1">
      <alignment horizontal="center" vertical="center"/>
    </xf>
    <xf numFmtId="2" fontId="37" fillId="0" borderId="56" xfId="154" applyNumberFormat="1" applyFont="1" applyFill="1" applyBorder="1" applyAlignment="1">
      <alignment horizontal="center" vertical="top" shrinkToFit="1"/>
    </xf>
    <xf numFmtId="2" fontId="37" fillId="0" borderId="25" xfId="154" applyNumberFormat="1" applyFont="1" applyFill="1" applyBorder="1" applyAlignment="1">
      <alignment horizontal="center" vertical="center" shrinkToFit="1"/>
    </xf>
    <xf numFmtId="0" fontId="60" fillId="2" borderId="0" xfId="154" applyNumberFormat="1" applyFont="1" applyFill="1" applyAlignment="1">
      <alignment vertical="top"/>
    </xf>
    <xf numFmtId="0" fontId="60" fillId="3" borderId="0" xfId="154" applyNumberFormat="1" applyFont="1" applyFill="1" applyAlignment="1">
      <alignment vertical="top"/>
    </xf>
    <xf numFmtId="0" fontId="38" fillId="0" borderId="0" xfId="154" applyFont="1"/>
    <xf numFmtId="0" fontId="37" fillId="0" borderId="62" xfId="154" applyNumberFormat="1" applyFont="1" applyFill="1" applyBorder="1" applyAlignment="1">
      <alignment horizontal="center" vertical="center" shrinkToFit="1"/>
    </xf>
    <xf numFmtId="2" fontId="37" fillId="0" borderId="62" xfId="154" applyNumberFormat="1" applyFont="1" applyFill="1" applyBorder="1" applyAlignment="1">
      <alignment horizontal="center" vertical="center" shrinkToFit="1"/>
    </xf>
    <xf numFmtId="2" fontId="37" fillId="0" borderId="62" xfId="154" applyNumberFormat="1" applyFont="1" applyFill="1" applyBorder="1" applyAlignment="1">
      <alignment horizontal="center" vertical="center"/>
    </xf>
    <xf numFmtId="167" fontId="2" fillId="0" borderId="62" xfId="154" applyNumberFormat="1" applyFont="1" applyFill="1" applyBorder="1" applyAlignment="1">
      <alignment horizontal="center" vertical="center" shrinkToFit="1"/>
    </xf>
    <xf numFmtId="2" fontId="37" fillId="0" borderId="84" xfId="154" applyNumberFormat="1" applyFont="1" applyFill="1" applyBorder="1" applyAlignment="1">
      <alignment horizontal="center" vertical="center" shrinkToFit="1"/>
    </xf>
    <xf numFmtId="167" fontId="60" fillId="2" borderId="0" xfId="154" applyNumberFormat="1" applyFont="1" applyFill="1" applyAlignment="1">
      <alignment vertical="top"/>
    </xf>
    <xf numFmtId="0" fontId="38" fillId="2" borderId="0" xfId="154" applyNumberFormat="1" applyFont="1" applyFill="1"/>
    <xf numFmtId="0" fontId="38" fillId="2" borderId="0" xfId="154" applyFont="1" applyFill="1"/>
    <xf numFmtId="2" fontId="36" fillId="2" borderId="1" xfId="154" applyNumberFormat="1" applyFont="1" applyFill="1" applyBorder="1" applyAlignment="1">
      <alignment horizontal="left" vertical="top"/>
    </xf>
    <xf numFmtId="0" fontId="37" fillId="2" borderId="54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/>
    </xf>
    <xf numFmtId="167" fontId="2" fillId="2" borderId="54" xfId="154" applyNumberFormat="1" applyFont="1" applyFill="1" applyBorder="1" applyAlignment="1">
      <alignment horizontal="center" vertical="top"/>
    </xf>
    <xf numFmtId="49" fontId="36" fillId="2" borderId="55" xfId="154" applyNumberFormat="1" applyFont="1" applyFill="1" applyBorder="1" applyAlignment="1">
      <alignment horizontal="left" vertical="center"/>
    </xf>
    <xf numFmtId="0" fontId="37" fillId="2" borderId="62" xfId="154" applyNumberFormat="1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 shrinkToFit="1"/>
    </xf>
    <xf numFmtId="2" fontId="37" fillId="2" borderId="62" xfId="154" applyNumberFormat="1" applyFont="1" applyFill="1" applyBorder="1" applyAlignment="1">
      <alignment horizontal="center" vertical="center"/>
    </xf>
    <xf numFmtId="167" fontId="2" fillId="2" borderId="62" xfId="154" applyNumberFormat="1" applyFont="1" applyFill="1" applyBorder="1" applyAlignment="1">
      <alignment horizontal="center" vertical="center" shrinkToFit="1"/>
    </xf>
    <xf numFmtId="2" fontId="37" fillId="2" borderId="84" xfId="154" applyNumberFormat="1" applyFont="1" applyFill="1" applyBorder="1" applyAlignment="1">
      <alignment horizontal="center" vertical="center" shrinkToFit="1"/>
    </xf>
    <xf numFmtId="2" fontId="36" fillId="2" borderId="55" xfId="154" applyNumberFormat="1" applyFont="1" applyFill="1" applyBorder="1" applyAlignment="1">
      <alignment vertical="top"/>
    </xf>
    <xf numFmtId="171" fontId="37" fillId="2" borderId="54" xfId="154" applyNumberFormat="1" applyFont="1" applyFill="1" applyBorder="1" applyAlignment="1">
      <alignment horizontal="center" vertical="center"/>
    </xf>
    <xf numFmtId="2" fontId="2" fillId="2" borderId="54" xfId="154" applyNumberFormat="1" applyFont="1" applyFill="1" applyBorder="1" applyAlignment="1">
      <alignment horizontal="center" vertical="center"/>
    </xf>
    <xf numFmtId="49" fontId="36" fillId="2" borderId="89" xfId="154" applyNumberFormat="1" applyFont="1" applyFill="1" applyBorder="1" applyAlignment="1">
      <alignment horizontal="left" vertical="center"/>
    </xf>
    <xf numFmtId="0" fontId="37" fillId="2" borderId="63" xfId="154" applyNumberFormat="1" applyFont="1" applyFill="1" applyBorder="1" applyAlignment="1">
      <alignment horizontal="center" vertical="center" shrinkToFit="1"/>
    </xf>
    <xf numFmtId="167" fontId="96" fillId="2" borderId="95" xfId="154" applyNumberFormat="1" applyFont="1" applyFill="1" applyBorder="1" applyAlignment="1">
      <alignment horizontal="center" vertical="center" shrinkToFit="1"/>
    </xf>
    <xf numFmtId="2" fontId="37" fillId="2" borderId="81" xfId="154" applyNumberFormat="1" applyFont="1" applyFill="1" applyBorder="1" applyAlignment="1">
      <alignment horizontal="center" vertical="center"/>
    </xf>
    <xf numFmtId="167" fontId="2" fillId="2" borderId="63" xfId="154" applyNumberFormat="1" applyFont="1" applyFill="1" applyBorder="1" applyAlignment="1">
      <alignment horizontal="center" vertical="center"/>
    </xf>
    <xf numFmtId="2" fontId="37" fillId="2" borderId="90" xfId="154" applyNumberFormat="1" applyFont="1" applyFill="1" applyBorder="1" applyAlignment="1">
      <alignment horizontal="center" vertical="center" shrinkToFit="1"/>
    </xf>
    <xf numFmtId="49" fontId="36" fillId="2" borderId="91" xfId="154" applyNumberFormat="1" applyFont="1" applyFill="1" applyBorder="1" applyAlignment="1">
      <alignment horizontal="left" vertical="center"/>
    </xf>
    <xf numFmtId="0" fontId="37" fillId="2" borderId="11" xfId="154" applyNumberFormat="1" applyFont="1" applyFill="1" applyBorder="1" applyAlignment="1">
      <alignment horizontal="center" vertical="center" shrinkToFit="1"/>
    </xf>
    <xf numFmtId="167" fontId="96" fillId="2" borderId="11" xfId="154" applyNumberFormat="1" applyFont="1" applyFill="1" applyBorder="1" applyAlignment="1">
      <alignment horizontal="center" vertical="center" shrinkToFit="1"/>
    </xf>
    <xf numFmtId="2" fontId="37" fillId="2" borderId="14" xfId="154" applyNumberFormat="1" applyFont="1" applyFill="1" applyBorder="1" applyAlignment="1">
      <alignment horizontal="center" vertical="center"/>
    </xf>
    <xf numFmtId="167" fontId="2" fillId="2" borderId="14" xfId="154" applyNumberFormat="1" applyFont="1" applyFill="1" applyBorder="1" applyAlignment="1">
      <alignment horizontal="center" vertical="center"/>
    </xf>
    <xf numFmtId="2" fontId="37" fillId="2" borderId="92" xfId="154" applyNumberFormat="1" applyFont="1" applyFill="1" applyBorder="1" applyAlignment="1">
      <alignment horizontal="center" vertical="center" shrinkToFit="1"/>
    </xf>
    <xf numFmtId="49" fontId="36" fillId="2" borderId="93" xfId="154" applyNumberFormat="1" applyFont="1" applyFill="1" applyBorder="1" applyAlignment="1">
      <alignment horizontal="left" vertical="center"/>
    </xf>
    <xf numFmtId="0" fontId="37" fillId="2" borderId="64" xfId="154" applyNumberFormat="1" applyFont="1" applyFill="1" applyBorder="1" applyAlignment="1">
      <alignment horizontal="center" vertical="center" shrinkToFit="1"/>
    </xf>
    <xf numFmtId="167" fontId="96" fillId="2" borderId="64" xfId="154" applyNumberFormat="1" applyFont="1" applyFill="1" applyBorder="1" applyAlignment="1">
      <alignment horizontal="center" vertical="center" shrinkToFit="1"/>
    </xf>
    <xf numFmtId="2" fontId="37" fillId="2" borderId="88" xfId="154" applyNumberFormat="1" applyFont="1" applyFill="1" applyBorder="1" applyAlignment="1">
      <alignment horizontal="center" vertical="center"/>
    </xf>
    <xf numFmtId="167" fontId="2" fillId="2" borderId="88" xfId="154" applyNumberFormat="1" applyFont="1" applyFill="1" applyBorder="1" applyAlignment="1">
      <alignment horizontal="center" vertical="center"/>
    </xf>
    <xf numFmtId="2" fontId="37" fillId="2" borderId="94" xfId="154" applyNumberFormat="1" applyFont="1" applyFill="1" applyBorder="1" applyAlignment="1">
      <alignment horizontal="center" vertical="center" shrinkToFit="1"/>
    </xf>
    <xf numFmtId="2" fontId="36" fillId="2" borderId="55" xfId="154" applyNumberFormat="1" applyFont="1" applyFill="1" applyBorder="1" applyAlignment="1">
      <alignment vertical="center"/>
    </xf>
    <xf numFmtId="0" fontId="49" fillId="2" borderId="0" xfId="154" applyNumberFormat="1" applyFont="1" applyFill="1" applyAlignment="1">
      <alignment vertical="top"/>
    </xf>
    <xf numFmtId="49" fontId="36" fillId="2" borderId="89" xfId="154" applyNumberFormat="1" applyFont="1" applyFill="1" applyBorder="1" applyAlignment="1">
      <alignment horizontal="left" vertical="center" wrapText="1"/>
    </xf>
    <xf numFmtId="167" fontId="96" fillId="2" borderId="81" xfId="154" applyNumberFormat="1" applyFont="1" applyFill="1" applyBorder="1" applyAlignment="1">
      <alignment horizontal="center" vertical="center" shrinkToFit="1"/>
    </xf>
    <xf numFmtId="167" fontId="37" fillId="2" borderId="14" xfId="154" applyNumberFormat="1" applyFont="1" applyFill="1" applyBorder="1" applyAlignment="1">
      <alignment horizontal="center" vertical="center"/>
    </xf>
    <xf numFmtId="49" fontId="36" fillId="2" borderId="91" xfId="154" applyNumberFormat="1" applyFont="1" applyFill="1" applyBorder="1" applyAlignment="1">
      <alignment horizontal="left" vertical="center" wrapText="1"/>
    </xf>
    <xf numFmtId="0" fontId="37" fillId="2" borderId="14" xfId="154" applyNumberFormat="1" applyFont="1" applyFill="1" applyBorder="1" applyAlignment="1">
      <alignment horizontal="center" vertical="center" shrinkToFit="1"/>
    </xf>
    <xf numFmtId="167" fontId="96" fillId="2" borderId="14" xfId="154" applyNumberFormat="1" applyFont="1" applyFill="1" applyBorder="1" applyAlignment="1">
      <alignment horizontal="center" vertical="center" shrinkToFit="1"/>
    </xf>
    <xf numFmtId="49" fontId="36" fillId="2" borderId="93" xfId="154" applyNumberFormat="1" applyFont="1" applyFill="1" applyBorder="1" applyAlignment="1">
      <alignment horizontal="left" vertical="center" wrapText="1"/>
    </xf>
    <xf numFmtId="0" fontId="37" fillId="2" borderId="88" xfId="154" applyNumberFormat="1" applyFont="1" applyFill="1" applyBorder="1" applyAlignment="1">
      <alignment horizontal="center" vertical="center" shrinkToFit="1"/>
    </xf>
    <xf numFmtId="167" fontId="96" fillId="2" borderId="88" xfId="154" applyNumberFormat="1" applyFont="1" applyFill="1" applyBorder="1" applyAlignment="1">
      <alignment horizontal="center" vertical="center" shrinkToFit="1"/>
    </xf>
    <xf numFmtId="167" fontId="37" fillId="2" borderId="1" xfId="154" applyNumberFormat="1" applyFont="1" applyFill="1" applyBorder="1" applyAlignment="1">
      <alignment horizontal="center" vertical="center"/>
    </xf>
    <xf numFmtId="167" fontId="37" fillId="2" borderId="54" xfId="154" applyNumberFormat="1" applyFont="1" applyFill="1" applyBorder="1" applyAlignment="1">
      <alignment horizontal="center" vertical="center"/>
    </xf>
    <xf numFmtId="0" fontId="95" fillId="2" borderId="0" xfId="154" applyNumberFormat="1" applyFont="1" applyFill="1" applyAlignment="1">
      <alignment vertical="top"/>
    </xf>
    <xf numFmtId="167" fontId="37" fillId="2" borderId="63" xfId="154" applyNumberFormat="1" applyFont="1" applyFill="1" applyBorder="1" applyAlignment="1">
      <alignment horizontal="center" vertical="center"/>
    </xf>
    <xf numFmtId="167" fontId="37" fillId="2" borderId="115" xfId="154" applyNumberFormat="1" applyFont="1" applyFill="1" applyBorder="1" applyAlignment="1">
      <alignment horizontal="center" vertical="center"/>
    </xf>
    <xf numFmtId="167" fontId="37" fillId="2" borderId="92" xfId="154" applyNumberFormat="1" applyFont="1" applyFill="1" applyBorder="1" applyAlignment="1">
      <alignment horizontal="center" vertical="center" shrinkToFit="1"/>
    </xf>
    <xf numFmtId="2" fontId="36" fillId="2" borderId="55" xfId="155" applyNumberFormat="1" applyFont="1" applyFill="1" applyBorder="1" applyAlignment="1">
      <alignment vertical="center"/>
    </xf>
    <xf numFmtId="0" fontId="37" fillId="2" borderId="54" xfId="155" applyNumberFormat="1" applyFont="1" applyFill="1" applyBorder="1" applyAlignment="1">
      <alignment horizontal="center" vertical="center" shrinkToFit="1"/>
    </xf>
    <xf numFmtId="171" fontId="37" fillId="2" borderId="54" xfId="155" applyNumberFormat="1" applyFont="1" applyFill="1" applyBorder="1" applyAlignment="1">
      <alignment horizontal="center" vertical="center"/>
    </xf>
    <xf numFmtId="2" fontId="37" fillId="2" borderId="54" xfId="155" applyNumberFormat="1" applyFont="1" applyFill="1" applyBorder="1" applyAlignment="1">
      <alignment horizontal="center" vertical="center"/>
    </xf>
    <xf numFmtId="2" fontId="37" fillId="2" borderId="56" xfId="155" applyNumberFormat="1" applyFont="1" applyFill="1" applyBorder="1" applyAlignment="1">
      <alignment horizontal="center" vertical="center" shrinkToFit="1"/>
    </xf>
    <xf numFmtId="0" fontId="37" fillId="2" borderId="0" xfId="155" applyNumberFormat="1" applyFont="1" applyFill="1" applyAlignment="1">
      <alignment vertical="top"/>
    </xf>
    <xf numFmtId="0" fontId="95" fillId="2" borderId="0" xfId="155" applyNumberFormat="1" applyFont="1" applyFill="1" applyAlignment="1">
      <alignment vertical="top"/>
    </xf>
    <xf numFmtId="49" fontId="36" fillId="2" borderId="89" xfId="155" applyNumberFormat="1" applyFont="1" applyFill="1" applyBorder="1" applyAlignment="1">
      <alignment horizontal="left" vertical="center" wrapText="1"/>
    </xf>
    <xf numFmtId="0" fontId="37" fillId="2" borderId="63" xfId="155" applyNumberFormat="1" applyFont="1" applyFill="1" applyBorder="1" applyAlignment="1">
      <alignment horizontal="center" vertical="center" shrinkToFit="1"/>
    </xf>
    <xf numFmtId="167" fontId="96" fillId="2" borderId="81" xfId="155" applyNumberFormat="1" applyFont="1" applyFill="1" applyBorder="1" applyAlignment="1">
      <alignment horizontal="center" vertical="center" shrinkToFit="1"/>
    </xf>
    <xf numFmtId="2" fontId="37" fillId="2" borderId="81" xfId="155" applyNumberFormat="1" applyFont="1" applyFill="1" applyBorder="1" applyAlignment="1">
      <alignment horizontal="center" vertical="center"/>
    </xf>
    <xf numFmtId="167" fontId="37" fillId="2" borderId="63" xfId="155" applyNumberFormat="1" applyFont="1" applyFill="1" applyBorder="1" applyAlignment="1">
      <alignment horizontal="center" vertical="center"/>
    </xf>
    <xf numFmtId="2" fontId="37" fillId="2" borderId="90" xfId="155" applyNumberFormat="1" applyFont="1" applyFill="1" applyBorder="1" applyAlignment="1">
      <alignment horizontal="center" vertical="center" shrinkToFit="1"/>
    </xf>
    <xf numFmtId="49" fontId="36" fillId="2" borderId="114" xfId="155" applyNumberFormat="1" applyFont="1" applyFill="1" applyBorder="1" applyAlignment="1">
      <alignment horizontal="left" vertical="center" wrapText="1"/>
    </xf>
    <xf numFmtId="0" fontId="37" fillId="2" borderId="88" xfId="155" applyNumberFormat="1" applyFont="1" applyFill="1" applyBorder="1" applyAlignment="1">
      <alignment horizontal="center" vertical="center" shrinkToFit="1"/>
    </xf>
    <xf numFmtId="167" fontId="96" fillId="2" borderId="88" xfId="155" applyNumberFormat="1" applyFont="1" applyFill="1" applyBorder="1" applyAlignment="1">
      <alignment horizontal="center" vertical="center" shrinkToFit="1"/>
    </xf>
    <xf numFmtId="2" fontId="37" fillId="2" borderId="88" xfId="155" applyNumberFormat="1" applyFont="1" applyFill="1" applyBorder="1" applyAlignment="1">
      <alignment horizontal="center" vertical="center"/>
    </xf>
    <xf numFmtId="167" fontId="37" fillId="2" borderId="88" xfId="155" applyNumberFormat="1" applyFont="1" applyFill="1" applyBorder="1" applyAlignment="1">
      <alignment horizontal="center" vertical="center"/>
    </xf>
    <xf numFmtId="167" fontId="37" fillId="2" borderId="94" xfId="155" applyNumberFormat="1" applyFont="1" applyFill="1" applyBorder="1" applyAlignment="1">
      <alignment horizontal="center" vertical="center" shrinkToFit="1"/>
    </xf>
    <xf numFmtId="0" fontId="9" fillId="2" borderId="0" xfId="154" applyFill="1"/>
    <xf numFmtId="49" fontId="36" fillId="2" borderId="85" xfId="154" applyNumberFormat="1" applyFont="1" applyFill="1" applyBorder="1" applyAlignment="1">
      <alignment horizontal="left" vertical="center" wrapText="1"/>
    </xf>
    <xf numFmtId="169" fontId="37" fillId="2" borderId="62" xfId="154" applyNumberFormat="1" applyFont="1" applyFill="1" applyBorder="1" applyAlignment="1">
      <alignment horizontal="center" vertical="center" shrinkToFit="1"/>
    </xf>
    <xf numFmtId="167" fontId="37" fillId="2" borderId="62" xfId="154" applyNumberFormat="1" applyFont="1" applyFill="1" applyBorder="1" applyAlignment="1">
      <alignment horizontal="center" vertical="center" shrinkToFit="1"/>
    </xf>
    <xf numFmtId="2" fontId="36" fillId="2" borderId="54" xfId="154" applyNumberFormat="1" applyFont="1" applyFill="1" applyBorder="1" applyAlignment="1">
      <alignment horizontal="left" vertical="center"/>
    </xf>
    <xf numFmtId="2" fontId="37" fillId="2" borderId="54" xfId="193" applyNumberFormat="1" applyFont="1" applyFill="1" applyBorder="1" applyAlignment="1">
      <alignment horizontal="center" vertical="center"/>
    </xf>
    <xf numFmtId="2" fontId="37" fillId="2" borderId="56" xfId="193" applyNumberFormat="1" applyFont="1" applyFill="1" applyBorder="1" applyAlignment="1">
      <alignment horizontal="center" vertical="center" shrinkToFit="1"/>
    </xf>
    <xf numFmtId="2" fontId="37" fillId="2" borderId="25" xfId="193" applyNumberFormat="1" applyFont="1" applyFill="1" applyBorder="1" applyAlignment="1">
      <alignment horizontal="center" vertical="center" shrinkToFit="1"/>
    </xf>
    <xf numFmtId="0" fontId="96" fillId="2" borderId="0" xfId="193" applyNumberFormat="1" applyFont="1" applyFill="1" applyAlignment="1">
      <alignment vertical="top"/>
    </xf>
    <xf numFmtId="0" fontId="3" fillId="2" borderId="0" xfId="154" applyFont="1" applyFill="1"/>
    <xf numFmtId="0" fontId="120" fillId="2" borderId="0" xfId="154" applyFont="1" applyFill="1"/>
    <xf numFmtId="49" fontId="37" fillId="2" borderId="95" xfId="154" applyNumberFormat="1" applyFont="1" applyFill="1" applyBorder="1" applyAlignment="1">
      <alignment horizontal="left" vertical="center" wrapText="1"/>
    </xf>
    <xf numFmtId="2" fontId="37" fillId="2" borderId="63" xfId="193" applyNumberFormat="1" applyFont="1" applyFill="1" applyBorder="1" applyAlignment="1">
      <alignment horizontal="center" vertical="center" shrinkToFit="1"/>
    </xf>
    <xf numFmtId="2" fontId="37" fillId="2" borderId="63" xfId="193" applyNumberFormat="1" applyFont="1" applyFill="1" applyBorder="1" applyAlignment="1">
      <alignment horizontal="center" vertical="center"/>
    </xf>
    <xf numFmtId="167" fontId="37" fillId="2" borderId="63" xfId="154" applyNumberFormat="1" applyFont="1" applyFill="1" applyBorder="1" applyAlignment="1">
      <alignment horizontal="center" vertical="center" shrinkToFit="1"/>
    </xf>
    <xf numFmtId="2" fontId="37" fillId="2" borderId="79" xfId="193" applyNumberFormat="1" applyFont="1" applyFill="1" applyBorder="1" applyAlignment="1">
      <alignment horizontal="center" vertical="center" shrinkToFit="1"/>
    </xf>
    <xf numFmtId="49" fontId="37" fillId="2" borderId="97" xfId="154" applyNumberFormat="1" applyFont="1" applyFill="1" applyBorder="1" applyAlignment="1">
      <alignment horizontal="left" vertical="center" wrapText="1"/>
    </xf>
    <xf numFmtId="167" fontId="37" fillId="2" borderId="88" xfId="193" applyNumberFormat="1" applyFont="1" applyFill="1" applyBorder="1" applyAlignment="1">
      <alignment horizontal="center" vertical="center" shrinkToFit="1"/>
    </xf>
    <xf numFmtId="2" fontId="37" fillId="2" borderId="88" xfId="193" applyNumberFormat="1" applyFont="1" applyFill="1" applyBorder="1" applyAlignment="1">
      <alignment horizontal="center" vertical="center"/>
    </xf>
    <xf numFmtId="2" fontId="37" fillId="2" borderId="98" xfId="193" applyNumberFormat="1" applyFont="1" applyFill="1" applyBorder="1" applyAlignment="1">
      <alignment horizontal="center" vertical="center" shrinkToFit="1"/>
    </xf>
    <xf numFmtId="167" fontId="37" fillId="0" borderId="54" xfId="154" applyNumberFormat="1" applyFont="1" applyFill="1" applyBorder="1" applyAlignment="1">
      <alignment horizontal="center" vertical="top"/>
    </xf>
    <xf numFmtId="49" fontId="36" fillId="0" borderId="55" xfId="154" applyNumberFormat="1" applyFont="1" applyFill="1" applyBorder="1" applyAlignment="1">
      <alignment horizontal="left" vertical="center" wrapText="1"/>
    </xf>
    <xf numFmtId="167" fontId="37" fillId="2" borderId="54" xfId="154" applyNumberFormat="1" applyFont="1" applyFill="1" applyBorder="1" applyAlignment="1">
      <alignment horizontal="center" vertical="top"/>
    </xf>
    <xf numFmtId="49" fontId="36" fillId="2" borderId="55" xfId="154" applyNumberFormat="1" applyFont="1" applyFill="1" applyBorder="1" applyAlignment="1">
      <alignment horizontal="left" vertical="center" wrapText="1"/>
    </xf>
    <xf numFmtId="49" fontId="36" fillId="2" borderId="91" xfId="0" applyNumberFormat="1" applyFont="1" applyFill="1" applyBorder="1" applyAlignment="1">
      <alignment horizontal="left" vertical="top" wrapText="1"/>
    </xf>
    <xf numFmtId="49" fontId="36" fillId="2" borderId="93" xfId="0" applyNumberFormat="1" applyFont="1" applyFill="1" applyBorder="1" applyAlignment="1">
      <alignment horizontal="left" vertical="top" wrapText="1"/>
    </xf>
    <xf numFmtId="0" fontId="37" fillId="2" borderId="0" xfId="154" applyNumberFormat="1" applyFont="1" applyFill="1"/>
    <xf numFmtId="0" fontId="37" fillId="2" borderId="0" xfId="154" applyFont="1" applyFill="1"/>
    <xf numFmtId="167" fontId="37" fillId="0" borderId="62" xfId="154" applyNumberFormat="1" applyFont="1" applyFill="1" applyBorder="1" applyAlignment="1">
      <alignment horizontal="center" vertical="center" shrinkToFit="1"/>
    </xf>
    <xf numFmtId="2" fontId="36" fillId="2" borderId="54" xfId="154" applyNumberFormat="1" applyFont="1" applyFill="1" applyBorder="1" applyAlignment="1">
      <alignment vertical="center"/>
    </xf>
    <xf numFmtId="49" fontId="36" fillId="2" borderId="61" xfId="154" applyNumberFormat="1" applyFont="1" applyFill="1" applyBorder="1" applyAlignment="1">
      <alignment horizontal="left" vertical="center" wrapText="1"/>
    </xf>
    <xf numFmtId="0" fontId="36" fillId="2" borderId="48" xfId="77" applyFont="1" applyFill="1" applyBorder="1" applyAlignment="1">
      <alignment horizontal="center" vertical="center"/>
    </xf>
    <xf numFmtId="0" fontId="45" fillId="2" borderId="50" xfId="77" applyFont="1" applyFill="1" applyBorder="1" applyAlignment="1">
      <alignment vertical="center"/>
    </xf>
    <xf numFmtId="0" fontId="35" fillId="2" borderId="0" xfId="77" applyFont="1" applyFill="1" applyBorder="1" applyAlignment="1">
      <alignment horizontal="center" vertical="center"/>
    </xf>
    <xf numFmtId="0" fontId="45" fillId="2" borderId="1" xfId="77" applyFont="1" applyFill="1" applyBorder="1" applyAlignment="1">
      <alignment horizontal="center" vertical="center" wrapText="1"/>
    </xf>
    <xf numFmtId="0" fontId="45" fillId="2" borderId="1" xfId="77" applyFont="1" applyFill="1" applyBorder="1" applyAlignment="1">
      <alignment vertical="center" wrapText="1"/>
    </xf>
    <xf numFmtId="0" fontId="45" fillId="2" borderId="51" xfId="77" applyFont="1" applyFill="1" applyBorder="1" applyAlignment="1">
      <alignment horizontal="center" vertical="center" wrapText="1"/>
    </xf>
    <xf numFmtId="0" fontId="121" fillId="2" borderId="83" xfId="77" applyFont="1" applyFill="1" applyBorder="1" applyAlignment="1">
      <alignment horizontal="center" vertical="center" wrapText="1"/>
    </xf>
    <xf numFmtId="0" fontId="45" fillId="2" borderId="0" xfId="77" applyFont="1" applyFill="1" applyBorder="1" applyAlignment="1">
      <alignment horizontal="center" vertical="center" wrapText="1"/>
    </xf>
    <xf numFmtId="0" fontId="38" fillId="2" borderId="0" xfId="7" applyNumberFormat="1" applyFont="1" applyFill="1" applyBorder="1" applyAlignment="1">
      <alignment horizontal="center" vertical="center"/>
    </xf>
    <xf numFmtId="0" fontId="37" fillId="2" borderId="0" xfId="354" applyNumberFormat="1" applyFont="1" applyFill="1" applyBorder="1" applyAlignment="1">
      <alignment horizontal="center" vertical="center"/>
    </xf>
    <xf numFmtId="0" fontId="38" fillId="2" borderId="0" xfId="79" applyNumberFormat="1" applyFont="1" applyFill="1" applyBorder="1" applyAlignment="1">
      <alignment horizontal="center" vertical="center" wrapText="1"/>
    </xf>
    <xf numFmtId="49" fontId="122" fillId="2" borderId="89" xfId="0" applyNumberFormat="1" applyFont="1" applyFill="1" applyBorder="1" applyAlignment="1">
      <alignment horizontal="left" vertical="center" wrapText="1"/>
    </xf>
    <xf numFmtId="167" fontId="37" fillId="2" borderId="64" xfId="12" applyNumberFormat="1" applyFont="1" applyFill="1" applyBorder="1" applyAlignment="1">
      <alignment horizontal="center" vertical="center" shrinkToFit="1"/>
    </xf>
    <xf numFmtId="170" fontId="37" fillId="2" borderId="98" xfId="0" applyNumberFormat="1" applyFont="1" applyFill="1" applyBorder="1" applyAlignment="1">
      <alignment horizontal="center" vertical="center" shrinkToFit="1"/>
    </xf>
    <xf numFmtId="49" fontId="36" fillId="2" borderId="103" xfId="0" applyNumberFormat="1" applyFont="1" applyFill="1" applyBorder="1" applyAlignment="1">
      <alignment horizontal="left" vertical="center" wrapText="1"/>
    </xf>
    <xf numFmtId="2" fontId="37" fillId="2" borderId="92" xfId="0" applyNumberFormat="1" applyFont="1" applyFill="1" applyBorder="1" applyAlignment="1">
      <alignment horizontal="center" vertical="top" shrinkToFit="1"/>
    </xf>
    <xf numFmtId="2" fontId="37" fillId="2" borderId="84" xfId="0" applyNumberFormat="1" applyFont="1" applyFill="1" applyBorder="1" applyAlignment="1">
      <alignment horizontal="center" vertical="top" shrinkToFit="1"/>
    </xf>
    <xf numFmtId="0" fontId="35" fillId="2" borderId="1" xfId="77" applyFont="1" applyFill="1" applyBorder="1" applyAlignment="1">
      <alignment vertical="center" wrapText="1"/>
    </xf>
    <xf numFmtId="2" fontId="124" fillId="2" borderId="0" xfId="0" applyNumberFormat="1" applyFont="1" applyFill="1" applyAlignment="1">
      <alignment horizontal="center"/>
    </xf>
    <xf numFmtId="0" fontId="125" fillId="2" borderId="25" xfId="0" applyFont="1" applyFill="1" applyBorder="1" applyAlignment="1">
      <alignment horizontal="center" vertical="center"/>
    </xf>
    <xf numFmtId="0" fontId="126" fillId="2" borderId="25" xfId="0" applyFont="1" applyFill="1" applyBorder="1" applyAlignment="1">
      <alignment horizontal="center" vertical="center" wrapText="1"/>
    </xf>
    <xf numFmtId="2" fontId="126" fillId="2" borderId="25" xfId="355" applyNumberFormat="1" applyFont="1" applyFill="1" applyBorder="1" applyAlignment="1">
      <alignment horizontal="center" vertical="center" wrapText="1"/>
    </xf>
    <xf numFmtId="0" fontId="123" fillId="2" borderId="49" xfId="7" applyFont="1" applyFill="1" applyBorder="1" applyAlignment="1" applyProtection="1">
      <alignment horizontal="center" vertical="center" wrapText="1"/>
      <protection hidden="1"/>
    </xf>
    <xf numFmtId="0" fontId="127" fillId="2" borderId="55" xfId="0" applyFont="1" applyFill="1" applyBorder="1" applyProtection="1">
      <protection hidden="1"/>
    </xf>
    <xf numFmtId="0" fontId="127" fillId="2" borderId="54" xfId="0" applyFont="1" applyFill="1" applyBorder="1" applyAlignment="1" applyProtection="1">
      <alignment horizontal="center" vertical="center"/>
      <protection hidden="1"/>
    </xf>
    <xf numFmtId="0" fontId="126" fillId="2" borderId="54" xfId="0" applyFont="1" applyFill="1" applyBorder="1" applyAlignment="1" applyProtection="1">
      <alignment horizontal="left" vertical="center"/>
      <protection hidden="1"/>
    </xf>
    <xf numFmtId="0" fontId="126" fillId="2" borderId="54" xfId="0" applyFont="1" applyFill="1" applyBorder="1" applyAlignment="1" applyProtection="1">
      <alignment horizontal="center" vertical="center" wrapText="1"/>
      <protection hidden="1"/>
    </xf>
    <xf numFmtId="2" fontId="0" fillId="2" borderId="0" xfId="0" applyNumberFormat="1" applyFill="1" applyAlignment="1">
      <alignment horizontal="right"/>
    </xf>
    <xf numFmtId="0" fontId="127" fillId="2" borderId="55" xfId="0" applyFont="1" applyFill="1" applyBorder="1" applyAlignment="1" applyProtection="1">
      <alignment horizontal="center" vertical="center"/>
      <protection hidden="1"/>
    </xf>
    <xf numFmtId="0" fontId="127" fillId="2" borderId="54" xfId="0" applyFont="1" applyFill="1" applyBorder="1" applyAlignment="1" applyProtection="1">
      <alignment vertical="center"/>
      <protection hidden="1"/>
    </xf>
    <xf numFmtId="0" fontId="127" fillId="2" borderId="54" xfId="0" applyFont="1" applyFill="1" applyBorder="1" applyAlignment="1" applyProtection="1">
      <alignment vertical="center" wrapText="1"/>
      <protection hidden="1"/>
    </xf>
    <xf numFmtId="0" fontId="127" fillId="2" borderId="54" xfId="235" applyFont="1" applyFill="1" applyBorder="1" applyAlignment="1" applyProtection="1">
      <alignment vertical="center" wrapText="1"/>
      <protection hidden="1"/>
    </xf>
    <xf numFmtId="0" fontId="127" fillId="2" borderId="25" xfId="0" applyFont="1" applyFill="1" applyBorder="1" applyProtection="1">
      <protection hidden="1"/>
    </xf>
    <xf numFmtId="0" fontId="127" fillId="2" borderId="25" xfId="0" applyNumberFormat="1" applyFont="1" applyFill="1" applyBorder="1" applyAlignment="1">
      <alignment horizontal="center" vertical="center" wrapText="1"/>
    </xf>
    <xf numFmtId="0" fontId="127" fillId="2" borderId="25" xfId="0" applyFont="1" applyFill="1" applyBorder="1" applyAlignment="1" applyProtection="1">
      <alignment horizontal="left" vertical="center" wrapText="1"/>
      <protection hidden="1"/>
    </xf>
    <xf numFmtId="0" fontId="127" fillId="2" borderId="25" xfId="0" applyFont="1" applyFill="1" applyBorder="1" applyAlignment="1" applyProtection="1">
      <alignment horizontal="center" vertical="center" wrapText="1"/>
      <protection hidden="1"/>
    </xf>
    <xf numFmtId="2" fontId="0" fillId="2" borderId="25" xfId="0" applyNumberFormat="1" applyFill="1" applyBorder="1" applyAlignment="1">
      <alignment horizontal="right"/>
    </xf>
    <xf numFmtId="0" fontId="127" fillId="2" borderId="55" xfId="0" applyFont="1" applyFill="1" applyBorder="1" applyAlignment="1">
      <alignment horizontal="center" vertical="center"/>
    </xf>
    <xf numFmtId="0" fontId="127" fillId="2" borderId="54" xfId="235" applyFont="1" applyFill="1" applyBorder="1" applyAlignment="1" applyProtection="1">
      <alignment vertical="center"/>
      <protection hidden="1"/>
    </xf>
    <xf numFmtId="0" fontId="127" fillId="2" borderId="1" xfId="0" applyNumberFormat="1" applyFont="1" applyFill="1" applyBorder="1" applyAlignment="1">
      <alignment horizontal="center" vertical="center" wrapText="1"/>
    </xf>
    <xf numFmtId="0" fontId="127" fillId="2" borderId="25" xfId="0" applyFont="1" applyFill="1" applyBorder="1" applyAlignment="1" applyProtection="1">
      <alignment vertical="center" wrapText="1"/>
      <protection hidden="1"/>
    </xf>
    <xf numFmtId="0" fontId="127" fillId="2" borderId="54" xfId="0" applyNumberFormat="1" applyFont="1" applyFill="1" applyBorder="1" applyAlignment="1">
      <alignment horizontal="center" vertical="center" wrapText="1"/>
    </xf>
    <xf numFmtId="0" fontId="127" fillId="2" borderId="55" xfId="235" applyFont="1" applyFill="1" applyBorder="1" applyAlignment="1" applyProtection="1">
      <alignment vertical="center" wrapText="1"/>
      <protection hidden="1"/>
    </xf>
    <xf numFmtId="0" fontId="127" fillId="2" borderId="56" xfId="235" applyFont="1" applyFill="1" applyBorder="1" applyAlignment="1" applyProtection="1">
      <alignment vertical="center" wrapText="1"/>
      <protection hidden="1"/>
    </xf>
    <xf numFmtId="0" fontId="127" fillId="2" borderId="25" xfId="0" applyFont="1" applyFill="1" applyBorder="1" applyAlignment="1" applyProtection="1">
      <alignment horizontal="center" vertical="center"/>
      <protection hidden="1"/>
    </xf>
    <xf numFmtId="0" fontId="127" fillId="2" borderId="54" xfId="0" applyFont="1" applyFill="1" applyBorder="1" applyAlignment="1">
      <alignment horizontal="center" vertical="center"/>
    </xf>
    <xf numFmtId="0" fontId="127" fillId="2" borderId="41" xfId="0" applyFont="1" applyFill="1" applyBorder="1" applyProtection="1">
      <protection hidden="1"/>
    </xf>
    <xf numFmtId="0" fontId="126" fillId="2" borderId="54" xfId="0" applyFont="1" applyFill="1" applyBorder="1" applyAlignment="1">
      <alignment vertical="center"/>
    </xf>
    <xf numFmtId="0" fontId="126" fillId="2" borderId="0" xfId="0" applyFont="1" applyFill="1" applyBorder="1" applyAlignment="1" applyProtection="1">
      <alignment horizontal="left" vertical="center"/>
      <protection hidden="1"/>
    </xf>
    <xf numFmtId="0" fontId="126" fillId="2" borderId="1" xfId="0" applyFont="1" applyFill="1" applyBorder="1" applyAlignment="1" applyProtection="1">
      <alignment horizontal="center" vertical="center" wrapText="1"/>
      <protection hidden="1"/>
    </xf>
    <xf numFmtId="0" fontId="127" fillId="2" borderId="1" xfId="235" applyFont="1" applyFill="1" applyBorder="1" applyAlignment="1" applyProtection="1">
      <alignment vertical="center" wrapText="1"/>
      <protection hidden="1"/>
    </xf>
    <xf numFmtId="0" fontId="127" fillId="2" borderId="25" xfId="0" applyFont="1" applyFill="1" applyBorder="1" applyAlignment="1">
      <alignment horizontal="center" vertical="center"/>
    </xf>
    <xf numFmtId="0" fontId="127" fillId="2" borderId="55" xfId="235" applyFont="1" applyFill="1" applyBorder="1" applyAlignment="1" applyProtection="1">
      <alignment horizontal="left" vertical="center" wrapText="1"/>
      <protection hidden="1"/>
    </xf>
    <xf numFmtId="0" fontId="127" fillId="2" borderId="56" xfId="235" applyFont="1" applyFill="1" applyBorder="1" applyAlignment="1" applyProtection="1">
      <alignment horizontal="left" vertical="center" wrapText="1"/>
      <protection hidden="1"/>
    </xf>
    <xf numFmtId="2" fontId="0" fillId="2" borderId="0" xfId="0" applyNumberFormat="1" applyFill="1"/>
    <xf numFmtId="0" fontId="127" fillId="2" borderId="25" xfId="238" applyFont="1" applyFill="1" applyBorder="1" applyAlignment="1" applyProtection="1">
      <alignment horizontal="left" vertical="center" wrapText="1"/>
      <protection hidden="1"/>
    </xf>
    <xf numFmtId="0" fontId="127" fillId="2" borderId="25" xfId="235" applyFont="1" applyFill="1" applyBorder="1" applyAlignment="1" applyProtection="1">
      <alignment vertical="center"/>
      <protection hidden="1"/>
    </xf>
    <xf numFmtId="0" fontId="125" fillId="2" borderId="25" xfId="0" applyFont="1" applyFill="1" applyBorder="1" applyProtection="1">
      <protection hidden="1"/>
    </xf>
    <xf numFmtId="0" fontId="127" fillId="2" borderId="58" xfId="0" applyFont="1" applyFill="1" applyBorder="1" applyAlignment="1">
      <alignment horizontal="center" vertical="center"/>
    </xf>
    <xf numFmtId="1" fontId="127" fillId="2" borderId="25" xfId="0" applyNumberFormat="1" applyFont="1" applyFill="1" applyBorder="1" applyAlignment="1">
      <alignment horizontal="center" vertical="center"/>
    </xf>
    <xf numFmtId="0" fontId="127" fillId="2" borderId="54" xfId="235" applyFont="1" applyFill="1" applyBorder="1" applyAlignment="1" applyProtection="1">
      <alignment horizontal="center" vertical="center"/>
      <protection hidden="1"/>
    </xf>
    <xf numFmtId="0" fontId="129" fillId="2" borderId="25" xfId="0" applyFont="1" applyFill="1" applyBorder="1" applyProtection="1">
      <protection hidden="1"/>
    </xf>
    <xf numFmtId="0" fontId="127" fillId="2" borderId="55" xfId="235" applyFont="1" applyFill="1" applyBorder="1" applyAlignment="1" applyProtection="1">
      <alignment horizontal="center" vertical="center" wrapText="1"/>
      <protection hidden="1"/>
    </xf>
    <xf numFmtId="0" fontId="127" fillId="2" borderId="55" xfId="0" applyFont="1" applyFill="1" applyBorder="1" applyAlignment="1" applyProtection="1">
      <alignment horizontal="center" wrapText="1"/>
      <protection hidden="1"/>
    </xf>
    <xf numFmtId="0" fontId="127" fillId="2" borderId="55" xfId="0" applyFont="1" applyFill="1" applyBorder="1" applyAlignment="1">
      <alignment horizontal="center" vertical="center" wrapText="1"/>
    </xf>
    <xf numFmtId="0" fontId="127" fillId="2" borderId="55" xfId="0" applyFont="1" applyFill="1" applyBorder="1" applyAlignment="1" applyProtection="1">
      <alignment horizontal="center" vertical="center" wrapText="1"/>
      <protection hidden="1"/>
    </xf>
    <xf numFmtId="0" fontId="68" fillId="2" borderId="0" xfId="159" applyFont="1" applyFill="1" applyAlignment="1" applyProtection="1">
      <alignment wrapText="1"/>
      <protection hidden="1"/>
    </xf>
    <xf numFmtId="0" fontId="126" fillId="2" borderId="54" xfId="0" applyFont="1" applyFill="1" applyBorder="1" applyAlignment="1" applyProtection="1">
      <alignment horizontal="left" vertical="center" wrapText="1"/>
      <protection hidden="1"/>
    </xf>
    <xf numFmtId="2" fontId="127" fillId="2" borderId="54" xfId="159" applyNumberFormat="1" applyFont="1" applyFill="1" applyBorder="1" applyProtection="1">
      <protection hidden="1"/>
    </xf>
    <xf numFmtId="0" fontId="127" fillId="2" borderId="55" xfId="235" applyFont="1" applyFill="1" applyBorder="1" applyAlignment="1" applyProtection="1">
      <alignment horizontal="justify" vertical="center" wrapText="1"/>
      <protection hidden="1"/>
    </xf>
    <xf numFmtId="0" fontId="127" fillId="2" borderId="54" xfId="235" applyFont="1" applyFill="1" applyBorder="1" applyAlignment="1" applyProtection="1">
      <alignment horizontal="justify" vertical="center" wrapText="1"/>
      <protection hidden="1"/>
    </xf>
    <xf numFmtId="0" fontId="127" fillId="2" borderId="55" xfId="0" applyFont="1" applyFill="1" applyBorder="1" applyAlignment="1" applyProtection="1">
      <alignment horizontal="left" vertical="center" wrapText="1"/>
      <protection hidden="1"/>
    </xf>
    <xf numFmtId="0" fontId="127" fillId="2" borderId="25" xfId="235" applyFont="1" applyFill="1" applyBorder="1" applyAlignment="1" applyProtection="1">
      <alignment horizontal="center" vertical="center" wrapText="1"/>
      <protection hidden="1"/>
    </xf>
    <xf numFmtId="0" fontId="127" fillId="2" borderId="25" xfId="235" applyFont="1" applyFill="1" applyBorder="1" applyAlignment="1" applyProtection="1">
      <alignment vertical="center" wrapText="1"/>
      <protection hidden="1"/>
    </xf>
    <xf numFmtId="0" fontId="127" fillId="2" borderId="55" xfId="235" applyFont="1" applyFill="1" applyBorder="1" applyAlignment="1" applyProtection="1">
      <alignment vertical="center"/>
      <protection hidden="1"/>
    </xf>
    <xf numFmtId="0" fontId="127" fillId="2" borderId="54" xfId="235" applyFont="1" applyFill="1" applyBorder="1" applyAlignment="1" applyProtection="1">
      <alignment horizontal="left" vertical="center" wrapText="1"/>
      <protection hidden="1"/>
    </xf>
    <xf numFmtId="0" fontId="127" fillId="2" borderId="25" xfId="235" applyFont="1" applyFill="1" applyBorder="1" applyAlignment="1" applyProtection="1">
      <alignment horizontal="center" vertical="center"/>
      <protection hidden="1"/>
    </xf>
    <xf numFmtId="0" fontId="127" fillId="2" borderId="50" xfId="0" applyFont="1" applyFill="1" applyBorder="1" applyAlignment="1" applyProtection="1">
      <alignment horizontal="center" vertical="center"/>
      <protection hidden="1"/>
    </xf>
    <xf numFmtId="0" fontId="127" fillId="2" borderId="50" xfId="235" applyFont="1" applyFill="1" applyBorder="1" applyAlignment="1" applyProtection="1">
      <alignment vertical="center"/>
      <protection hidden="1"/>
    </xf>
    <xf numFmtId="0" fontId="127" fillId="2" borderId="1" xfId="0" applyFont="1" applyFill="1" applyBorder="1" applyAlignment="1" applyProtection="1">
      <alignment vertical="center" wrapText="1"/>
      <protection hidden="1"/>
    </xf>
    <xf numFmtId="0" fontId="127" fillId="2" borderId="56" xfId="0" applyFont="1" applyFill="1" applyBorder="1" applyAlignment="1" applyProtection="1">
      <alignment vertical="center" wrapText="1"/>
      <protection hidden="1"/>
    </xf>
    <xf numFmtId="0" fontId="127" fillId="2" borderId="0" xfId="0" applyFont="1" applyFill="1" applyBorder="1" applyProtection="1">
      <protection hidden="1"/>
    </xf>
    <xf numFmtId="0" fontId="127" fillId="2" borderId="0" xfId="0" applyFont="1" applyFill="1" applyBorder="1" applyAlignment="1" applyProtection="1">
      <alignment horizontal="center" vertical="center"/>
      <protection hidden="1"/>
    </xf>
    <xf numFmtId="0" fontId="132" fillId="2" borderId="104" xfId="159" applyFont="1" applyFill="1" applyBorder="1" applyAlignment="1" applyProtection="1">
      <alignment horizontal="left" vertical="center" wrapText="1"/>
    </xf>
    <xf numFmtId="0" fontId="127" fillId="2" borderId="50" xfId="0" applyFont="1" applyFill="1" applyBorder="1" applyProtection="1">
      <protection hidden="1"/>
    </xf>
    <xf numFmtId="0" fontId="127" fillId="2" borderId="1" xfId="0" applyFont="1" applyFill="1" applyBorder="1" applyAlignment="1" applyProtection="1">
      <alignment horizontal="center" vertical="center"/>
      <protection hidden="1"/>
    </xf>
    <xf numFmtId="49" fontId="126" fillId="2" borderId="1" xfId="235" applyNumberFormat="1" applyFont="1" applyFill="1" applyBorder="1" applyAlignment="1" applyProtection="1">
      <alignment horizontal="left" vertical="center"/>
      <protection hidden="1"/>
    </xf>
    <xf numFmtId="49" fontId="126" fillId="2" borderId="1" xfId="235" applyNumberFormat="1" applyFont="1" applyFill="1" applyBorder="1" applyAlignment="1" applyProtection="1">
      <alignment horizontal="center" vertical="center" wrapText="1"/>
      <protection hidden="1"/>
    </xf>
    <xf numFmtId="49" fontId="126" fillId="2" borderId="1" xfId="235" applyNumberFormat="1" applyFont="1" applyFill="1" applyBorder="1" applyAlignment="1" applyProtection="1">
      <alignment vertical="center" wrapText="1"/>
      <protection hidden="1"/>
    </xf>
    <xf numFmtId="0" fontId="126" fillId="2" borderId="0" xfId="0" applyFont="1" applyFill="1" applyBorder="1" applyAlignment="1" applyProtection="1">
      <alignment horizontal="center" vertical="center" wrapText="1"/>
      <protection hidden="1"/>
    </xf>
    <xf numFmtId="0" fontId="127" fillId="2" borderId="49" xfId="0" applyFont="1" applyFill="1" applyBorder="1" applyAlignment="1" applyProtection="1">
      <alignment horizontal="center" vertical="center"/>
      <protection hidden="1"/>
    </xf>
    <xf numFmtId="0" fontId="127" fillId="2" borderId="25" xfId="235" applyFont="1" applyFill="1" applyBorder="1" applyAlignment="1" applyProtection="1">
      <alignment horizontal="left" vertical="center" wrapText="1"/>
      <protection hidden="1"/>
    </xf>
    <xf numFmtId="0" fontId="127" fillId="2" borderId="54" xfId="356" applyFont="1" applyFill="1" applyBorder="1" applyAlignment="1" applyProtection="1">
      <alignment vertical="center" wrapText="1"/>
      <protection hidden="1"/>
    </xf>
    <xf numFmtId="0" fontId="127" fillId="2" borderId="25" xfId="356" applyFont="1" applyFill="1" applyBorder="1" applyAlignment="1" applyProtection="1">
      <alignment horizontal="left" vertical="center" wrapText="1"/>
      <protection hidden="1"/>
    </xf>
    <xf numFmtId="0" fontId="127" fillId="2" borderId="56" xfId="0" applyFont="1" applyFill="1" applyBorder="1" applyAlignment="1" applyProtection="1">
      <alignment horizontal="left" vertical="center" wrapText="1"/>
      <protection hidden="1"/>
    </xf>
    <xf numFmtId="0" fontId="127" fillId="2" borderId="56" xfId="0" applyFont="1" applyFill="1" applyBorder="1" applyAlignment="1" applyProtection="1">
      <alignment horizontal="center" vertical="center"/>
      <protection hidden="1"/>
    </xf>
    <xf numFmtId="0" fontId="124" fillId="2" borderId="25" xfId="0" applyFont="1" applyFill="1" applyBorder="1" applyAlignment="1">
      <alignment horizontal="center" vertical="center"/>
    </xf>
    <xf numFmtId="0" fontId="124" fillId="2" borderId="25" xfId="0" applyFont="1" applyFill="1" applyBorder="1" applyAlignment="1">
      <alignment horizontal="left" vertical="top"/>
    </xf>
    <xf numFmtId="49" fontId="134" fillId="2" borderId="54" xfId="235" applyNumberFormat="1" applyFont="1" applyFill="1" applyBorder="1" applyAlignment="1" applyProtection="1">
      <alignment horizontal="left" vertical="center"/>
      <protection hidden="1"/>
    </xf>
    <xf numFmtId="49" fontId="126" fillId="2" borderId="54" xfId="235" applyNumberFormat="1" applyFont="1" applyFill="1" applyBorder="1" applyAlignment="1" applyProtection="1">
      <alignment vertical="center" wrapText="1"/>
      <protection hidden="1"/>
    </xf>
    <xf numFmtId="0" fontId="123" fillId="2" borderId="54" xfId="0" applyFont="1" applyFill="1" applyBorder="1" applyAlignment="1">
      <alignment vertical="center" wrapText="1"/>
    </xf>
    <xf numFmtId="2" fontId="127" fillId="2" borderId="54" xfId="0" applyNumberFormat="1" applyFont="1" applyFill="1" applyBorder="1" applyAlignment="1">
      <alignment horizontal="center"/>
    </xf>
    <xf numFmtId="0" fontId="127" fillId="2" borderId="54" xfId="0" applyFont="1" applyFill="1" applyBorder="1" applyAlignment="1">
      <alignment vertical="center" wrapText="1"/>
    </xf>
    <xf numFmtId="0" fontId="127" fillId="2" borderId="54" xfId="235" applyFont="1" applyFill="1" applyBorder="1" applyAlignment="1" applyProtection="1">
      <alignment horizontal="left" vertical="center"/>
      <protection hidden="1"/>
    </xf>
    <xf numFmtId="0" fontId="124" fillId="2" borderId="54" xfId="235" applyFont="1" applyFill="1" applyBorder="1" applyAlignment="1" applyProtection="1">
      <alignment horizontal="left" vertical="center"/>
      <protection hidden="1"/>
    </xf>
    <xf numFmtId="0" fontId="124" fillId="2" borderId="25" xfId="0" applyFont="1" applyFill="1" applyBorder="1" applyAlignment="1" applyProtection="1">
      <alignment horizontal="center" vertical="center" wrapText="1"/>
      <protection hidden="1"/>
    </xf>
    <xf numFmtId="0" fontId="124" fillId="2" borderId="25" xfId="235" applyFont="1" applyFill="1" applyBorder="1" applyAlignment="1" applyProtection="1">
      <alignment horizontal="left" vertical="center" wrapText="1"/>
      <protection hidden="1"/>
    </xf>
    <xf numFmtId="0" fontId="124" fillId="2" borderId="55" xfId="0" applyFont="1" applyFill="1" applyBorder="1" applyAlignment="1">
      <alignment horizontal="center" vertical="center" wrapText="1"/>
    </xf>
    <xf numFmtId="0" fontId="127" fillId="2" borderId="0" xfId="0" applyFont="1" applyFill="1" applyAlignment="1">
      <alignment horizontal="center" vertical="center"/>
    </xf>
    <xf numFmtId="0" fontId="127" fillId="2" borderId="25" xfId="235" applyFont="1" applyFill="1" applyBorder="1" applyAlignment="1" applyProtection="1">
      <alignment horizontal="left" vertical="center"/>
      <protection hidden="1"/>
    </xf>
    <xf numFmtId="0" fontId="127" fillId="2" borderId="0" xfId="159" applyFont="1" applyFill="1" applyAlignment="1">
      <alignment wrapText="1"/>
    </xf>
    <xf numFmtId="0" fontId="127" fillId="2" borderId="56" xfId="235" applyFont="1" applyFill="1" applyBorder="1" applyAlignment="1" applyProtection="1">
      <alignment horizontal="left" vertical="center"/>
      <protection hidden="1"/>
    </xf>
    <xf numFmtId="0" fontId="127" fillId="2" borderId="50" xfId="0" applyFont="1" applyFill="1" applyBorder="1" applyAlignment="1">
      <alignment horizontal="center" vertical="center"/>
    </xf>
    <xf numFmtId="49" fontId="127" fillId="2" borderId="25" xfId="235" applyNumberFormat="1" applyFont="1" applyFill="1" applyBorder="1" applyAlignment="1" applyProtection="1">
      <alignment horizontal="left" vertical="center" wrapText="1"/>
      <protection hidden="1"/>
    </xf>
    <xf numFmtId="0" fontId="127" fillId="2" borderId="56" xfId="0" applyFont="1" applyFill="1" applyBorder="1" applyAlignment="1">
      <alignment horizontal="center" vertical="center"/>
    </xf>
    <xf numFmtId="0" fontId="127" fillId="2" borderId="54" xfId="0" applyFont="1" applyFill="1" applyBorder="1" applyProtection="1">
      <protection hidden="1"/>
    </xf>
    <xf numFmtId="0" fontId="127" fillId="2" borderId="55" xfId="7" applyFont="1" applyFill="1" applyBorder="1" applyProtection="1">
      <protection hidden="1"/>
    </xf>
    <xf numFmtId="0" fontId="127" fillId="2" borderId="0" xfId="7" applyFont="1" applyFill="1" applyBorder="1" applyAlignment="1" applyProtection="1">
      <alignment horizontal="center" vertical="center"/>
      <protection hidden="1"/>
    </xf>
    <xf numFmtId="49" fontId="126" fillId="2" borderId="54" xfId="235" applyNumberFormat="1" applyFont="1" applyFill="1" applyBorder="1" applyAlignment="1">
      <alignment horizontal="center" vertical="center" wrapText="1"/>
    </xf>
    <xf numFmtId="0" fontId="126" fillId="2" borderId="25" xfId="7" applyFont="1" applyFill="1" applyBorder="1" applyAlignment="1" applyProtection="1">
      <alignment horizontal="center" vertical="center"/>
      <protection hidden="1"/>
    </xf>
    <xf numFmtId="0" fontId="127" fillId="2" borderId="54" xfId="7" applyFont="1" applyFill="1" applyBorder="1" applyAlignment="1" applyProtection="1">
      <alignment horizontal="center" vertical="center"/>
      <protection hidden="1"/>
    </xf>
    <xf numFmtId="0" fontId="127" fillId="2" borderId="54" xfId="235" applyFont="1" applyFill="1" applyBorder="1" applyAlignment="1">
      <alignment horizontal="center" vertical="center"/>
    </xf>
    <xf numFmtId="0" fontId="126" fillId="2" borderId="25" xfId="7" applyFont="1" applyFill="1" applyBorder="1" applyProtection="1">
      <protection hidden="1"/>
    </xf>
    <xf numFmtId="0" fontId="127" fillId="2" borderId="25" xfId="7" applyFont="1" applyFill="1" applyBorder="1" applyAlignment="1" applyProtection="1">
      <alignment horizontal="center" vertical="center" wrapText="1"/>
      <protection hidden="1"/>
    </xf>
    <xf numFmtId="0" fontId="127" fillId="2" borderId="25" xfId="7" applyFont="1" applyFill="1" applyBorder="1" applyAlignment="1" applyProtection="1">
      <alignment horizontal="left" vertical="center" wrapText="1"/>
      <protection hidden="1"/>
    </xf>
    <xf numFmtId="0" fontId="127" fillId="2" borderId="54" xfId="0" applyFont="1" applyFill="1" applyBorder="1" applyAlignment="1">
      <alignment horizontal="center" vertical="center" wrapText="1"/>
    </xf>
    <xf numFmtId="0" fontId="127" fillId="2" borderId="25" xfId="159" applyFont="1" applyFill="1" applyBorder="1"/>
    <xf numFmtId="0" fontId="126" fillId="2" borderId="25" xfId="7" applyFont="1" applyFill="1" applyBorder="1"/>
    <xf numFmtId="0" fontId="127" fillId="2" borderId="54" xfId="159" applyFont="1" applyFill="1" applyBorder="1" applyProtection="1">
      <protection locked="0"/>
    </xf>
    <xf numFmtId="0" fontId="127" fillId="2" borderId="0" xfId="159" applyFont="1" applyFill="1" applyProtection="1">
      <protection locked="0"/>
    </xf>
    <xf numFmtId="2" fontId="127" fillId="2" borderId="54" xfId="159" applyNumberFormat="1" applyFont="1" applyFill="1" applyBorder="1"/>
    <xf numFmtId="0" fontId="127" fillId="2" borderId="49" xfId="0" applyFont="1" applyFill="1" applyBorder="1" applyAlignment="1" applyProtection="1">
      <alignment horizontal="center" vertical="center" wrapText="1"/>
      <protection hidden="1"/>
    </xf>
    <xf numFmtId="0" fontId="127" fillId="2" borderId="0" xfId="159" applyFont="1" applyFill="1"/>
    <xf numFmtId="2" fontId="127" fillId="2" borderId="54" xfId="159" applyNumberFormat="1" applyFont="1" applyFill="1" applyBorder="1" applyAlignment="1">
      <alignment horizontal="center" vertical="center"/>
    </xf>
    <xf numFmtId="0" fontId="127" fillId="2" borderId="56" xfId="235" applyFont="1" applyFill="1" applyBorder="1" applyAlignment="1" applyProtection="1">
      <alignment vertical="center"/>
      <protection hidden="1"/>
    </xf>
    <xf numFmtId="49" fontId="126" fillId="2" borderId="54" xfId="235" applyNumberFormat="1" applyFont="1" applyFill="1" applyBorder="1" applyAlignment="1">
      <alignment vertical="center" wrapText="1"/>
    </xf>
    <xf numFmtId="0" fontId="127" fillId="2" borderId="1" xfId="235" applyFont="1" applyFill="1" applyBorder="1" applyAlignment="1" applyProtection="1">
      <alignment vertical="center"/>
      <protection hidden="1"/>
    </xf>
    <xf numFmtId="0" fontId="127" fillId="2" borderId="54" xfId="0" applyFont="1" applyFill="1" applyBorder="1"/>
    <xf numFmtId="0" fontId="127" fillId="2" borderId="1" xfId="235" applyFont="1" applyFill="1" applyBorder="1" applyAlignment="1" applyProtection="1">
      <alignment horizontal="left" vertical="center" wrapText="1"/>
      <protection hidden="1"/>
    </xf>
    <xf numFmtId="0" fontId="127" fillId="2" borderId="104" xfId="0" applyFont="1" applyFill="1" applyBorder="1" applyAlignment="1" applyProtection="1">
      <alignment horizontal="center" vertical="center" wrapText="1"/>
      <protection hidden="1"/>
    </xf>
    <xf numFmtId="0" fontId="127" fillId="2" borderId="56" xfId="235" applyFont="1" applyFill="1" applyBorder="1" applyAlignment="1" applyProtection="1">
      <alignment horizontal="center" vertical="center"/>
      <protection hidden="1"/>
    </xf>
    <xf numFmtId="49" fontId="127" fillId="2" borderId="25" xfId="235" applyNumberFormat="1" applyFont="1" applyFill="1" applyBorder="1" applyAlignment="1" applyProtection="1">
      <alignment vertical="center" wrapText="1"/>
      <protection hidden="1"/>
    </xf>
    <xf numFmtId="0" fontId="127" fillId="2" borderId="54" xfId="0" applyFont="1" applyFill="1" applyBorder="1" applyAlignment="1" applyProtection="1">
      <alignment horizontal="center" vertical="center" wrapText="1"/>
      <protection hidden="1"/>
    </xf>
    <xf numFmtId="0" fontId="68" fillId="2" borderId="0" xfId="159" applyFill="1" applyAlignment="1" applyProtection="1">
      <alignment wrapText="1"/>
      <protection hidden="1"/>
    </xf>
    <xf numFmtId="0" fontId="127" fillId="2" borderId="55" xfId="235" applyFont="1" applyFill="1" applyBorder="1" applyAlignment="1" applyProtection="1">
      <alignment horizontal="center" vertical="center"/>
      <protection hidden="1"/>
    </xf>
    <xf numFmtId="0" fontId="127" fillId="2" borderId="49" xfId="0" applyFont="1" applyFill="1" applyBorder="1" applyAlignment="1">
      <alignment horizontal="center" vertical="center"/>
    </xf>
    <xf numFmtId="0" fontId="127" fillId="2" borderId="56" xfId="238" applyFont="1" applyFill="1" applyBorder="1" applyAlignment="1" applyProtection="1">
      <alignment horizontal="left" vertical="center"/>
      <protection hidden="1"/>
    </xf>
    <xf numFmtId="0" fontId="127" fillId="2" borderId="51" xfId="0" applyFont="1" applyFill="1" applyBorder="1" applyAlignment="1">
      <alignment horizontal="center" vertical="center"/>
    </xf>
    <xf numFmtId="0" fontId="127" fillId="2" borderId="25" xfId="238" applyFont="1" applyFill="1" applyBorder="1" applyAlignment="1" applyProtection="1">
      <alignment vertical="center" wrapText="1"/>
      <protection hidden="1"/>
    </xf>
    <xf numFmtId="0" fontId="127" fillId="2" borderId="56" xfId="238" applyFont="1" applyFill="1" applyBorder="1" applyAlignment="1" applyProtection="1">
      <alignment vertical="center" wrapText="1"/>
      <protection hidden="1"/>
    </xf>
    <xf numFmtId="0" fontId="127" fillId="2" borderId="56" xfId="238" applyFont="1" applyFill="1" applyBorder="1" applyAlignment="1" applyProtection="1">
      <alignment horizontal="left" vertical="center" wrapText="1"/>
      <protection hidden="1"/>
    </xf>
    <xf numFmtId="0" fontId="127" fillId="2" borderId="56" xfId="238" applyFont="1" applyFill="1" applyBorder="1" applyAlignment="1" applyProtection="1">
      <alignment vertical="center"/>
      <protection hidden="1"/>
    </xf>
    <xf numFmtId="0" fontId="127" fillId="2" borderId="55" xfId="235" applyFont="1" applyFill="1" applyBorder="1" applyAlignment="1">
      <alignment horizontal="center" vertical="center" wrapText="1"/>
    </xf>
    <xf numFmtId="0" fontId="127" fillId="2" borderId="56" xfId="235" applyFont="1" applyFill="1" applyBorder="1" applyAlignment="1" applyProtection="1">
      <alignment horizontal="center" vertical="center" wrapText="1"/>
      <protection hidden="1"/>
    </xf>
    <xf numFmtId="0" fontId="127" fillId="2" borderId="50" xfId="0" applyFont="1" applyFill="1" applyBorder="1" applyAlignment="1">
      <alignment horizontal="center" vertical="center" wrapText="1"/>
    </xf>
    <xf numFmtId="2" fontId="127" fillId="2" borderId="54" xfId="159" applyNumberFormat="1" applyFont="1" applyFill="1" applyBorder="1" applyAlignment="1">
      <alignment horizontal="center"/>
    </xf>
    <xf numFmtId="0" fontId="126" fillId="2" borderId="55" xfId="7" applyFont="1" applyFill="1" applyBorder="1" applyProtection="1">
      <protection hidden="1"/>
    </xf>
    <xf numFmtId="0" fontId="127" fillId="2" borderId="1" xfId="235" applyFont="1" applyFill="1" applyBorder="1" applyAlignment="1">
      <alignment vertical="center"/>
    </xf>
    <xf numFmtId="0" fontId="124" fillId="2" borderId="49" xfId="0" applyFont="1" applyFill="1" applyBorder="1" applyAlignment="1">
      <alignment horizontal="center" vertical="center"/>
    </xf>
    <xf numFmtId="0" fontId="124" fillId="2" borderId="54" xfId="7" applyFont="1" applyFill="1" applyBorder="1" applyAlignment="1" applyProtection="1">
      <alignment horizontal="left" vertical="center" wrapText="1"/>
      <protection hidden="1"/>
    </xf>
    <xf numFmtId="0" fontId="124" fillId="2" borderId="25" xfId="7" applyFont="1" applyFill="1" applyBorder="1" applyAlignment="1" applyProtection="1">
      <alignment horizontal="center" vertical="center" wrapText="1"/>
      <protection hidden="1"/>
    </xf>
    <xf numFmtId="0" fontId="124" fillId="2" borderId="54" xfId="7" applyFont="1" applyFill="1" applyBorder="1" applyAlignment="1" applyProtection="1">
      <alignment vertical="center" wrapText="1"/>
      <protection hidden="1"/>
    </xf>
    <xf numFmtId="0" fontId="127" fillId="2" borderId="54" xfId="7" applyFont="1" applyFill="1" applyBorder="1" applyAlignment="1" applyProtection="1">
      <alignment horizontal="left" vertical="center" wrapText="1"/>
      <protection hidden="1"/>
    </xf>
    <xf numFmtId="0" fontId="127" fillId="2" borderId="1" xfId="7" applyFont="1" applyFill="1" applyBorder="1" applyAlignment="1" applyProtection="1">
      <alignment horizontal="left" vertical="center" wrapText="1"/>
      <protection hidden="1"/>
    </xf>
    <xf numFmtId="0" fontId="127" fillId="2" borderId="1" xfId="7" applyFont="1" applyFill="1" applyBorder="1" applyAlignment="1" applyProtection="1">
      <alignment vertical="center" wrapText="1"/>
      <protection hidden="1"/>
    </xf>
    <xf numFmtId="49" fontId="123" fillId="2" borderId="54" xfId="235" applyNumberFormat="1" applyFont="1" applyFill="1" applyBorder="1" applyAlignment="1" applyProtection="1">
      <alignment horizontal="left" vertical="center"/>
      <protection hidden="1"/>
    </xf>
    <xf numFmtId="2" fontId="127" fillId="2" borderId="54" xfId="159" applyNumberFormat="1" applyFont="1" applyFill="1" applyBorder="1" applyAlignment="1" applyProtection="1">
      <alignment horizontal="center"/>
    </xf>
    <xf numFmtId="0" fontId="126" fillId="2" borderId="55" xfId="7" applyFont="1" applyFill="1" applyBorder="1"/>
    <xf numFmtId="0" fontId="127" fillId="2" borderId="25" xfId="7" applyFont="1" applyFill="1" applyBorder="1" applyAlignment="1" applyProtection="1">
      <alignment horizontal="center" vertical="center"/>
      <protection hidden="1"/>
    </xf>
    <xf numFmtId="0" fontId="124" fillId="2" borderId="56" xfId="235" applyFont="1" applyFill="1" applyBorder="1" applyAlignment="1" applyProtection="1">
      <alignment horizontal="left" vertical="center" wrapText="1"/>
      <protection hidden="1"/>
    </xf>
    <xf numFmtId="0" fontId="127" fillId="2" borderId="54" xfId="235" applyFont="1" applyFill="1" applyBorder="1" applyAlignment="1">
      <alignment vertical="center"/>
    </xf>
    <xf numFmtId="0" fontId="127" fillId="2" borderId="55" xfId="7" applyFont="1" applyFill="1" applyBorder="1" applyAlignment="1">
      <alignment horizontal="center" vertical="center" wrapText="1"/>
    </xf>
    <xf numFmtId="0" fontId="127" fillId="2" borderId="25" xfId="159" applyFont="1" applyFill="1" applyBorder="1" applyAlignment="1">
      <alignment horizontal="center" vertical="center" wrapText="1"/>
    </xf>
    <xf numFmtId="2" fontId="127" fillId="2" borderId="54" xfId="159" applyNumberFormat="1" applyFont="1" applyFill="1" applyBorder="1" applyProtection="1">
      <protection locked="0"/>
    </xf>
    <xf numFmtId="0" fontId="127" fillId="2" borderId="55" xfId="159" applyFont="1" applyFill="1" applyBorder="1" applyAlignment="1">
      <alignment horizontal="center" vertical="center" wrapText="1"/>
    </xf>
    <xf numFmtId="175" fontId="0" fillId="2" borderId="0" xfId="0" applyNumberFormat="1" applyFill="1"/>
    <xf numFmtId="0" fontId="127" fillId="2" borderId="25" xfId="0" applyFont="1" applyFill="1" applyBorder="1" applyAlignment="1">
      <alignment vertical="center" wrapText="1"/>
    </xf>
    <xf numFmtId="0" fontId="127" fillId="2" borderId="1" xfId="0" applyFont="1" applyFill="1" applyBorder="1" applyAlignment="1">
      <alignment vertical="center" wrapText="1"/>
    </xf>
    <xf numFmtId="0" fontId="124" fillId="2" borderId="25" xfId="0" applyFont="1" applyFill="1" applyBorder="1" applyAlignment="1" applyProtection="1">
      <alignment horizontal="center" vertical="center"/>
      <protection hidden="1"/>
    </xf>
    <xf numFmtId="0" fontId="124" fillId="2" borderId="25" xfId="235" applyFont="1" applyFill="1" applyBorder="1" applyAlignment="1" applyProtection="1">
      <alignment vertical="center" wrapText="1"/>
      <protection hidden="1"/>
    </xf>
    <xf numFmtId="0" fontId="124" fillId="2" borderId="54" xfId="235" applyFont="1" applyFill="1" applyBorder="1" applyAlignment="1" applyProtection="1">
      <alignment horizontal="left" vertical="center" wrapText="1"/>
      <protection hidden="1"/>
    </xf>
    <xf numFmtId="0" fontId="124" fillId="2" borderId="25" xfId="0" applyFont="1" applyFill="1" applyBorder="1" applyAlignment="1">
      <alignment vertical="center" wrapText="1"/>
    </xf>
    <xf numFmtId="0" fontId="127" fillId="2" borderId="49" xfId="235" applyFont="1" applyFill="1" applyBorder="1" applyAlignment="1" applyProtection="1">
      <alignment horizontal="left" vertical="center" wrapText="1"/>
      <protection hidden="1"/>
    </xf>
    <xf numFmtId="0" fontId="127" fillId="2" borderId="54" xfId="7" applyFont="1" applyFill="1" applyBorder="1" applyAlignment="1">
      <alignment horizontal="center" vertical="center"/>
    </xf>
    <xf numFmtId="49" fontId="134" fillId="2" borderId="54" xfId="235" applyNumberFormat="1" applyFont="1" applyFill="1" applyBorder="1" applyAlignment="1">
      <alignment horizontal="left" vertical="center"/>
    </xf>
    <xf numFmtId="0" fontId="126" fillId="2" borderId="25" xfId="7" applyFont="1" applyFill="1" applyBorder="1" applyAlignment="1">
      <alignment horizontal="center" vertical="center"/>
    </xf>
    <xf numFmtId="0" fontId="127" fillId="2" borderId="56" xfId="235" applyFont="1" applyFill="1" applyBorder="1" applyAlignment="1">
      <alignment horizontal="left" vertical="center"/>
    </xf>
    <xf numFmtId="0" fontId="127" fillId="2" borderId="25" xfId="7" applyFont="1" applyFill="1" applyBorder="1" applyAlignment="1">
      <alignment horizontal="center" vertical="center"/>
    </xf>
    <xf numFmtId="0" fontId="127" fillId="2" borderId="25" xfId="235" applyFont="1" applyFill="1" applyBorder="1" applyAlignment="1">
      <alignment horizontal="left" vertical="center" wrapText="1"/>
    </xf>
    <xf numFmtId="0" fontId="127" fillId="2" borderId="25" xfId="235" applyFont="1" applyFill="1" applyBorder="1" applyAlignment="1">
      <alignment vertical="center" wrapText="1"/>
    </xf>
    <xf numFmtId="0" fontId="127" fillId="2" borderId="55" xfId="235" applyFont="1" applyFill="1" applyBorder="1" applyAlignment="1">
      <alignment horizontal="left" vertical="center" wrapText="1"/>
    </xf>
    <xf numFmtId="0" fontId="127" fillId="2" borderId="25" xfId="235" applyFont="1" applyFill="1" applyBorder="1" applyAlignment="1">
      <alignment horizontal="left" vertical="center"/>
    </xf>
    <xf numFmtId="0" fontId="127" fillId="2" borderId="56" xfId="235" applyFont="1" applyFill="1" applyBorder="1" applyAlignment="1">
      <alignment horizontal="left" vertical="center" wrapText="1"/>
    </xf>
    <xf numFmtId="0" fontId="127" fillId="2" borderId="25" xfId="7" applyFont="1" applyFill="1" applyBorder="1" applyAlignment="1">
      <alignment vertical="center"/>
    </xf>
    <xf numFmtId="0" fontId="127" fillId="2" borderId="25" xfId="7" applyFont="1" applyFill="1" applyBorder="1" applyAlignment="1">
      <alignment vertical="center" wrapText="1"/>
    </xf>
    <xf numFmtId="0" fontId="127" fillId="2" borderId="50" xfId="0" applyFont="1" applyFill="1" applyBorder="1"/>
    <xf numFmtId="49" fontId="134" fillId="2" borderId="1" xfId="235" applyNumberFormat="1" applyFont="1" applyFill="1" applyBorder="1" applyAlignment="1">
      <alignment horizontal="left" vertical="center"/>
    </xf>
    <xf numFmtId="49" fontId="126" fillId="2" borderId="1" xfId="235" applyNumberFormat="1" applyFont="1" applyFill="1" applyBorder="1" applyAlignment="1">
      <alignment vertical="center" wrapText="1"/>
    </xf>
    <xf numFmtId="49" fontId="127" fillId="2" borderId="1" xfId="235" applyNumberFormat="1" applyFont="1" applyFill="1" applyBorder="1" applyAlignment="1">
      <alignment vertical="center" wrapText="1"/>
    </xf>
    <xf numFmtId="167" fontId="0" fillId="2" borderId="25" xfId="0" applyNumberFormat="1" applyFill="1" applyBorder="1" applyAlignment="1">
      <alignment horizontal="right"/>
    </xf>
    <xf numFmtId="0" fontId="127" fillId="2" borderId="0" xfId="0" applyFont="1" applyFill="1"/>
    <xf numFmtId="0" fontId="127" fillId="2" borderId="25" xfId="0" applyFont="1" applyFill="1" applyBorder="1"/>
    <xf numFmtId="0" fontId="127" fillId="2" borderId="55" xfId="0" applyFont="1" applyFill="1" applyBorder="1"/>
    <xf numFmtId="49" fontId="134" fillId="2" borderId="104" xfId="235" applyNumberFormat="1" applyFont="1" applyFill="1" applyBorder="1" applyAlignment="1">
      <alignment horizontal="left" vertical="center"/>
    </xf>
    <xf numFmtId="0" fontId="127" fillId="2" borderId="56" xfId="235" applyFont="1" applyFill="1" applyBorder="1" applyAlignment="1">
      <alignment vertical="center" wrapText="1"/>
    </xf>
    <xf numFmtId="0" fontId="127" fillId="2" borderId="56" xfId="238" applyFont="1" applyFill="1" applyBorder="1" applyAlignment="1">
      <alignment horizontal="left" vertical="center" wrapText="1"/>
    </xf>
    <xf numFmtId="0" fontId="127" fillId="2" borderId="25" xfId="238" applyFont="1" applyFill="1" applyBorder="1" applyAlignment="1">
      <alignment horizontal="left" vertical="center" wrapText="1"/>
    </xf>
    <xf numFmtId="0" fontId="127" fillId="2" borderId="56" xfId="238" applyFont="1" applyFill="1" applyBorder="1" applyAlignment="1">
      <alignment vertical="center" wrapText="1"/>
    </xf>
    <xf numFmtId="0" fontId="127" fillId="2" borderId="25" xfId="238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top" shrinkToFit="1"/>
    </xf>
    <xf numFmtId="0" fontId="37" fillId="2" borderId="0" xfId="0" applyNumberFormat="1" applyFont="1" applyFill="1" applyBorder="1" applyAlignment="1">
      <alignment horizontal="center" vertical="center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2" fontId="37" fillId="0" borderId="49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0" fontId="56" fillId="2" borderId="58" xfId="2" applyFont="1" applyFill="1" applyBorder="1" applyAlignment="1">
      <alignment horizontal="center" vertical="center" wrapText="1"/>
    </xf>
    <xf numFmtId="0" fontId="56" fillId="2" borderId="104" xfId="2" applyFont="1" applyFill="1" applyBorder="1" applyAlignment="1">
      <alignment horizontal="center" vertical="center" wrapText="1"/>
    </xf>
    <xf numFmtId="2" fontId="87" fillId="2" borderId="0" xfId="0" applyNumberFormat="1" applyFont="1" applyFill="1" applyBorder="1"/>
    <xf numFmtId="0" fontId="38" fillId="2" borderId="0" xfId="154" applyFont="1" applyFill="1" applyBorder="1" applyAlignment="1">
      <alignment horizontal="center" vertical="center"/>
    </xf>
    <xf numFmtId="2" fontId="37" fillId="2" borderId="41" xfId="7" applyNumberFormat="1" applyFont="1" applyFill="1" applyBorder="1" applyAlignment="1">
      <alignment vertical="center"/>
    </xf>
    <xf numFmtId="2" fontId="37" fillId="2" borderId="42" xfId="7" applyNumberFormat="1" applyFont="1" applyFill="1" applyBorder="1" applyAlignment="1">
      <alignment horizontal="center" vertical="top"/>
    </xf>
    <xf numFmtId="0" fontId="41" fillId="2" borderId="0" xfId="2" applyFont="1" applyFill="1" applyBorder="1" applyAlignment="1">
      <alignment horizontal="left" vertical="center" wrapText="1"/>
    </xf>
    <xf numFmtId="1" fontId="56" fillId="30" borderId="0" xfId="2" applyNumberFormat="1" applyFont="1" applyFill="1" applyBorder="1" applyAlignment="1">
      <alignment horizontal="center" vertical="center"/>
    </xf>
    <xf numFmtId="0" fontId="56" fillId="30" borderId="54" xfId="2" applyFont="1" applyFill="1" applyBorder="1" applyAlignment="1">
      <alignment horizontal="center" vertical="center" wrapText="1"/>
    </xf>
    <xf numFmtId="0" fontId="41" fillId="30" borderId="54" xfId="2" applyFont="1" applyFill="1" applyBorder="1" applyAlignment="1">
      <alignment horizontal="left" vertical="center" wrapText="1"/>
    </xf>
    <xf numFmtId="0" fontId="44" fillId="30" borderId="54" xfId="2" applyFont="1" applyFill="1" applyBorder="1" applyAlignment="1">
      <alignment horizontal="center"/>
    </xf>
    <xf numFmtId="0" fontId="56" fillId="30" borderId="54" xfId="2" applyFont="1" applyFill="1" applyBorder="1" applyAlignment="1">
      <alignment horizontal="center" vertical="center"/>
    </xf>
    <xf numFmtId="0" fontId="42" fillId="30" borderId="118" xfId="2" applyFont="1" applyFill="1" applyBorder="1" applyAlignment="1">
      <alignment horizontal="center" vertical="center" wrapText="1"/>
    </xf>
    <xf numFmtId="1" fontId="56" fillId="30" borderId="57" xfId="2" applyNumberFormat="1" applyFont="1" applyFill="1" applyBorder="1" applyAlignment="1">
      <alignment horizontal="center" vertical="center"/>
    </xf>
    <xf numFmtId="0" fontId="38" fillId="2" borderId="47" xfId="0" applyFont="1" applyFill="1" applyBorder="1"/>
    <xf numFmtId="0" fontId="38" fillId="2" borderId="0" xfId="79" applyNumberFormat="1" applyFont="1" applyFill="1" applyBorder="1" applyAlignment="1">
      <alignment horizontal="center" vertical="center"/>
    </xf>
    <xf numFmtId="2" fontId="62" fillId="2" borderId="83" xfId="2" applyNumberFormat="1" applyFont="1" applyFill="1" applyBorder="1" applyAlignment="1">
      <alignment horizontal="center" vertical="center" shrinkToFit="1"/>
    </xf>
    <xf numFmtId="0" fontId="35" fillId="2" borderId="0" xfId="77" applyFont="1" applyFill="1" applyBorder="1" applyAlignment="1">
      <alignment horizontal="center" vertical="center" wrapText="1"/>
    </xf>
    <xf numFmtId="0" fontId="51" fillId="2" borderId="0" xfId="154" applyNumberFormat="1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9" fillId="2" borderId="0" xfId="154" applyFont="1" applyFill="1" applyBorder="1" applyAlignment="1">
      <alignment horizontal="center" vertical="center"/>
    </xf>
    <xf numFmtId="0" fontId="96" fillId="2" borderId="0" xfId="193" applyNumberFormat="1" applyFont="1" applyFill="1" applyBorder="1" applyAlignment="1">
      <alignment horizontal="center" vertical="center"/>
    </xf>
    <xf numFmtId="0" fontId="37" fillId="2" borderId="0" xfId="154" applyNumberFormat="1" applyFont="1" applyFill="1" applyBorder="1" applyAlignment="1">
      <alignment horizontal="center" vertical="center"/>
    </xf>
    <xf numFmtId="0" fontId="60" fillId="3" borderId="0" xfId="155" applyNumberFormat="1" applyFont="1" applyFill="1" applyBorder="1" applyAlignment="1">
      <alignment horizontal="center" vertical="center"/>
    </xf>
    <xf numFmtId="49" fontId="42" fillId="2" borderId="0" xfId="0" applyNumberFormat="1" applyFont="1" applyFill="1" applyBorder="1" applyAlignment="1">
      <alignment vertical="center" wrapText="1"/>
    </xf>
    <xf numFmtId="0" fontId="45" fillId="2" borderId="0" xfId="0" applyFont="1" applyFill="1" applyBorder="1" applyAlignment="1">
      <alignment horizontal="center" vertical="center"/>
    </xf>
    <xf numFmtId="0" fontId="38" fillId="2" borderId="0" xfId="7" applyNumberFormat="1" applyFont="1" applyFill="1" applyBorder="1" applyAlignment="1">
      <alignment horizontal="center" vertical="center" wrapText="1"/>
    </xf>
    <xf numFmtId="0" fontId="37" fillId="2" borderId="0" xfId="79" applyNumberFormat="1" applyFont="1" applyFill="1" applyBorder="1" applyAlignment="1">
      <alignment horizontal="center" vertical="center"/>
    </xf>
    <xf numFmtId="49" fontId="44" fillId="2" borderId="0" xfId="0" applyNumberFormat="1" applyFont="1" applyFill="1" applyBorder="1" applyAlignment="1">
      <alignment horizontal="left" vertical="center" wrapText="1"/>
    </xf>
    <xf numFmtId="0" fontId="45" fillId="2" borderId="0" xfId="77" applyFont="1" applyFill="1" applyBorder="1" applyAlignment="1">
      <alignment horizontal="left" vertical="center" wrapText="1"/>
    </xf>
    <xf numFmtId="0" fontId="37" fillId="2" borderId="0" xfId="354" applyNumberFormat="1" applyFont="1" applyFill="1" applyBorder="1" applyAlignment="1">
      <alignment horizontal="center" vertical="center" wrapText="1"/>
    </xf>
    <xf numFmtId="0" fontId="117" fillId="29" borderId="0" xfId="2" applyFont="1" applyFill="1" applyBorder="1" applyAlignment="1">
      <alignment horizontal="center" vertical="center"/>
    </xf>
    <xf numFmtId="0" fontId="60" fillId="2" borderId="0" xfId="154" applyNumberFormat="1" applyFont="1" applyFill="1" applyBorder="1" applyAlignment="1">
      <alignment horizontal="center" vertical="center"/>
    </xf>
    <xf numFmtId="49" fontId="44" fillId="2" borderId="0" xfId="154" applyNumberFormat="1" applyFont="1" applyFill="1" applyBorder="1" applyAlignment="1">
      <alignment horizontal="left" vertical="center" wrapText="1"/>
    </xf>
    <xf numFmtId="0" fontId="60" fillId="3" borderId="0" xfId="154" applyNumberFormat="1" applyFont="1" applyFill="1" applyBorder="1" applyAlignment="1">
      <alignment horizontal="center" vertical="center"/>
    </xf>
    <xf numFmtId="0" fontId="123" fillId="2" borderId="0" xfId="0" applyFont="1" applyFill="1" applyAlignment="1">
      <alignment horizontal="center" vertical="center"/>
    </xf>
    <xf numFmtId="0" fontId="123" fillId="2" borderId="0" xfId="0" applyFont="1" applyFill="1" applyBorder="1" applyAlignment="1">
      <alignment horizontal="center" vertical="center" wrapText="1"/>
    </xf>
    <xf numFmtId="0" fontId="127" fillId="2" borderId="54" xfId="159" applyFont="1" applyFill="1" applyBorder="1" applyAlignment="1">
      <alignment horizontal="left" vertic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wrapText="1"/>
    </xf>
    <xf numFmtId="0" fontId="19" fillId="0" borderId="0" xfId="2" applyFont="1" applyFill="1" applyAlignment="1">
      <alignment horizontal="center"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/>
    </xf>
    <xf numFmtId="0" fontId="14" fillId="3" borderId="4" xfId="3" applyFont="1" applyFill="1" applyBorder="1" applyAlignment="1">
      <alignment horizontal="center"/>
    </xf>
    <xf numFmtId="0" fontId="14" fillId="3" borderId="5" xfId="3" applyFont="1" applyFill="1" applyBorder="1" applyAlignment="1">
      <alignment horizontal="center"/>
    </xf>
    <xf numFmtId="0" fontId="14" fillId="3" borderId="23" xfId="2" applyFont="1" applyFill="1" applyBorder="1" applyAlignment="1">
      <alignment horizontal="right" vertical="center"/>
    </xf>
    <xf numFmtId="0" fontId="14" fillId="3" borderId="24" xfId="2" applyFont="1" applyFill="1" applyBorder="1" applyAlignment="1">
      <alignment horizontal="right" vertical="center"/>
    </xf>
    <xf numFmtId="2" fontId="37" fillId="2" borderId="82" xfId="154" applyNumberFormat="1" applyFont="1" applyFill="1" applyBorder="1" applyAlignment="1">
      <alignment horizontal="center" vertical="center" shrinkToFit="1"/>
    </xf>
    <xf numFmtId="2" fontId="37" fillId="2" borderId="83" xfId="154" applyNumberFormat="1" applyFont="1" applyFill="1" applyBorder="1" applyAlignment="1">
      <alignment horizontal="center" vertical="center" shrinkToFit="1"/>
    </xf>
    <xf numFmtId="0" fontId="38" fillId="2" borderId="0" xfId="154" applyFont="1" applyFill="1" applyBorder="1" applyAlignment="1">
      <alignment horizontal="left" vertical="center"/>
    </xf>
    <xf numFmtId="167" fontId="37" fillId="2" borderId="55" xfId="154" applyNumberFormat="1" applyFont="1" applyFill="1" applyBorder="1" applyAlignment="1">
      <alignment horizontal="center" vertical="center" shrinkToFit="1"/>
    </xf>
    <xf numFmtId="167" fontId="37" fillId="2" borderId="54" xfId="154" applyNumberFormat="1" applyFont="1" applyFill="1" applyBorder="1" applyAlignment="1">
      <alignment horizontal="center" vertical="center" shrinkToFit="1"/>
    </xf>
    <xf numFmtId="167" fontId="37" fillId="2" borderId="56" xfId="154" applyNumberFormat="1" applyFont="1" applyFill="1" applyBorder="1" applyAlignment="1">
      <alignment horizontal="center" vertical="center" shrinkToFit="1"/>
    </xf>
    <xf numFmtId="0" fontId="37" fillId="2" borderId="60" xfId="154" applyNumberFormat="1" applyFont="1" applyFill="1" applyBorder="1" applyAlignment="1">
      <alignment horizontal="center" vertical="center" shrinkToFit="1"/>
    </xf>
    <xf numFmtId="0" fontId="37" fillId="2" borderId="48" xfId="154" applyNumberFormat="1" applyFont="1" applyFill="1" applyBorder="1" applyAlignment="1">
      <alignment horizontal="center" vertical="center" shrinkToFit="1"/>
    </xf>
    <xf numFmtId="49" fontId="37" fillId="2" borderId="43" xfId="154" applyNumberFormat="1" applyFont="1" applyFill="1" applyBorder="1" applyAlignment="1">
      <alignment horizontal="center" vertical="center" wrapText="1"/>
    </xf>
    <xf numFmtId="49" fontId="37" fillId="2" borderId="49" xfId="154" applyNumberFormat="1" applyFont="1" applyFill="1" applyBorder="1" applyAlignment="1">
      <alignment horizontal="center" vertical="center" wrapText="1"/>
    </xf>
    <xf numFmtId="49" fontId="37" fillId="2" borderId="43" xfId="154" applyNumberFormat="1" applyFont="1" applyFill="1" applyBorder="1" applyAlignment="1">
      <alignment horizontal="left" vertical="center" wrapText="1"/>
    </xf>
    <xf numFmtId="49" fontId="37" fillId="2" borderId="49" xfId="154" applyNumberFormat="1" applyFont="1" applyFill="1" applyBorder="1" applyAlignment="1">
      <alignment horizontal="left" vertical="center" wrapText="1"/>
    </xf>
    <xf numFmtId="0" fontId="37" fillId="2" borderId="43" xfId="154" applyNumberFormat="1" applyFont="1" applyFill="1" applyBorder="1" applyAlignment="1">
      <alignment horizontal="center" vertical="center"/>
    </xf>
    <xf numFmtId="0" fontId="37" fillId="2" borderId="49" xfId="154" applyNumberFormat="1" applyFont="1" applyFill="1" applyBorder="1" applyAlignment="1">
      <alignment horizontal="center" vertical="center"/>
    </xf>
    <xf numFmtId="169" fontId="37" fillId="2" borderId="43" xfId="154" applyNumberFormat="1" applyFont="1" applyFill="1" applyBorder="1" applyAlignment="1">
      <alignment horizontal="center" vertical="center" shrinkToFit="1"/>
    </xf>
    <xf numFmtId="169" fontId="37" fillId="2" borderId="49" xfId="154" applyNumberFormat="1" applyFont="1" applyFill="1" applyBorder="1" applyAlignment="1">
      <alignment horizontal="center" vertical="center" shrinkToFit="1"/>
    </xf>
    <xf numFmtId="2" fontId="37" fillId="2" borderId="55" xfId="154" applyNumberFormat="1" applyFont="1" applyFill="1" applyBorder="1" applyAlignment="1">
      <alignment horizontal="center" vertical="center" shrinkToFit="1"/>
    </xf>
    <xf numFmtId="2" fontId="37" fillId="2" borderId="54" xfId="154" applyNumberFormat="1" applyFont="1" applyFill="1" applyBorder="1" applyAlignment="1">
      <alignment horizontal="center" vertical="center" shrinkToFit="1"/>
    </xf>
    <xf numFmtId="2" fontId="37" fillId="2" borderId="56" xfId="154" applyNumberFormat="1" applyFont="1" applyFill="1" applyBorder="1" applyAlignment="1">
      <alignment horizontal="center" vertical="center" shrinkToFit="1"/>
    </xf>
    <xf numFmtId="2" fontId="37" fillId="2" borderId="43" xfId="154" applyNumberFormat="1" applyFont="1" applyFill="1" applyBorder="1" applyAlignment="1">
      <alignment horizontal="center" vertical="center" shrinkToFit="1"/>
    </xf>
    <xf numFmtId="2" fontId="37" fillId="2" borderId="49" xfId="154" applyNumberFormat="1" applyFont="1" applyFill="1" applyBorder="1" applyAlignment="1">
      <alignment horizontal="center" vertical="center" shrinkToFit="1"/>
    </xf>
    <xf numFmtId="2" fontId="37" fillId="2" borderId="43" xfId="0" applyNumberFormat="1" applyFont="1" applyFill="1" applyBorder="1" applyAlignment="1">
      <alignment horizontal="center" vertical="center" shrinkToFit="1"/>
    </xf>
    <xf numFmtId="2" fontId="37" fillId="2" borderId="49" xfId="0" applyNumberFormat="1" applyFont="1" applyFill="1" applyBorder="1" applyAlignment="1">
      <alignment horizontal="center" vertical="center" shrinkToFit="1"/>
    </xf>
    <xf numFmtId="2" fontId="37" fillId="2" borderId="21" xfId="0" applyNumberFormat="1" applyFont="1" applyFill="1" applyBorder="1" applyAlignment="1">
      <alignment horizontal="center" vertical="center" shrinkToFit="1"/>
    </xf>
    <xf numFmtId="2" fontId="37" fillId="2" borderId="83" xfId="0" applyNumberFormat="1" applyFont="1" applyFill="1" applyBorder="1" applyAlignment="1">
      <alignment horizontal="center" vertical="center" shrinkToFit="1"/>
    </xf>
    <xf numFmtId="0" fontId="37" fillId="2" borderId="0" xfId="0" applyNumberFormat="1" applyFont="1" applyFill="1" applyBorder="1" applyAlignment="1">
      <alignment horizontal="left" vertical="center"/>
    </xf>
    <xf numFmtId="167" fontId="37" fillId="2" borderId="55" xfId="0" applyNumberFormat="1" applyFont="1" applyFill="1" applyBorder="1" applyAlignment="1">
      <alignment horizontal="center" vertical="center" shrinkToFit="1"/>
    </xf>
    <xf numFmtId="167" fontId="37" fillId="2" borderId="54" xfId="0" applyNumberFormat="1" applyFont="1" applyFill="1" applyBorder="1" applyAlignment="1">
      <alignment horizontal="center" vertical="center" shrinkToFit="1"/>
    </xf>
    <xf numFmtId="167" fontId="37" fillId="2" borderId="56" xfId="0" applyNumberFormat="1" applyFont="1" applyFill="1" applyBorder="1" applyAlignment="1">
      <alignment horizontal="center" vertical="center" shrinkToFit="1"/>
    </xf>
    <xf numFmtId="167" fontId="94" fillId="2" borderId="55" xfId="0" applyNumberFormat="1" applyFont="1" applyFill="1" applyBorder="1" applyAlignment="1">
      <alignment horizontal="center" vertical="top" shrinkToFit="1"/>
    </xf>
    <xf numFmtId="167" fontId="94" fillId="2" borderId="54" xfId="0" applyNumberFormat="1" applyFont="1" applyFill="1" applyBorder="1" applyAlignment="1">
      <alignment horizontal="center" vertical="top" shrinkToFit="1"/>
    </xf>
    <xf numFmtId="167" fontId="94" fillId="2" borderId="56" xfId="0" applyNumberFormat="1" applyFont="1" applyFill="1" applyBorder="1" applyAlignment="1">
      <alignment horizontal="center" vertical="top" shrinkToFit="1"/>
    </xf>
    <xf numFmtId="0" fontId="37" fillId="2" borderId="39" xfId="0" applyNumberFormat="1" applyFont="1" applyFill="1" applyBorder="1" applyAlignment="1">
      <alignment horizontal="center" vertical="center" shrinkToFit="1"/>
    </xf>
    <xf numFmtId="0" fontId="37" fillId="2" borderId="48" xfId="0" applyNumberFormat="1" applyFont="1" applyFill="1" applyBorder="1" applyAlignment="1">
      <alignment horizontal="center" vertical="center" shrinkToFit="1"/>
    </xf>
    <xf numFmtId="49" fontId="37" fillId="2" borderId="40" xfId="0" applyNumberFormat="1" applyFont="1" applyFill="1" applyBorder="1" applyAlignment="1">
      <alignment horizontal="center" vertical="center" wrapText="1"/>
    </xf>
    <xf numFmtId="49" fontId="37" fillId="2" borderId="49" xfId="0" applyNumberFormat="1" applyFont="1" applyFill="1" applyBorder="1" applyAlignment="1">
      <alignment horizontal="center" vertical="center" wrapText="1"/>
    </xf>
    <xf numFmtId="49" fontId="37" fillId="2" borderId="40" xfId="0" applyNumberFormat="1" applyFont="1" applyFill="1" applyBorder="1" applyAlignment="1">
      <alignment vertical="center" wrapText="1"/>
    </xf>
    <xf numFmtId="49" fontId="37" fillId="2" borderId="49" xfId="0" applyNumberFormat="1" applyFont="1" applyFill="1" applyBorder="1" applyAlignment="1">
      <alignment vertical="center" wrapText="1"/>
    </xf>
    <xf numFmtId="0" fontId="37" fillId="2" borderId="40" xfId="0" applyNumberFormat="1" applyFont="1" applyFill="1" applyBorder="1" applyAlignment="1">
      <alignment horizontal="center" vertical="center"/>
    </xf>
    <xf numFmtId="0" fontId="37" fillId="2" borderId="49" xfId="0" applyNumberFormat="1" applyFont="1" applyFill="1" applyBorder="1" applyAlignment="1">
      <alignment horizontal="center" vertical="center"/>
    </xf>
    <xf numFmtId="1" fontId="37" fillId="2" borderId="40" xfId="0" applyNumberFormat="1" applyFont="1" applyFill="1" applyBorder="1" applyAlignment="1">
      <alignment horizontal="center" vertical="center" shrinkToFit="1"/>
    </xf>
    <xf numFmtId="1" fontId="37" fillId="2" borderId="49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top" shrinkToFit="1"/>
    </xf>
    <xf numFmtId="2" fontId="37" fillId="2" borderId="1" xfId="0" applyNumberFormat="1" applyFont="1" applyFill="1" applyBorder="1" applyAlignment="1">
      <alignment horizontal="center" vertical="top" shrinkToFit="1"/>
    </xf>
    <xf numFmtId="2" fontId="37" fillId="2" borderId="51" xfId="0" applyNumberFormat="1" applyFont="1" applyFill="1" applyBorder="1" applyAlignment="1">
      <alignment horizontal="center" vertical="top" shrinkToFit="1"/>
    </xf>
    <xf numFmtId="167" fontId="94" fillId="2" borderId="50" xfId="0" applyNumberFormat="1" applyFont="1" applyFill="1" applyBorder="1" applyAlignment="1">
      <alignment horizontal="center" vertical="top"/>
    </xf>
    <xf numFmtId="167" fontId="94" fillId="2" borderId="1" xfId="0" applyNumberFormat="1" applyFont="1" applyFill="1" applyBorder="1" applyAlignment="1">
      <alignment horizontal="center" vertical="top"/>
    </xf>
    <xf numFmtId="167" fontId="94" fillId="2" borderId="51" xfId="0" applyNumberFormat="1" applyFont="1" applyFill="1" applyBorder="1" applyAlignment="1">
      <alignment horizontal="center" vertical="top"/>
    </xf>
    <xf numFmtId="2" fontId="37" fillId="2" borderId="40" xfId="0" applyNumberFormat="1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/>
    </xf>
    <xf numFmtId="2" fontId="37" fillId="2" borderId="21" xfId="0" applyNumberFormat="1" applyFont="1" applyFill="1" applyBorder="1" applyAlignment="1">
      <alignment horizontal="center" vertical="center"/>
    </xf>
    <xf numFmtId="2" fontId="37" fillId="2" borderId="83" xfId="0" applyNumberFormat="1" applyFont="1" applyFill="1" applyBorder="1" applyAlignment="1">
      <alignment horizontal="center" vertical="center"/>
    </xf>
    <xf numFmtId="0" fontId="60" fillId="3" borderId="0" xfId="155" applyNumberFormat="1" applyFont="1" applyFill="1" applyBorder="1" applyAlignment="1">
      <alignment horizontal="left" vertical="center"/>
    </xf>
    <xf numFmtId="2" fontId="37" fillId="2" borderId="58" xfId="0" applyNumberFormat="1" applyFont="1" applyFill="1" applyBorder="1" applyAlignment="1">
      <alignment horizontal="center" vertical="center" shrinkToFit="1"/>
    </xf>
    <xf numFmtId="2" fontId="37" fillId="2" borderId="104" xfId="0" applyNumberFormat="1" applyFont="1" applyFill="1" applyBorder="1" applyAlignment="1">
      <alignment horizontal="center" vertical="center" shrinkToFit="1"/>
    </xf>
    <xf numFmtId="2" fontId="37" fillId="2" borderId="59" xfId="0" applyNumberFormat="1" applyFont="1" applyFill="1" applyBorder="1" applyAlignment="1">
      <alignment horizontal="center" vertical="center" shrinkToFit="1"/>
    </xf>
    <xf numFmtId="2" fontId="37" fillId="2" borderId="41" xfId="0" applyNumberFormat="1" applyFont="1" applyFill="1" applyBorder="1" applyAlignment="1">
      <alignment horizontal="center" vertical="center" shrinkToFit="1"/>
    </xf>
    <xf numFmtId="2" fontId="37" fillId="2" borderId="0" xfId="0" applyNumberFormat="1" applyFont="1" applyFill="1" applyBorder="1" applyAlignment="1">
      <alignment horizontal="center" vertical="center" shrinkToFit="1"/>
    </xf>
    <xf numFmtId="2" fontId="37" fillId="2" borderId="42" xfId="0" applyNumberFormat="1" applyFont="1" applyFill="1" applyBorder="1" applyAlignment="1">
      <alignment horizontal="center" vertical="center" shrinkToFit="1"/>
    </xf>
    <xf numFmtId="2" fontId="37" fillId="2" borderId="50" xfId="0" applyNumberFormat="1" applyFont="1" applyFill="1" applyBorder="1" applyAlignment="1">
      <alignment horizontal="center" vertical="center" shrinkToFit="1"/>
    </xf>
    <xf numFmtId="2" fontId="37" fillId="2" borderId="1" xfId="0" applyNumberFormat="1" applyFont="1" applyFill="1" applyBorder="1" applyAlignment="1">
      <alignment horizontal="center" vertical="center" shrinkToFit="1"/>
    </xf>
    <xf numFmtId="2" fontId="37" fillId="2" borderId="51" xfId="0" applyNumberFormat="1" applyFont="1" applyFill="1" applyBorder="1" applyAlignment="1">
      <alignment horizontal="center" vertical="center" shrinkToFit="1"/>
    </xf>
    <xf numFmtId="0" fontId="37" fillId="2" borderId="60" xfId="0" applyNumberFormat="1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center" vertical="center" wrapText="1"/>
    </xf>
    <xf numFmtId="49" fontId="37" fillId="2" borderId="43" xfId="0" applyNumberFormat="1" applyFont="1" applyFill="1" applyBorder="1" applyAlignment="1">
      <alignment horizontal="left" vertical="center" wrapText="1"/>
    </xf>
    <xf numFmtId="49" fontId="37" fillId="2" borderId="40" xfId="0" applyNumberFormat="1" applyFont="1" applyFill="1" applyBorder="1" applyAlignment="1">
      <alignment horizontal="left" vertical="center" wrapText="1"/>
    </xf>
    <xf numFmtId="49" fontId="37" fillId="2" borderId="49" xfId="0" applyNumberFormat="1" applyFont="1" applyFill="1" applyBorder="1" applyAlignment="1">
      <alignment horizontal="left" vertical="center" wrapText="1"/>
    </xf>
    <xf numFmtId="0" fontId="37" fillId="2" borderId="43" xfId="0" applyNumberFormat="1" applyFont="1" applyFill="1" applyBorder="1" applyAlignment="1">
      <alignment horizontal="center" vertical="center"/>
    </xf>
    <xf numFmtId="1" fontId="37" fillId="2" borderId="43" xfId="0" applyNumberFormat="1" applyFont="1" applyFill="1" applyBorder="1" applyAlignment="1">
      <alignment horizontal="center" vertical="center" shrinkToFit="1"/>
    </xf>
    <xf numFmtId="0" fontId="60" fillId="3" borderId="0" xfId="154" applyNumberFormat="1" applyFont="1" applyFill="1" applyBorder="1" applyAlignment="1">
      <alignment horizontal="left" vertical="center"/>
    </xf>
    <xf numFmtId="2" fontId="37" fillId="0" borderId="82" xfId="154" applyNumberFormat="1" applyFont="1" applyBorder="1" applyAlignment="1">
      <alignment horizontal="center" vertical="center"/>
    </xf>
    <xf numFmtId="2" fontId="37" fillId="0" borderId="83" xfId="154" applyNumberFormat="1" applyFont="1" applyBorder="1" applyAlignment="1">
      <alignment horizontal="center" vertical="center"/>
    </xf>
    <xf numFmtId="0" fontId="37" fillId="2" borderId="0" xfId="154" applyNumberFormat="1" applyFont="1" applyFill="1" applyBorder="1" applyAlignment="1">
      <alignment horizontal="left" vertical="center"/>
    </xf>
    <xf numFmtId="2" fontId="37" fillId="0" borderId="55" xfId="154" applyNumberFormat="1" applyFont="1" applyFill="1" applyBorder="1" applyAlignment="1">
      <alignment horizontal="center" vertical="center" shrinkToFit="1"/>
    </xf>
    <xf numFmtId="2" fontId="37" fillId="0" borderId="54" xfId="154" applyNumberFormat="1" applyFont="1" applyFill="1" applyBorder="1" applyAlignment="1">
      <alignment horizontal="center" vertical="center" shrinkToFit="1"/>
    </xf>
    <xf numFmtId="2" fontId="37" fillId="0" borderId="56" xfId="154" applyNumberFormat="1" applyFont="1" applyFill="1" applyBorder="1" applyAlignment="1">
      <alignment horizontal="center" vertical="center" shrinkToFit="1"/>
    </xf>
    <xf numFmtId="0" fontId="2" fillId="2" borderId="60" xfId="154" applyFont="1" applyFill="1" applyBorder="1" applyAlignment="1">
      <alignment horizontal="center" vertical="center"/>
    </xf>
    <xf numFmtId="0" fontId="2" fillId="2" borderId="48" xfId="154" applyFont="1" applyFill="1" applyBorder="1" applyAlignment="1">
      <alignment horizontal="center" vertical="center"/>
    </xf>
    <xf numFmtId="49" fontId="37" fillId="2" borderId="25" xfId="154" applyNumberFormat="1" applyFont="1" applyFill="1" applyBorder="1" applyAlignment="1">
      <alignment horizontal="center" vertical="center" wrapText="1"/>
    </xf>
    <xf numFmtId="49" fontId="37" fillId="2" borderId="25" xfId="154" applyNumberFormat="1" applyFont="1" applyFill="1" applyBorder="1" applyAlignment="1">
      <alignment horizontal="left" vertical="center" wrapText="1"/>
    </xf>
    <xf numFmtId="0" fontId="37" fillId="2" borderId="25" xfId="154" applyNumberFormat="1" applyFont="1" applyFill="1" applyBorder="1" applyAlignment="1">
      <alignment horizontal="center" vertical="center"/>
    </xf>
    <xf numFmtId="169" fontId="37" fillId="2" borderId="25" xfId="154" applyNumberFormat="1" applyFont="1" applyFill="1" applyBorder="1" applyAlignment="1">
      <alignment horizontal="center" vertical="center" shrinkToFit="1"/>
    </xf>
    <xf numFmtId="2" fontId="37" fillId="2" borderId="25" xfId="154" applyNumberFormat="1" applyFont="1" applyFill="1" applyBorder="1" applyAlignment="1">
      <alignment horizontal="center" vertical="center" shrinkToFit="1"/>
    </xf>
    <xf numFmtId="2" fontId="37" fillId="2" borderId="57" xfId="154" applyNumberFormat="1" applyFont="1" applyFill="1" applyBorder="1" applyAlignment="1">
      <alignment horizontal="center" vertical="center" shrinkToFit="1"/>
    </xf>
    <xf numFmtId="2" fontId="37" fillId="2" borderId="55" xfId="79" applyNumberFormat="1" applyFont="1" applyFill="1" applyBorder="1" applyAlignment="1">
      <alignment horizontal="center" vertical="center" wrapText="1" shrinkToFit="1"/>
    </xf>
    <xf numFmtId="2" fontId="37" fillId="2" borderId="54" xfId="79" applyNumberFormat="1" applyFont="1" applyFill="1" applyBorder="1" applyAlignment="1">
      <alignment horizontal="center" vertical="center" wrapText="1" shrinkToFit="1"/>
    </xf>
    <xf numFmtId="2" fontId="37" fillId="2" borderId="56" xfId="79" applyNumberFormat="1" applyFont="1" applyFill="1" applyBorder="1" applyAlignment="1">
      <alignment horizontal="center" vertical="center" wrapText="1" shrinkToFit="1"/>
    </xf>
    <xf numFmtId="2" fontId="37" fillId="2" borderId="55" xfId="79" applyNumberFormat="1" applyFont="1" applyFill="1" applyBorder="1" applyAlignment="1">
      <alignment horizontal="center" vertical="center" shrinkToFit="1"/>
    </xf>
    <xf numFmtId="2" fontId="37" fillId="2" borderId="54" xfId="79" applyNumberFormat="1" applyFont="1" applyFill="1" applyBorder="1" applyAlignment="1">
      <alignment horizontal="center" vertical="center" shrinkToFit="1"/>
    </xf>
    <xf numFmtId="2" fontId="37" fillId="2" borderId="56" xfId="79" applyNumberFormat="1" applyFont="1" applyFill="1" applyBorder="1" applyAlignment="1">
      <alignment horizontal="center" vertical="center" shrinkToFit="1"/>
    </xf>
    <xf numFmtId="49" fontId="37" fillId="0" borderId="43" xfId="154" applyNumberFormat="1" applyFont="1" applyFill="1" applyBorder="1" applyAlignment="1">
      <alignment horizontal="left" vertical="center" wrapText="1"/>
    </xf>
    <xf numFmtId="49" fontId="37" fillId="0" borderId="49" xfId="154" applyNumberFormat="1" applyFont="1" applyFill="1" applyBorder="1" applyAlignment="1">
      <alignment horizontal="left" vertical="center" wrapText="1"/>
    </xf>
    <xf numFmtId="0" fontId="37" fillId="0" borderId="43" xfId="154" applyNumberFormat="1" applyFont="1" applyFill="1" applyBorder="1" applyAlignment="1">
      <alignment horizontal="center" vertical="center"/>
    </xf>
    <xf numFmtId="0" fontId="37" fillId="0" borderId="49" xfId="154" applyNumberFormat="1" applyFont="1" applyFill="1" applyBorder="1" applyAlignment="1">
      <alignment horizontal="center" vertical="center"/>
    </xf>
    <xf numFmtId="169" fontId="37" fillId="0" borderId="43" xfId="154" applyNumberFormat="1" applyFont="1" applyFill="1" applyBorder="1" applyAlignment="1">
      <alignment horizontal="center" vertical="center" shrinkToFit="1"/>
    </xf>
    <xf numFmtId="169" fontId="37" fillId="0" borderId="49" xfId="154" applyNumberFormat="1" applyFont="1" applyFill="1" applyBorder="1" applyAlignment="1">
      <alignment horizontal="center" vertical="center" shrinkToFit="1"/>
    </xf>
    <xf numFmtId="2" fontId="37" fillId="0" borderId="43" xfId="154" applyNumberFormat="1" applyFont="1" applyFill="1" applyBorder="1" applyAlignment="1">
      <alignment horizontal="center" vertical="center" shrinkToFit="1"/>
    </xf>
    <xf numFmtId="2" fontId="37" fillId="0" borderId="49" xfId="154" applyNumberFormat="1" applyFont="1" applyFill="1" applyBorder="1" applyAlignment="1">
      <alignment horizontal="center" vertical="center" shrinkToFit="1"/>
    </xf>
    <xf numFmtId="49" fontId="37" fillId="0" borderId="43" xfId="154" applyNumberFormat="1" applyFont="1" applyFill="1" applyBorder="1" applyAlignment="1">
      <alignment horizontal="left" vertical="top" wrapText="1"/>
    </xf>
    <xf numFmtId="49" fontId="37" fillId="0" borderId="49" xfId="154" applyNumberFormat="1" applyFont="1" applyFill="1" applyBorder="1" applyAlignment="1">
      <alignment horizontal="left" vertical="top" wrapText="1"/>
    </xf>
    <xf numFmtId="2" fontId="37" fillId="2" borderId="82" xfId="193" applyNumberFormat="1" applyFont="1" applyFill="1" applyBorder="1" applyAlignment="1">
      <alignment horizontal="center" vertical="center"/>
    </xf>
    <xf numFmtId="2" fontId="37" fillId="2" borderId="21" xfId="193" applyNumberFormat="1" applyFont="1" applyFill="1" applyBorder="1" applyAlignment="1">
      <alignment horizontal="center" vertical="center"/>
    </xf>
    <xf numFmtId="2" fontId="37" fillId="2" borderId="83" xfId="193" applyNumberFormat="1" applyFont="1" applyFill="1" applyBorder="1" applyAlignment="1">
      <alignment horizontal="center" vertical="center"/>
    </xf>
    <xf numFmtId="0" fontId="37" fillId="2" borderId="0" xfId="193" applyNumberFormat="1" applyFont="1" applyFill="1" applyBorder="1" applyAlignment="1">
      <alignment horizontal="left" vertical="center"/>
    </xf>
    <xf numFmtId="2" fontId="37" fillId="2" borderId="58" xfId="154" applyNumberFormat="1" applyFont="1" applyFill="1" applyBorder="1" applyAlignment="1">
      <alignment horizontal="center" vertical="center" shrinkToFit="1"/>
    </xf>
    <xf numFmtId="2" fontId="37" fillId="2" borderId="104" xfId="154" applyNumberFormat="1" applyFont="1" applyFill="1" applyBorder="1" applyAlignment="1">
      <alignment horizontal="center" vertical="center" shrinkToFit="1"/>
    </xf>
    <xf numFmtId="2" fontId="37" fillId="2" borderId="59" xfId="154" applyNumberFormat="1" applyFont="1" applyFill="1" applyBorder="1" applyAlignment="1">
      <alignment horizontal="center" vertical="center" shrinkToFit="1"/>
    </xf>
    <xf numFmtId="2" fontId="37" fillId="2" borderId="43" xfId="193" applyNumberFormat="1" applyFont="1" applyFill="1" applyBorder="1" applyAlignment="1">
      <alignment horizontal="center" vertical="center" shrinkToFit="1"/>
    </xf>
    <xf numFmtId="2" fontId="37" fillId="2" borderId="49" xfId="193" applyNumberFormat="1" applyFont="1" applyFill="1" applyBorder="1" applyAlignment="1">
      <alignment horizontal="center" vertical="center" shrinkToFit="1"/>
    </xf>
    <xf numFmtId="2" fontId="37" fillId="2" borderId="50" xfId="154" applyNumberFormat="1" applyFont="1" applyFill="1" applyBorder="1" applyAlignment="1">
      <alignment horizontal="center" vertical="center" shrinkToFit="1"/>
    </xf>
    <xf numFmtId="2" fontId="37" fillId="2" borderId="1" xfId="154" applyNumberFormat="1" applyFont="1" applyFill="1" applyBorder="1" applyAlignment="1">
      <alignment horizontal="center" vertical="center" shrinkToFit="1"/>
    </xf>
    <xf numFmtId="2" fontId="37" fillId="2" borderId="51" xfId="154" applyNumberFormat="1" applyFont="1" applyFill="1" applyBorder="1" applyAlignment="1">
      <alignment horizontal="center" vertical="center" shrinkToFit="1"/>
    </xf>
    <xf numFmtId="0" fontId="37" fillId="2" borderId="99" xfId="0" applyNumberFormat="1" applyFont="1" applyFill="1" applyBorder="1" applyAlignment="1">
      <alignment horizontal="center" vertical="center" shrinkToFit="1"/>
    </xf>
    <xf numFmtId="0" fontId="37" fillId="2" borderId="96" xfId="0" applyNumberFormat="1" applyFont="1" applyFill="1" applyBorder="1" applyAlignment="1">
      <alignment horizontal="center" vertical="center" shrinkToFit="1"/>
    </xf>
    <xf numFmtId="49" fontId="37" fillId="2" borderId="43" xfId="0" applyNumberFormat="1" applyFont="1" applyFill="1" applyBorder="1" applyAlignment="1">
      <alignment horizontal="left" vertical="top" wrapText="1"/>
    </xf>
    <xf numFmtId="49" fontId="37" fillId="2" borderId="49" xfId="0" applyNumberFormat="1" applyFont="1" applyFill="1" applyBorder="1" applyAlignment="1">
      <alignment horizontal="left" vertical="top" wrapText="1"/>
    </xf>
    <xf numFmtId="169" fontId="37" fillId="2" borderId="43" xfId="0" applyNumberFormat="1" applyFont="1" applyFill="1" applyBorder="1" applyAlignment="1">
      <alignment horizontal="center" vertical="center" shrinkToFit="1"/>
    </xf>
    <xf numFmtId="169" fontId="37" fillId="2" borderId="49" xfId="0" applyNumberFormat="1" applyFont="1" applyFill="1" applyBorder="1" applyAlignment="1">
      <alignment horizontal="center" vertical="center" shrinkToFit="1"/>
    </xf>
    <xf numFmtId="170" fontId="37" fillId="2" borderId="55" xfId="0" applyNumberFormat="1" applyFont="1" applyFill="1" applyBorder="1" applyAlignment="1">
      <alignment horizontal="center" vertical="center" shrinkToFit="1"/>
    </xf>
    <xf numFmtId="170" fontId="37" fillId="2" borderId="54" xfId="0" applyNumberFormat="1" applyFont="1" applyFill="1" applyBorder="1" applyAlignment="1">
      <alignment horizontal="center" vertical="center" shrinkToFit="1"/>
    </xf>
    <xf numFmtId="170" fontId="37" fillId="2" borderId="56" xfId="0" applyNumberFormat="1" applyFont="1" applyFill="1" applyBorder="1" applyAlignment="1">
      <alignment horizontal="center" vertical="center" shrinkToFit="1"/>
    </xf>
    <xf numFmtId="2" fontId="37" fillId="2" borderId="57" xfId="0" applyNumberFormat="1" applyFont="1" applyFill="1" applyBorder="1" applyAlignment="1">
      <alignment horizontal="center" vertical="center" shrinkToFit="1"/>
    </xf>
    <xf numFmtId="49" fontId="96" fillId="2" borderId="0" xfId="193" applyNumberFormat="1" applyFont="1" applyFill="1" applyBorder="1" applyAlignment="1">
      <alignment horizontal="left" vertical="top" wrapText="1"/>
    </xf>
    <xf numFmtId="2" fontId="37" fillId="2" borderId="55" xfId="0" applyNumberFormat="1" applyFont="1" applyFill="1" applyBorder="1" applyAlignment="1">
      <alignment horizontal="center" vertical="center" shrinkToFit="1"/>
    </xf>
    <xf numFmtId="2" fontId="37" fillId="2" borderId="54" xfId="0" applyNumberFormat="1" applyFont="1" applyFill="1" applyBorder="1" applyAlignment="1">
      <alignment horizontal="center" vertical="center" shrinkToFit="1"/>
    </xf>
    <xf numFmtId="2" fontId="37" fillId="2" borderId="56" xfId="0" applyNumberFormat="1" applyFont="1" applyFill="1" applyBorder="1" applyAlignment="1">
      <alignment horizontal="center" vertical="center" shrinkToFit="1"/>
    </xf>
    <xf numFmtId="0" fontId="37" fillId="2" borderId="52" xfId="64" applyFont="1" applyFill="1" applyBorder="1" applyAlignment="1">
      <alignment horizontal="center" vertical="center" wrapText="1"/>
    </xf>
    <xf numFmtId="0" fontId="37" fillId="2" borderId="40" xfId="154" applyNumberFormat="1" applyFont="1" applyFill="1" applyBorder="1" applyAlignment="1">
      <alignment horizontal="center" vertical="center"/>
    </xf>
    <xf numFmtId="169" fontId="37" fillId="2" borderId="40" xfId="154" applyNumberFormat="1" applyFont="1" applyFill="1" applyBorder="1" applyAlignment="1">
      <alignment horizontal="center" vertical="center" shrinkToFit="1"/>
    </xf>
    <xf numFmtId="2" fontId="37" fillId="2" borderId="40" xfId="193" applyNumberFormat="1" applyFont="1" applyFill="1" applyBorder="1" applyAlignment="1">
      <alignment horizontal="center" vertical="center" shrinkToFit="1"/>
    </xf>
    <xf numFmtId="2" fontId="49" fillId="2" borderId="57" xfId="154" applyNumberFormat="1" applyFont="1" applyFill="1" applyBorder="1" applyAlignment="1">
      <alignment horizontal="center" vertical="center" shrinkToFit="1"/>
    </xf>
    <xf numFmtId="0" fontId="119" fillId="2" borderId="0" xfId="154" applyFont="1" applyFill="1" applyBorder="1" applyAlignment="1">
      <alignment horizontal="left" vertical="center"/>
    </xf>
    <xf numFmtId="2" fontId="106" fillId="2" borderId="25" xfId="154" applyNumberFormat="1" applyFont="1" applyFill="1" applyBorder="1" applyAlignment="1">
      <alignment horizontal="center" vertical="center" shrinkToFit="1"/>
    </xf>
    <xf numFmtId="2" fontId="106" fillId="2" borderId="25" xfId="154" applyNumberFormat="1" applyFont="1" applyFill="1" applyBorder="1" applyAlignment="1">
      <alignment horizontal="center" vertical="top" shrinkToFit="1"/>
    </xf>
    <xf numFmtId="49" fontId="37" fillId="2" borderId="43" xfId="154" applyNumberFormat="1" applyFont="1" applyFill="1" applyBorder="1" applyAlignment="1">
      <alignment horizontal="left" vertical="top" wrapText="1"/>
    </xf>
    <xf numFmtId="49" fontId="37" fillId="2" borderId="49" xfId="154" applyNumberFormat="1" applyFont="1" applyFill="1" applyBorder="1" applyAlignment="1">
      <alignment horizontal="left" vertical="top" wrapText="1"/>
    </xf>
    <xf numFmtId="170" fontId="37" fillId="2" borderId="55" xfId="154" applyNumberFormat="1" applyFont="1" applyFill="1" applyBorder="1" applyAlignment="1">
      <alignment horizontal="center" vertical="center" shrinkToFit="1"/>
    </xf>
    <xf numFmtId="170" fontId="37" fillId="2" borderId="54" xfId="154" applyNumberFormat="1" applyFont="1" applyFill="1" applyBorder="1" applyAlignment="1">
      <alignment horizontal="center" vertical="center" shrinkToFit="1"/>
    </xf>
    <xf numFmtId="170" fontId="37" fillId="2" borderId="56" xfId="154" applyNumberFormat="1" applyFont="1" applyFill="1" applyBorder="1" applyAlignment="1">
      <alignment horizontal="center" vertical="center" shrinkToFit="1"/>
    </xf>
    <xf numFmtId="49" fontId="49" fillId="2" borderId="25" xfId="154" applyNumberFormat="1" applyFont="1" applyFill="1" applyBorder="1" applyAlignment="1">
      <alignment horizontal="center" vertical="center" wrapText="1"/>
    </xf>
    <xf numFmtId="49" fontId="49" fillId="2" borderId="25" xfId="154" applyNumberFormat="1" applyFont="1" applyFill="1" applyBorder="1" applyAlignment="1">
      <alignment horizontal="left" vertical="center" wrapText="1"/>
    </xf>
    <xf numFmtId="0" fontId="49" fillId="2" borderId="25" xfId="154" applyNumberFormat="1" applyFont="1" applyFill="1" applyBorder="1" applyAlignment="1">
      <alignment horizontal="center" vertical="center"/>
    </xf>
    <xf numFmtId="169" fontId="49" fillId="2" borderId="25" xfId="234" applyNumberFormat="1" applyFont="1" applyFill="1" applyBorder="1" applyAlignment="1">
      <alignment horizontal="center" vertical="center" shrinkToFit="1"/>
    </xf>
    <xf numFmtId="2" fontId="49" fillId="2" borderId="25" xfId="154" applyNumberFormat="1" applyFont="1" applyFill="1" applyBorder="1" applyAlignment="1">
      <alignment horizontal="center" vertical="center" shrinkToFit="1"/>
    </xf>
    <xf numFmtId="2" fontId="37" fillId="2" borderId="53" xfId="154" applyNumberFormat="1" applyFont="1" applyFill="1" applyBorder="1" applyAlignment="1">
      <alignment horizontal="center" vertical="center" wrapText="1" shrinkToFit="1"/>
    </xf>
    <xf numFmtId="2" fontId="37" fillId="2" borderId="25" xfId="154" applyNumberFormat="1" applyFont="1" applyFill="1" applyBorder="1" applyAlignment="1">
      <alignment horizontal="center" vertical="center" wrapText="1" shrinkToFit="1"/>
    </xf>
    <xf numFmtId="0" fontId="37" fillId="2" borderId="60" xfId="155" applyNumberFormat="1" applyFont="1" applyFill="1" applyBorder="1" applyAlignment="1">
      <alignment horizontal="center" vertical="center" shrinkToFit="1"/>
    </xf>
    <xf numFmtId="0" fontId="37" fillId="2" borderId="39" xfId="155" applyNumberFormat="1" applyFont="1" applyFill="1" applyBorder="1" applyAlignment="1">
      <alignment horizontal="center" vertical="center" shrinkToFit="1"/>
    </xf>
    <xf numFmtId="0" fontId="37" fillId="2" borderId="48" xfId="155" applyNumberFormat="1" applyFont="1" applyFill="1" applyBorder="1" applyAlignment="1">
      <alignment horizontal="center" vertical="center" shrinkToFit="1"/>
    </xf>
    <xf numFmtId="49" fontId="37" fillId="2" borderId="43" xfId="155" applyNumberFormat="1" applyFont="1" applyFill="1" applyBorder="1" applyAlignment="1">
      <alignment horizontal="center" vertical="center" wrapText="1"/>
    </xf>
    <xf numFmtId="49" fontId="37" fillId="2" borderId="40" xfId="155" applyNumberFormat="1" applyFont="1" applyFill="1" applyBorder="1" applyAlignment="1">
      <alignment horizontal="center" vertical="center" wrapText="1"/>
    </xf>
    <xf numFmtId="49" fontId="37" fillId="2" borderId="49" xfId="155" applyNumberFormat="1" applyFont="1" applyFill="1" applyBorder="1" applyAlignment="1">
      <alignment horizontal="center" vertical="center" wrapText="1"/>
    </xf>
    <xf numFmtId="0" fontId="37" fillId="2" borderId="25" xfId="74" applyNumberFormat="1" applyFont="1" applyFill="1" applyBorder="1" applyAlignment="1">
      <alignment horizontal="left" vertical="center" wrapText="1"/>
    </xf>
    <xf numFmtId="0" fontId="36" fillId="2" borderId="25" xfId="74" applyNumberFormat="1" applyFont="1" applyFill="1" applyBorder="1" applyAlignment="1">
      <alignment horizontal="center" vertical="center"/>
    </xf>
    <xf numFmtId="170" fontId="37" fillId="2" borderId="55" xfId="155" applyNumberFormat="1" applyFont="1" applyFill="1" applyBorder="1" applyAlignment="1">
      <alignment horizontal="center" vertical="center"/>
    </xf>
    <xf numFmtId="170" fontId="37" fillId="2" borderId="54" xfId="155" applyNumberFormat="1" applyFont="1" applyFill="1" applyBorder="1" applyAlignment="1">
      <alignment horizontal="center" vertical="center"/>
    </xf>
    <xf numFmtId="170" fontId="37" fillId="2" borderId="56" xfId="155" applyNumberFormat="1" applyFont="1" applyFill="1" applyBorder="1" applyAlignment="1">
      <alignment horizontal="center" vertical="center"/>
    </xf>
    <xf numFmtId="167" fontId="37" fillId="2" borderId="55" xfId="155" applyNumberFormat="1" applyFont="1" applyFill="1" applyBorder="1" applyAlignment="1">
      <alignment horizontal="center" vertical="center" shrinkToFit="1"/>
    </xf>
    <xf numFmtId="167" fontId="37" fillId="2" borderId="54" xfId="155" applyNumberFormat="1" applyFont="1" applyFill="1" applyBorder="1" applyAlignment="1">
      <alignment horizontal="center" vertical="center" shrinkToFit="1"/>
    </xf>
    <xf numFmtId="167" fontId="37" fillId="2" borderId="56" xfId="155" applyNumberFormat="1" applyFont="1" applyFill="1" applyBorder="1" applyAlignment="1">
      <alignment horizontal="center" vertical="center" shrinkToFit="1"/>
    </xf>
    <xf numFmtId="2" fontId="37" fillId="2" borderId="25" xfId="155" applyNumberFormat="1" applyFont="1" applyFill="1" applyBorder="1" applyAlignment="1">
      <alignment horizontal="center" vertical="center" wrapText="1" shrinkToFit="1"/>
    </xf>
    <xf numFmtId="2" fontId="37" fillId="2" borderId="53" xfId="155" applyNumberFormat="1" applyFont="1" applyFill="1" applyBorder="1" applyAlignment="1">
      <alignment horizontal="center" vertical="center" wrapText="1" shrinkToFit="1"/>
    </xf>
    <xf numFmtId="0" fontId="38" fillId="2" borderId="0" xfId="155" applyNumberFormat="1" applyFont="1" applyFill="1" applyBorder="1" applyAlignment="1">
      <alignment horizontal="left" vertical="center"/>
    </xf>
    <xf numFmtId="0" fontId="37" fillId="2" borderId="39" xfId="154" applyNumberFormat="1" applyFont="1" applyFill="1" applyBorder="1" applyAlignment="1">
      <alignment horizontal="center" vertical="center" shrinkToFit="1"/>
    </xf>
    <xf numFmtId="49" fontId="37" fillId="2" borderId="40" xfId="154" applyNumberFormat="1" applyFont="1" applyFill="1" applyBorder="1" applyAlignment="1">
      <alignment horizontal="center" vertical="center" wrapText="1"/>
    </xf>
    <xf numFmtId="169" fontId="36" fillId="2" borderId="25" xfId="74" applyNumberFormat="1" applyFont="1" applyFill="1" applyBorder="1" applyAlignment="1">
      <alignment horizontal="center" vertical="center"/>
    </xf>
    <xf numFmtId="170" fontId="37" fillId="2" borderId="55" xfId="154" applyNumberFormat="1" applyFont="1" applyFill="1" applyBorder="1" applyAlignment="1">
      <alignment horizontal="center" vertical="center"/>
    </xf>
    <xf numFmtId="170" fontId="37" fillId="2" borderId="54" xfId="154" applyNumberFormat="1" applyFont="1" applyFill="1" applyBorder="1" applyAlignment="1">
      <alignment horizontal="center" vertical="center"/>
    </xf>
    <xf numFmtId="170" fontId="37" fillId="2" borderId="56" xfId="154" applyNumberFormat="1" applyFont="1" applyFill="1" applyBorder="1" applyAlignment="1">
      <alignment horizontal="center" vertical="center"/>
    </xf>
    <xf numFmtId="49" fontId="37" fillId="2" borderId="40" xfId="154" applyNumberFormat="1" applyFont="1" applyFill="1" applyBorder="1" applyAlignment="1">
      <alignment horizontal="left" vertical="center" wrapText="1"/>
    </xf>
    <xf numFmtId="2" fontId="37" fillId="2" borderId="40" xfId="154" applyNumberFormat="1" applyFont="1" applyFill="1" applyBorder="1" applyAlignment="1">
      <alignment horizontal="center" vertical="center" shrinkToFit="1"/>
    </xf>
    <xf numFmtId="2" fontId="37" fillId="2" borderId="43" xfId="79" applyNumberFormat="1" applyFont="1" applyFill="1" applyBorder="1" applyAlignment="1">
      <alignment horizontal="center" vertical="center" shrinkToFit="1"/>
    </xf>
    <xf numFmtId="2" fontId="37" fillId="2" borderId="49" xfId="79" applyNumberFormat="1" applyFont="1" applyFill="1" applyBorder="1" applyAlignment="1">
      <alignment horizontal="center" vertical="center" shrinkToFit="1"/>
    </xf>
    <xf numFmtId="167" fontId="37" fillId="2" borderId="55" xfId="7" applyNumberFormat="1" applyFont="1" applyFill="1" applyBorder="1" applyAlignment="1">
      <alignment horizontal="center" vertical="center" shrinkToFit="1"/>
    </xf>
    <xf numFmtId="167" fontId="37" fillId="2" borderId="54" xfId="7" applyNumberFormat="1" applyFont="1" applyFill="1" applyBorder="1" applyAlignment="1">
      <alignment horizontal="center" vertical="center" shrinkToFit="1"/>
    </xf>
    <xf numFmtId="167" fontId="37" fillId="2" borderId="56" xfId="7" applyNumberFormat="1" applyFont="1" applyFill="1" applyBorder="1" applyAlignment="1">
      <alignment horizontal="center" vertical="center" shrinkToFit="1"/>
    </xf>
    <xf numFmtId="2" fontId="37" fillId="2" borderId="82" xfId="79" applyNumberFormat="1" applyFont="1" applyFill="1" applyBorder="1" applyAlignment="1">
      <alignment horizontal="center" vertical="center" shrinkToFit="1"/>
    </xf>
    <xf numFmtId="2" fontId="37" fillId="2" borderId="21" xfId="79" applyNumberFormat="1" applyFont="1" applyFill="1" applyBorder="1" applyAlignment="1">
      <alignment horizontal="center" vertical="center" shrinkToFit="1"/>
    </xf>
    <xf numFmtId="49" fontId="38" fillId="2" borderId="0" xfId="7" applyNumberFormat="1" applyFont="1" applyFill="1" applyBorder="1" applyAlignment="1">
      <alignment horizontal="left" vertical="center" wrapText="1"/>
    </xf>
    <xf numFmtId="2" fontId="37" fillId="2" borderId="50" xfId="79" applyNumberFormat="1" applyFont="1" applyFill="1" applyBorder="1" applyAlignment="1">
      <alignment horizontal="center" vertical="center" shrinkToFit="1"/>
    </xf>
    <xf numFmtId="2" fontId="37" fillId="2" borderId="1" xfId="79" applyNumberFormat="1" applyFont="1" applyFill="1" applyBorder="1" applyAlignment="1">
      <alignment horizontal="center" vertical="center" shrinkToFit="1"/>
    </xf>
    <xf numFmtId="2" fontId="37" fillId="2" borderId="51" xfId="79" applyNumberFormat="1" applyFont="1" applyFill="1" applyBorder="1" applyAlignment="1">
      <alignment horizontal="center" vertical="center" shrinkToFit="1"/>
    </xf>
    <xf numFmtId="167" fontId="37" fillId="2" borderId="25" xfId="7" applyNumberFormat="1" applyFont="1" applyFill="1" applyBorder="1" applyAlignment="1">
      <alignment horizontal="center" vertical="center" shrinkToFit="1"/>
    </xf>
    <xf numFmtId="2" fontId="37" fillId="2" borderId="86" xfId="154" applyNumberFormat="1" applyFont="1" applyFill="1" applyBorder="1" applyAlignment="1">
      <alignment horizontal="center" vertical="center"/>
    </xf>
    <xf numFmtId="2" fontId="37" fillId="2" borderId="100" xfId="154" applyNumberFormat="1" applyFont="1" applyFill="1" applyBorder="1" applyAlignment="1">
      <alignment horizontal="center" vertical="center"/>
    </xf>
    <xf numFmtId="2" fontId="37" fillId="2" borderId="87" xfId="154" applyNumberFormat="1" applyFont="1" applyFill="1" applyBorder="1" applyAlignment="1">
      <alignment horizontal="center" vertical="center"/>
    </xf>
    <xf numFmtId="0" fontId="51" fillId="2" borderId="0" xfId="154" applyNumberFormat="1" applyFont="1" applyFill="1" applyBorder="1" applyAlignment="1">
      <alignment horizontal="left" vertical="center"/>
    </xf>
    <xf numFmtId="2" fontId="37" fillId="2" borderId="41" xfId="154" applyNumberFormat="1" applyFont="1" applyFill="1" applyBorder="1" applyAlignment="1">
      <alignment horizontal="center" vertical="center" shrinkToFit="1"/>
    </xf>
    <xf numFmtId="2" fontId="37" fillId="2" borderId="0" xfId="154" applyNumberFormat="1" applyFont="1" applyFill="1" applyBorder="1" applyAlignment="1">
      <alignment horizontal="center" vertical="center" shrinkToFit="1"/>
    </xf>
    <xf numFmtId="2" fontId="37" fillId="2" borderId="42" xfId="154" applyNumberFormat="1" applyFont="1" applyFill="1" applyBorder="1" applyAlignment="1">
      <alignment horizontal="center" vertical="center" shrinkToFit="1"/>
    </xf>
    <xf numFmtId="0" fontId="37" fillId="2" borderId="60" xfId="7" applyNumberFormat="1" applyFont="1" applyFill="1" applyBorder="1" applyAlignment="1">
      <alignment horizontal="center" vertical="center" shrinkToFit="1"/>
    </xf>
    <xf numFmtId="0" fontId="37" fillId="2" borderId="48" xfId="7" applyNumberFormat="1" applyFont="1" applyFill="1" applyBorder="1" applyAlignment="1">
      <alignment horizontal="center" vertical="center" shrinkToFit="1"/>
    </xf>
    <xf numFmtId="49" fontId="37" fillId="2" borderId="43" xfId="7" applyNumberFormat="1" applyFont="1" applyFill="1" applyBorder="1" applyAlignment="1">
      <alignment horizontal="center" vertical="center" wrapText="1"/>
    </xf>
    <xf numFmtId="49" fontId="37" fillId="2" borderId="49" xfId="7" applyNumberFormat="1" applyFont="1" applyFill="1" applyBorder="1" applyAlignment="1">
      <alignment horizontal="center" vertical="center" wrapText="1"/>
    </xf>
    <xf numFmtId="49" fontId="37" fillId="2" borderId="43" xfId="79" applyNumberFormat="1" applyFont="1" applyFill="1" applyBorder="1" applyAlignment="1">
      <alignment vertical="center" wrapText="1"/>
    </xf>
    <xf numFmtId="49" fontId="37" fillId="2" borderId="49" xfId="79" applyNumberFormat="1" applyFont="1" applyFill="1" applyBorder="1" applyAlignment="1">
      <alignment vertical="center" wrapText="1"/>
    </xf>
    <xf numFmtId="0" fontId="37" fillId="2" borderId="43" xfId="79" applyNumberFormat="1" applyFont="1" applyFill="1" applyBorder="1" applyAlignment="1">
      <alignment horizontal="center" vertical="center"/>
    </xf>
    <xf numFmtId="0" fontId="37" fillId="2" borderId="49" xfId="79" applyNumberFormat="1" applyFont="1" applyFill="1" applyBorder="1" applyAlignment="1">
      <alignment horizontal="center" vertical="center"/>
    </xf>
    <xf numFmtId="2" fontId="37" fillId="2" borderId="43" xfId="7" applyNumberFormat="1" applyFont="1" applyFill="1" applyBorder="1" applyAlignment="1">
      <alignment horizontal="center" vertical="center" shrinkToFit="1"/>
    </xf>
    <xf numFmtId="2" fontId="37" fillId="2" borderId="49" xfId="7" applyNumberFormat="1" applyFont="1" applyFill="1" applyBorder="1" applyAlignment="1">
      <alignment horizontal="center" vertical="center" shrinkToFit="1"/>
    </xf>
    <xf numFmtId="167" fontId="58" fillId="2" borderId="25" xfId="7" applyNumberFormat="1" applyFont="1" applyFill="1" applyBorder="1" applyAlignment="1">
      <alignment vertical="center" shrinkToFit="1"/>
    </xf>
    <xf numFmtId="49" fontId="37" fillId="2" borderId="43" xfId="7" applyNumberFormat="1" applyFont="1" applyFill="1" applyBorder="1" applyAlignment="1">
      <alignment vertical="top" wrapText="1"/>
    </xf>
    <xf numFmtId="49" fontId="37" fillId="2" borderId="49" xfId="7" applyNumberFormat="1" applyFont="1" applyFill="1" applyBorder="1" applyAlignment="1">
      <alignment vertical="top" wrapText="1"/>
    </xf>
    <xf numFmtId="2" fontId="58" fillId="2" borderId="82" xfId="7" applyNumberFormat="1" applyFont="1" applyFill="1" applyBorder="1" applyAlignment="1">
      <alignment horizontal="center" vertical="center" shrinkToFit="1"/>
    </xf>
    <xf numFmtId="2" fontId="58" fillId="2" borderId="83" xfId="7" applyNumberFormat="1" applyFont="1" applyFill="1" applyBorder="1" applyAlignment="1">
      <alignment horizontal="center" vertical="center" shrinkToFit="1"/>
    </xf>
    <xf numFmtId="0" fontId="37" fillId="2" borderId="25" xfId="7" applyNumberFormat="1" applyFont="1" applyFill="1" applyBorder="1" applyAlignment="1">
      <alignment horizontal="center" vertical="center" shrinkToFit="1"/>
    </xf>
    <xf numFmtId="0" fontId="37" fillId="2" borderId="43" xfId="7" applyNumberFormat="1" applyFont="1" applyFill="1" applyBorder="1" applyAlignment="1">
      <alignment horizontal="center" vertical="center"/>
    </xf>
    <xf numFmtId="0" fontId="37" fillId="2" borderId="49" xfId="7" applyNumberFormat="1" applyFont="1" applyFill="1" applyBorder="1" applyAlignment="1">
      <alignment horizontal="center" vertical="center"/>
    </xf>
    <xf numFmtId="169" fontId="37" fillId="2" borderId="43" xfId="7" applyNumberFormat="1" applyFont="1" applyFill="1" applyBorder="1" applyAlignment="1">
      <alignment horizontal="center" vertical="center"/>
    </xf>
    <xf numFmtId="169" fontId="37" fillId="2" borderId="49" xfId="7" applyNumberFormat="1" applyFont="1" applyFill="1" applyBorder="1" applyAlignment="1">
      <alignment horizontal="center" vertical="center"/>
    </xf>
    <xf numFmtId="0" fontId="36" fillId="2" borderId="43" xfId="74" applyNumberFormat="1" applyFont="1" applyFill="1" applyBorder="1" applyAlignment="1">
      <alignment horizontal="center" vertical="center"/>
    </xf>
    <xf numFmtId="0" fontId="36" fillId="2" borderId="40" xfId="74" applyNumberFormat="1" applyFont="1" applyFill="1" applyBorder="1" applyAlignment="1">
      <alignment horizontal="center" vertical="center"/>
    </xf>
    <xf numFmtId="0" fontId="36" fillId="2" borderId="49" xfId="74" applyNumberFormat="1" applyFont="1" applyFill="1" applyBorder="1" applyAlignment="1">
      <alignment horizontal="center" vertical="center"/>
    </xf>
    <xf numFmtId="171" fontId="37" fillId="2" borderId="55" xfId="154" applyNumberFormat="1" applyFont="1" applyFill="1" applyBorder="1" applyAlignment="1">
      <alignment horizontal="center" vertical="center" shrinkToFit="1"/>
    </xf>
    <xf numFmtId="171" fontId="37" fillId="2" borderId="54" xfId="154" applyNumberFormat="1" applyFont="1" applyFill="1" applyBorder="1" applyAlignment="1">
      <alignment horizontal="center" vertical="center" shrinkToFit="1"/>
    </xf>
    <xf numFmtId="171" fontId="37" fillId="2" borderId="56" xfId="154" applyNumberFormat="1" applyFont="1" applyFill="1" applyBorder="1" applyAlignment="1">
      <alignment horizontal="center" vertical="center" shrinkToFit="1"/>
    </xf>
    <xf numFmtId="2" fontId="37" fillId="2" borderId="82" xfId="154" applyNumberFormat="1" applyFont="1" applyFill="1" applyBorder="1" applyAlignment="1">
      <alignment horizontal="center" vertical="center"/>
    </xf>
    <xf numFmtId="2" fontId="37" fillId="2" borderId="83" xfId="154" applyNumberFormat="1" applyFont="1" applyFill="1" applyBorder="1" applyAlignment="1">
      <alignment horizontal="center" vertical="center"/>
    </xf>
    <xf numFmtId="2" fontId="49" fillId="2" borderId="25" xfId="234" applyNumberFormat="1" applyFont="1" applyFill="1" applyBorder="1" applyAlignment="1">
      <alignment horizontal="center" vertical="center" shrinkToFit="1"/>
    </xf>
    <xf numFmtId="169" fontId="37" fillId="2" borderId="43" xfId="79" applyNumberFormat="1" applyFont="1" applyFill="1" applyBorder="1" applyAlignment="1">
      <alignment horizontal="center" vertical="center" shrinkToFit="1"/>
    </xf>
    <xf numFmtId="169" fontId="37" fillId="2" borderId="49" xfId="79" applyNumberFormat="1" applyFont="1" applyFill="1" applyBorder="1" applyAlignment="1">
      <alignment horizontal="center" vertical="center" shrinkToFit="1"/>
    </xf>
    <xf numFmtId="49" fontId="49" fillId="2" borderId="0" xfId="0" applyNumberFormat="1" applyFont="1" applyFill="1" applyBorder="1" applyAlignment="1">
      <alignment horizontal="left" vertical="center" wrapText="1"/>
    </xf>
    <xf numFmtId="167" fontId="2" fillId="2" borderId="25" xfId="79" applyNumberFormat="1" applyFont="1" applyFill="1" applyBorder="1" applyAlignment="1">
      <alignment horizontal="center" vertical="center" shrinkToFit="1"/>
    </xf>
    <xf numFmtId="1" fontId="49" fillId="2" borderId="43" xfId="0" applyNumberFormat="1" applyFont="1" applyFill="1" applyBorder="1" applyAlignment="1">
      <alignment horizontal="center" vertical="center" shrinkToFit="1"/>
    </xf>
    <xf numFmtId="1" fontId="49" fillId="2" borderId="49" xfId="0" applyNumberFormat="1" applyFont="1" applyFill="1" applyBorder="1" applyAlignment="1">
      <alignment horizontal="center" vertical="center" shrinkToFit="1"/>
    </xf>
    <xf numFmtId="2" fontId="37" fillId="2" borderId="82" xfId="0" applyNumberFormat="1" applyFont="1" applyFill="1" applyBorder="1" applyAlignment="1">
      <alignment horizontal="center" vertical="center" shrinkToFit="1"/>
    </xf>
    <xf numFmtId="2" fontId="111" fillId="2" borderId="55" xfId="0" applyNumberFormat="1" applyFont="1" applyFill="1" applyBorder="1" applyAlignment="1">
      <alignment horizontal="center" vertical="center" shrinkToFit="1"/>
    </xf>
    <xf numFmtId="2" fontId="111" fillId="2" borderId="54" xfId="0" applyNumberFormat="1" applyFont="1" applyFill="1" applyBorder="1" applyAlignment="1">
      <alignment horizontal="center" vertical="center" shrinkToFit="1"/>
    </xf>
    <xf numFmtId="2" fontId="111" fillId="2" borderId="56" xfId="0" applyNumberFormat="1" applyFont="1" applyFill="1" applyBorder="1" applyAlignment="1">
      <alignment horizontal="center" vertical="center" shrinkToFit="1"/>
    </xf>
    <xf numFmtId="49" fontId="37" fillId="2" borderId="25" xfId="0" applyNumberFormat="1" applyFont="1" applyFill="1" applyBorder="1" applyAlignment="1">
      <alignment horizontal="center" vertical="center" wrapText="1"/>
    </xf>
    <xf numFmtId="49" fontId="37" fillId="2" borderId="25" xfId="0" applyNumberFormat="1" applyFont="1" applyFill="1" applyBorder="1" applyAlignment="1">
      <alignment horizontal="left" vertical="center" wrapText="1"/>
    </xf>
    <xf numFmtId="1" fontId="49" fillId="2" borderId="40" xfId="0" applyNumberFormat="1" applyFont="1" applyFill="1" applyBorder="1" applyAlignment="1">
      <alignment horizontal="center" vertical="center" shrinkToFit="1"/>
    </xf>
    <xf numFmtId="2" fontId="49" fillId="2" borderId="43" xfId="0" applyNumberFormat="1" applyFont="1" applyFill="1" applyBorder="1" applyAlignment="1">
      <alignment horizontal="center" vertical="center" shrinkToFit="1"/>
    </xf>
    <xf numFmtId="2" fontId="49" fillId="2" borderId="49" xfId="0" applyNumberFormat="1" applyFont="1" applyFill="1" applyBorder="1" applyAlignment="1">
      <alignment horizontal="center" vertical="center" shrinkToFit="1"/>
    </xf>
    <xf numFmtId="2" fontId="37" fillId="2" borderId="55" xfId="0" applyNumberFormat="1" applyFont="1" applyFill="1" applyBorder="1" applyAlignment="1">
      <alignment horizontal="center" vertical="center"/>
    </xf>
    <xf numFmtId="2" fontId="37" fillId="2" borderId="54" xfId="0" applyNumberFormat="1" applyFont="1" applyFill="1" applyBorder="1" applyAlignment="1">
      <alignment horizontal="center" vertical="center"/>
    </xf>
    <xf numFmtId="2" fontId="37" fillId="2" borderId="56" xfId="0" applyNumberFormat="1" applyFont="1" applyFill="1" applyBorder="1" applyAlignment="1">
      <alignment horizontal="center" vertical="center"/>
    </xf>
    <xf numFmtId="0" fontId="37" fillId="2" borderId="43" xfId="0" applyNumberFormat="1" applyFont="1" applyFill="1" applyBorder="1" applyAlignment="1">
      <alignment horizontal="left" vertical="center"/>
    </xf>
    <xf numFmtId="0" fontId="37" fillId="2" borderId="49" xfId="0" applyNumberFormat="1" applyFont="1" applyFill="1" applyBorder="1" applyAlignment="1">
      <alignment horizontal="left" vertical="center"/>
    </xf>
    <xf numFmtId="169" fontId="49" fillId="2" borderId="43" xfId="0" applyNumberFormat="1" applyFont="1" applyFill="1" applyBorder="1" applyAlignment="1">
      <alignment horizontal="center" vertical="center" shrinkToFit="1"/>
    </xf>
    <xf numFmtId="169" fontId="49" fillId="2" borderId="49" xfId="0" applyNumberFormat="1" applyFont="1" applyFill="1" applyBorder="1" applyAlignment="1">
      <alignment horizontal="center" vertical="center" shrinkToFit="1"/>
    </xf>
    <xf numFmtId="0" fontId="49" fillId="2" borderId="0" xfId="0" applyNumberFormat="1" applyFont="1" applyFill="1" applyBorder="1" applyAlignment="1">
      <alignment horizontal="left" vertical="center"/>
    </xf>
    <xf numFmtId="167" fontId="37" fillId="2" borderId="25" xfId="79" applyNumberFormat="1" applyFont="1" applyFill="1" applyBorder="1" applyAlignment="1">
      <alignment horizontal="center" vertical="center" shrinkToFit="1"/>
    </xf>
    <xf numFmtId="0" fontId="96" fillId="2" borderId="0" xfId="64" applyFont="1" applyFill="1" applyBorder="1" applyAlignment="1">
      <alignment horizontal="left" vertical="center" wrapText="1"/>
    </xf>
    <xf numFmtId="167" fontId="58" fillId="2" borderId="25" xfId="79" applyNumberFormat="1" applyFont="1" applyFill="1" applyBorder="1" applyAlignment="1">
      <alignment horizontal="center" vertical="center" shrinkToFit="1"/>
    </xf>
    <xf numFmtId="0" fontId="37" fillId="2" borderId="60" xfId="79" applyNumberFormat="1" applyFont="1" applyFill="1" applyBorder="1" applyAlignment="1">
      <alignment horizontal="center" vertical="center" shrinkToFit="1"/>
    </xf>
    <xf numFmtId="0" fontId="37" fillId="2" borderId="48" xfId="79" applyNumberFormat="1" applyFont="1" applyFill="1" applyBorder="1" applyAlignment="1">
      <alignment horizontal="center" vertical="center" shrinkToFit="1"/>
    </xf>
    <xf numFmtId="49" fontId="37" fillId="2" borderId="43" xfId="79" applyNumberFormat="1" applyFont="1" applyFill="1" applyBorder="1" applyAlignment="1">
      <alignment horizontal="center" vertical="center" wrapText="1"/>
    </xf>
    <xf numFmtId="49" fontId="37" fillId="2" borderId="49" xfId="79" applyNumberFormat="1" applyFont="1" applyFill="1" applyBorder="1" applyAlignment="1">
      <alignment horizontal="center" vertical="center" wrapText="1"/>
    </xf>
    <xf numFmtId="2" fontId="49" fillId="2" borderId="43" xfId="79" applyNumberFormat="1" applyFont="1" applyFill="1" applyBorder="1" applyAlignment="1">
      <alignment horizontal="center" vertical="center"/>
    </xf>
    <xf numFmtId="0" fontId="49" fillId="2" borderId="49" xfId="79" applyNumberFormat="1" applyFont="1" applyFill="1" applyBorder="1" applyAlignment="1">
      <alignment horizontal="center" vertical="center"/>
    </xf>
    <xf numFmtId="2" fontId="37" fillId="2" borderId="25" xfId="79" applyNumberFormat="1" applyFont="1" applyFill="1" applyBorder="1" applyAlignment="1">
      <alignment horizontal="center" vertical="center" shrinkToFit="1"/>
    </xf>
    <xf numFmtId="0" fontId="38" fillId="2" borderId="0" xfId="79" applyNumberFormat="1" applyFont="1" applyFill="1" applyBorder="1" applyAlignment="1">
      <alignment horizontal="left" vertical="center" wrapText="1"/>
    </xf>
    <xf numFmtId="49" fontId="42" fillId="2" borderId="54" xfId="0" applyNumberFormat="1" applyFont="1" applyFill="1" applyBorder="1" applyAlignment="1">
      <alignment horizontal="center" vertical="center" wrapText="1"/>
    </xf>
    <xf numFmtId="49" fontId="37" fillId="2" borderId="43" xfId="7" applyNumberFormat="1" applyFont="1" applyFill="1" applyBorder="1" applyAlignment="1">
      <alignment vertical="center" wrapText="1"/>
    </xf>
    <xf numFmtId="49" fontId="37" fillId="2" borderId="49" xfId="7" applyNumberFormat="1" applyFont="1" applyFill="1" applyBorder="1" applyAlignment="1">
      <alignment vertical="center" wrapText="1"/>
    </xf>
    <xf numFmtId="2" fontId="37" fillId="2" borderId="43" xfId="7" applyNumberFormat="1" applyFont="1" applyFill="1" applyBorder="1" applyAlignment="1">
      <alignment horizontal="center" vertical="center"/>
    </xf>
    <xf numFmtId="2" fontId="37" fillId="2" borderId="49" xfId="7" applyNumberFormat="1" applyFont="1" applyFill="1" applyBorder="1" applyAlignment="1">
      <alignment horizontal="center" vertical="center"/>
    </xf>
    <xf numFmtId="2" fontId="37" fillId="2" borderId="53" xfId="79" applyNumberFormat="1" applyFont="1" applyFill="1" applyBorder="1" applyAlignment="1">
      <alignment horizontal="center" vertical="center" shrinkToFit="1"/>
    </xf>
    <xf numFmtId="49" fontId="96" fillId="2" borderId="0" xfId="251" applyNumberFormat="1" applyFont="1" applyFill="1" applyBorder="1" applyAlignment="1">
      <alignment vertical="center" wrapText="1"/>
    </xf>
    <xf numFmtId="169" fontId="37" fillId="2" borderId="40" xfId="0" applyNumberFormat="1" applyFont="1" applyFill="1" applyBorder="1" applyAlignment="1">
      <alignment horizontal="center" vertical="center" shrinkToFit="1"/>
    </xf>
    <xf numFmtId="170" fontId="37" fillId="2" borderId="55" xfId="0" applyNumberFormat="1" applyFont="1" applyFill="1" applyBorder="1" applyAlignment="1">
      <alignment horizontal="center" vertical="center"/>
    </xf>
    <xf numFmtId="170" fontId="37" fillId="2" borderId="54" xfId="0" applyNumberFormat="1" applyFont="1" applyFill="1" applyBorder="1" applyAlignment="1">
      <alignment horizontal="center" vertical="center"/>
    </xf>
    <xf numFmtId="170" fontId="37" fillId="2" borderId="56" xfId="0" applyNumberFormat="1" applyFont="1" applyFill="1" applyBorder="1" applyAlignment="1">
      <alignment horizontal="center" vertical="center"/>
    </xf>
    <xf numFmtId="0" fontId="45" fillId="2" borderId="1" xfId="77" applyFont="1" applyFill="1" applyBorder="1" applyAlignment="1">
      <alignment horizontal="left" vertical="center" wrapText="1"/>
    </xf>
    <xf numFmtId="1" fontId="37" fillId="2" borderId="43" xfId="154" applyNumberFormat="1" applyFont="1" applyFill="1" applyBorder="1" applyAlignment="1">
      <alignment horizontal="center" vertical="center" shrinkToFit="1"/>
    </xf>
    <xf numFmtId="1" fontId="37" fillId="2" borderId="49" xfId="154" applyNumberFormat="1" applyFont="1" applyFill="1" applyBorder="1" applyAlignment="1">
      <alignment horizontal="center" vertical="center" shrinkToFit="1"/>
    </xf>
    <xf numFmtId="2" fontId="37" fillId="2" borderId="55" xfId="154" applyNumberFormat="1" applyFont="1" applyFill="1" applyBorder="1" applyAlignment="1">
      <alignment horizontal="center" vertical="top" shrinkToFit="1"/>
    </xf>
    <xf numFmtId="2" fontId="37" fillId="2" borderId="54" xfId="154" applyNumberFormat="1" applyFont="1" applyFill="1" applyBorder="1" applyAlignment="1">
      <alignment horizontal="center" vertical="top" shrinkToFit="1"/>
    </xf>
    <xf numFmtId="2" fontId="37" fillId="2" borderId="56" xfId="154" applyNumberFormat="1" applyFont="1" applyFill="1" applyBorder="1" applyAlignment="1">
      <alignment horizontal="center" vertical="top" shrinkToFit="1"/>
    </xf>
    <xf numFmtId="2" fontId="49" fillId="2" borderId="55" xfId="79" applyNumberFormat="1" applyFont="1" applyFill="1" applyBorder="1" applyAlignment="1">
      <alignment horizontal="center" vertical="center" wrapText="1" shrinkToFit="1"/>
    </xf>
    <xf numFmtId="2" fontId="49" fillId="2" borderId="54" xfId="79" applyNumberFormat="1" applyFont="1" applyFill="1" applyBorder="1" applyAlignment="1">
      <alignment horizontal="center" vertical="center" wrapText="1" shrinkToFit="1"/>
    </xf>
    <xf numFmtId="2" fontId="49" fillId="2" borderId="56" xfId="79" applyNumberFormat="1" applyFont="1" applyFill="1" applyBorder="1" applyAlignment="1">
      <alignment horizontal="center" vertical="center" wrapText="1" shrinkToFit="1"/>
    </xf>
    <xf numFmtId="167" fontId="49" fillId="2" borderId="25" xfId="234" applyNumberFormat="1" applyFont="1" applyFill="1" applyBorder="1" applyAlignment="1">
      <alignment horizontal="center" vertical="center" shrinkToFit="1"/>
    </xf>
    <xf numFmtId="2" fontId="37" fillId="2" borderId="21" xfId="154" applyNumberFormat="1" applyFont="1" applyFill="1" applyBorder="1" applyAlignment="1">
      <alignment horizontal="center" vertical="center"/>
    </xf>
    <xf numFmtId="0" fontId="60" fillId="2" borderId="0" xfId="154" applyNumberFormat="1" applyFont="1" applyFill="1" applyBorder="1" applyAlignment="1">
      <alignment horizontal="left" vertical="center"/>
    </xf>
    <xf numFmtId="2" fontId="37" fillId="2" borderId="82" xfId="7" applyNumberFormat="1" applyFont="1" applyFill="1" applyBorder="1" applyAlignment="1">
      <alignment horizontal="center" vertical="center" shrinkToFit="1"/>
    </xf>
    <xf numFmtId="2" fontId="37" fillId="2" borderId="83" xfId="7" applyNumberFormat="1" applyFont="1" applyFill="1" applyBorder="1" applyAlignment="1">
      <alignment horizontal="center" vertical="center" shrinkToFit="1"/>
    </xf>
    <xf numFmtId="167" fontId="37" fillId="2" borderId="50" xfId="7" applyNumberFormat="1" applyFont="1" applyFill="1" applyBorder="1" applyAlignment="1">
      <alignment horizontal="center" vertical="center" shrinkToFit="1"/>
    </xf>
    <xf numFmtId="167" fontId="37" fillId="2" borderId="1" xfId="7" applyNumberFormat="1" applyFont="1" applyFill="1" applyBorder="1" applyAlignment="1">
      <alignment horizontal="center" vertical="center" shrinkToFit="1"/>
    </xf>
    <xf numFmtId="167" fontId="37" fillId="2" borderId="51" xfId="7" applyNumberFormat="1" applyFont="1" applyFill="1" applyBorder="1" applyAlignment="1">
      <alignment horizontal="center" vertical="center" shrinkToFit="1"/>
    </xf>
    <xf numFmtId="2" fontId="37" fillId="29" borderId="43" xfId="75" applyNumberFormat="1" applyFont="1" applyFill="1" applyBorder="1" applyAlignment="1">
      <alignment horizontal="center" vertical="center" shrinkToFit="1"/>
    </xf>
    <xf numFmtId="2" fontId="37" fillId="29" borderId="49" xfId="75" applyNumberFormat="1" applyFont="1" applyFill="1" applyBorder="1" applyAlignment="1">
      <alignment horizontal="center" vertical="center" shrinkToFit="1"/>
    </xf>
    <xf numFmtId="2" fontId="116" fillId="29" borderId="82" xfId="75" applyNumberFormat="1" applyFont="1" applyFill="1" applyBorder="1" applyAlignment="1">
      <alignment horizontal="center" vertical="center" shrinkToFit="1"/>
    </xf>
    <xf numFmtId="2" fontId="116" fillId="29" borderId="83" xfId="75" applyNumberFormat="1" applyFont="1" applyFill="1" applyBorder="1" applyAlignment="1">
      <alignment horizontal="center" vertical="center" shrinkToFit="1"/>
    </xf>
    <xf numFmtId="0" fontId="117" fillId="29" borderId="0" xfId="2" applyFont="1" applyFill="1" applyBorder="1" applyAlignment="1">
      <alignment horizontal="left" vertical="center" wrapText="1"/>
    </xf>
    <xf numFmtId="167" fontId="37" fillId="29" borderId="50" xfId="75" applyNumberFormat="1" applyFont="1" applyFill="1" applyBorder="1" applyAlignment="1">
      <alignment horizontal="center" vertical="center" shrinkToFit="1"/>
    </xf>
    <xf numFmtId="167" fontId="37" fillId="29" borderId="1" xfId="75" applyNumberFormat="1" applyFont="1" applyFill="1" applyBorder="1" applyAlignment="1">
      <alignment horizontal="center" vertical="center" shrinkToFit="1"/>
    </xf>
    <xf numFmtId="167" fontId="37" fillId="29" borderId="51" xfId="75" applyNumberFormat="1" applyFont="1" applyFill="1" applyBorder="1" applyAlignment="1">
      <alignment horizontal="center" vertical="center" shrinkToFit="1"/>
    </xf>
    <xf numFmtId="167" fontId="37" fillId="29" borderId="55" xfId="75" applyNumberFormat="1" applyFont="1" applyFill="1" applyBorder="1" applyAlignment="1">
      <alignment horizontal="center" vertical="center" shrinkToFit="1"/>
    </xf>
    <xf numFmtId="167" fontId="37" fillId="29" borderId="54" xfId="75" applyNumberFormat="1" applyFont="1" applyFill="1" applyBorder="1" applyAlignment="1">
      <alignment horizontal="center" vertical="center" shrinkToFit="1"/>
    </xf>
    <xf numFmtId="167" fontId="37" fillId="29" borderId="56" xfId="75" applyNumberFormat="1" applyFont="1" applyFill="1" applyBorder="1" applyAlignment="1">
      <alignment horizontal="center" vertical="center" shrinkToFit="1"/>
    </xf>
    <xf numFmtId="0" fontId="37" fillId="2" borderId="60" xfId="75" applyNumberFormat="1" applyFont="1" applyFill="1" applyBorder="1" applyAlignment="1">
      <alignment horizontal="center" vertical="center" shrinkToFit="1"/>
    </xf>
    <xf numFmtId="0" fontId="37" fillId="2" borderId="48" xfId="75" applyNumberFormat="1" applyFont="1" applyFill="1" applyBorder="1" applyAlignment="1">
      <alignment horizontal="center" vertical="center" shrinkToFit="1"/>
    </xf>
    <xf numFmtId="49" fontId="37" fillId="2" borderId="43" xfId="75" applyNumberFormat="1" applyFont="1" applyFill="1" applyBorder="1" applyAlignment="1">
      <alignment horizontal="center" vertical="center" wrapText="1"/>
    </xf>
    <xf numFmtId="49" fontId="37" fillId="2" borderId="49" xfId="75" applyNumberFormat="1" applyFont="1" applyFill="1" applyBorder="1" applyAlignment="1">
      <alignment horizontal="center" vertical="center" wrapText="1"/>
    </xf>
    <xf numFmtId="49" fontId="37" fillId="2" borderId="43" xfId="75" applyNumberFormat="1" applyFont="1" applyFill="1" applyBorder="1" applyAlignment="1">
      <alignment vertical="center" wrapText="1"/>
    </xf>
    <xf numFmtId="49" fontId="37" fillId="2" borderId="49" xfId="75" applyNumberFormat="1" applyFont="1" applyFill="1" applyBorder="1" applyAlignment="1">
      <alignment vertical="center" wrapText="1"/>
    </xf>
    <xf numFmtId="0" fontId="37" fillId="2" borderId="43" xfId="75" applyNumberFormat="1" applyFont="1" applyFill="1" applyBorder="1" applyAlignment="1">
      <alignment horizontal="center" vertical="center"/>
    </xf>
    <xf numFmtId="0" fontId="37" fillId="2" borderId="49" xfId="75" applyNumberFormat="1" applyFont="1" applyFill="1" applyBorder="1" applyAlignment="1">
      <alignment horizontal="center" vertical="center"/>
    </xf>
    <xf numFmtId="167" fontId="37" fillId="2" borderId="43" xfId="79" applyNumberFormat="1" applyFont="1" applyFill="1" applyBorder="1" applyAlignment="1">
      <alignment horizontal="center" vertical="center"/>
    </xf>
    <xf numFmtId="167" fontId="37" fillId="2" borderId="49" xfId="79" applyNumberFormat="1" applyFont="1" applyFill="1" applyBorder="1" applyAlignment="1">
      <alignment horizontal="center" vertical="center"/>
    </xf>
    <xf numFmtId="167" fontId="37" fillId="29" borderId="58" xfId="75" applyNumberFormat="1" applyFont="1" applyFill="1" applyBorder="1" applyAlignment="1">
      <alignment horizontal="center" vertical="center" shrinkToFit="1"/>
    </xf>
    <xf numFmtId="167" fontId="37" fillId="29" borderId="104" xfId="75" applyNumberFormat="1" applyFont="1" applyFill="1" applyBorder="1" applyAlignment="1">
      <alignment horizontal="center" vertical="center" shrinkToFit="1"/>
    </xf>
    <xf numFmtId="167" fontId="37" fillId="29" borderId="59" xfId="75" applyNumberFormat="1" applyFont="1" applyFill="1" applyBorder="1" applyAlignment="1">
      <alignment horizontal="center" vertical="center" shrinkToFit="1"/>
    </xf>
    <xf numFmtId="2" fontId="37" fillId="2" borderId="43" xfId="75" applyNumberFormat="1" applyFont="1" applyFill="1" applyBorder="1" applyAlignment="1">
      <alignment horizontal="center" vertical="center" shrinkToFit="1"/>
    </xf>
    <xf numFmtId="2" fontId="37" fillId="2" borderId="49" xfId="75" applyNumberFormat="1" applyFont="1" applyFill="1" applyBorder="1" applyAlignment="1">
      <alignment horizontal="center" vertical="center" shrinkToFit="1"/>
    </xf>
    <xf numFmtId="0" fontId="37" fillId="2" borderId="82" xfId="75" applyNumberFormat="1" applyFont="1" applyFill="1" applyBorder="1" applyAlignment="1">
      <alignment horizontal="center" vertical="top"/>
    </xf>
    <xf numFmtId="0" fontId="37" fillId="2" borderId="83" xfId="75" applyNumberFormat="1" applyFont="1" applyFill="1" applyBorder="1" applyAlignment="1">
      <alignment horizontal="center" vertical="top"/>
    </xf>
    <xf numFmtId="167" fontId="116" fillId="29" borderId="50" xfId="75" applyNumberFormat="1" applyFont="1" applyFill="1" applyBorder="1" applyAlignment="1">
      <alignment horizontal="center" vertical="center" shrinkToFit="1"/>
    </xf>
    <xf numFmtId="167" fontId="116" fillId="29" borderId="1" xfId="75" applyNumberFormat="1" applyFont="1" applyFill="1" applyBorder="1" applyAlignment="1">
      <alignment horizontal="center" vertical="center" shrinkToFit="1"/>
    </xf>
    <xf numFmtId="167" fontId="116" fillId="29" borderId="51" xfId="75" applyNumberFormat="1" applyFont="1" applyFill="1" applyBorder="1" applyAlignment="1">
      <alignment horizontal="center" vertical="center" shrinkToFit="1"/>
    </xf>
    <xf numFmtId="167" fontId="37" fillId="2" borderId="25" xfId="75" applyNumberFormat="1" applyFont="1" applyFill="1" applyBorder="1" applyAlignment="1">
      <alignment horizontal="center" vertical="center" shrinkToFit="1"/>
    </xf>
    <xf numFmtId="0" fontId="37" fillId="29" borderId="60" xfId="75" applyNumberFormat="1" applyFont="1" applyFill="1" applyBorder="1" applyAlignment="1">
      <alignment horizontal="center" vertical="center" shrinkToFit="1"/>
    </xf>
    <xf numFmtId="0" fontId="37" fillId="29" borderId="48" xfId="75" applyNumberFormat="1" applyFont="1" applyFill="1" applyBorder="1" applyAlignment="1">
      <alignment horizontal="center" vertical="center" shrinkToFit="1"/>
    </xf>
    <xf numFmtId="49" fontId="37" fillId="29" borderId="43" xfId="75" applyNumberFormat="1" applyFont="1" applyFill="1" applyBorder="1" applyAlignment="1">
      <alignment horizontal="center" vertical="center" wrapText="1"/>
    </xf>
    <xf numFmtId="49" fontId="37" fillId="29" borderId="49" xfId="75" applyNumberFormat="1" applyFont="1" applyFill="1" applyBorder="1" applyAlignment="1">
      <alignment horizontal="center" vertical="center" wrapText="1"/>
    </xf>
    <xf numFmtId="49" fontId="37" fillId="29" borderId="43" xfId="75" applyNumberFormat="1" applyFont="1" applyFill="1" applyBorder="1" applyAlignment="1">
      <alignment vertical="center" wrapText="1"/>
    </xf>
    <xf numFmtId="49" fontId="37" fillId="29" borderId="49" xfId="75" applyNumberFormat="1" applyFont="1" applyFill="1" applyBorder="1" applyAlignment="1">
      <alignment vertical="center" wrapText="1"/>
    </xf>
    <xf numFmtId="0" fontId="37" fillId="29" borderId="43" xfId="75" applyNumberFormat="1" applyFont="1" applyFill="1" applyBorder="1" applyAlignment="1">
      <alignment horizontal="center" vertical="center"/>
    </xf>
    <xf numFmtId="0" fontId="37" fillId="29" borderId="49" xfId="75" applyNumberFormat="1" applyFont="1" applyFill="1" applyBorder="1" applyAlignment="1">
      <alignment horizontal="center" vertical="center"/>
    </xf>
    <xf numFmtId="0" fontId="37" fillId="2" borderId="82" xfId="7" applyNumberFormat="1" applyFont="1" applyFill="1" applyBorder="1" applyAlignment="1">
      <alignment horizontal="center" vertical="top"/>
    </xf>
    <xf numFmtId="0" fontId="37" fillId="2" borderId="83" xfId="7" applyNumberFormat="1" applyFont="1" applyFill="1" applyBorder="1" applyAlignment="1">
      <alignment horizontal="center" vertical="top"/>
    </xf>
    <xf numFmtId="167" fontId="58" fillId="2" borderId="50" xfId="7" applyNumberFormat="1" applyFont="1" applyFill="1" applyBorder="1" applyAlignment="1">
      <alignment horizontal="center" vertical="center" shrinkToFit="1"/>
    </xf>
    <xf numFmtId="167" fontId="58" fillId="2" borderId="1" xfId="7" applyNumberFormat="1" applyFont="1" applyFill="1" applyBorder="1" applyAlignment="1">
      <alignment horizontal="center" vertical="center" shrinkToFit="1"/>
    </xf>
    <xf numFmtId="167" fontId="58" fillId="2" borderId="51" xfId="7" applyNumberFormat="1" applyFont="1" applyFill="1" applyBorder="1" applyAlignment="1">
      <alignment horizontal="center" vertical="center" shrinkToFit="1"/>
    </xf>
    <xf numFmtId="0" fontId="37" fillId="2" borderId="39" xfId="7" applyNumberFormat="1" applyFont="1" applyFill="1" applyBorder="1" applyAlignment="1">
      <alignment horizontal="center" vertical="center" shrinkToFit="1"/>
    </xf>
    <xf numFmtId="49" fontId="37" fillId="2" borderId="40" xfId="7" applyNumberFormat="1" applyFont="1" applyFill="1" applyBorder="1" applyAlignment="1">
      <alignment horizontal="center" vertical="center" wrapText="1"/>
    </xf>
    <xf numFmtId="49" fontId="37" fillId="2" borderId="40" xfId="7" applyNumberFormat="1" applyFont="1" applyFill="1" applyBorder="1" applyAlignment="1">
      <alignment vertical="center" wrapText="1"/>
    </xf>
    <xf numFmtId="0" fontId="37" fillId="2" borderId="40" xfId="7" applyNumberFormat="1" applyFont="1" applyFill="1" applyBorder="1" applyAlignment="1">
      <alignment horizontal="center" vertical="center"/>
    </xf>
    <xf numFmtId="169" fontId="37" fillId="2" borderId="40" xfId="7" applyNumberFormat="1" applyFont="1" applyFill="1" applyBorder="1" applyAlignment="1">
      <alignment horizontal="center" vertical="center"/>
    </xf>
    <xf numFmtId="167" fontId="37" fillId="2" borderId="49" xfId="7" applyNumberFormat="1" applyFont="1" applyFill="1" applyBorder="1" applyAlignment="1">
      <alignment horizontal="center" vertical="center"/>
    </xf>
    <xf numFmtId="167" fontId="37" fillId="2" borderId="49" xfId="7" applyNumberFormat="1" applyFont="1" applyFill="1" applyBorder="1" applyAlignment="1">
      <alignment horizontal="center" vertical="center" shrinkToFit="1"/>
    </xf>
    <xf numFmtId="2" fontId="37" fillId="2" borderId="40" xfId="7" applyNumberFormat="1" applyFont="1" applyFill="1" applyBorder="1" applyAlignment="1">
      <alignment horizontal="center" vertical="center" shrinkToFit="1"/>
    </xf>
    <xf numFmtId="167" fontId="37" fillId="2" borderId="25" xfId="7" applyNumberFormat="1" applyFont="1" applyFill="1" applyBorder="1" applyAlignment="1">
      <alignment horizontal="center" vertical="center"/>
    </xf>
    <xf numFmtId="167" fontId="37" fillId="2" borderId="58" xfId="7" applyNumberFormat="1" applyFont="1" applyFill="1" applyBorder="1" applyAlignment="1">
      <alignment horizontal="center" vertical="center" shrinkToFit="1"/>
    </xf>
    <xf numFmtId="167" fontId="37" fillId="2" borderId="104" xfId="7" applyNumberFormat="1" applyFont="1" applyFill="1" applyBorder="1" applyAlignment="1">
      <alignment horizontal="center" vertical="center" shrinkToFit="1"/>
    </xf>
    <xf numFmtId="167" fontId="37" fillId="2" borderId="59" xfId="7" applyNumberFormat="1" applyFont="1" applyFill="1" applyBorder="1" applyAlignment="1">
      <alignment horizontal="center" vertical="center" shrinkToFit="1"/>
    </xf>
    <xf numFmtId="2" fontId="58" fillId="2" borderId="21" xfId="7" applyNumberFormat="1" applyFont="1" applyFill="1" applyBorder="1" applyAlignment="1">
      <alignment horizontal="center" vertical="center" shrinkToFit="1"/>
    </xf>
    <xf numFmtId="2" fontId="37" fillId="2" borderId="86" xfId="7" applyNumberFormat="1" applyFont="1" applyFill="1" applyBorder="1" applyAlignment="1">
      <alignment horizontal="center" vertical="center" shrinkToFit="1"/>
    </xf>
    <xf numFmtId="2" fontId="37" fillId="2" borderId="87" xfId="7" applyNumberFormat="1" applyFont="1" applyFill="1" applyBorder="1" applyAlignment="1">
      <alignment horizontal="center" vertical="center" shrinkToFit="1"/>
    </xf>
    <xf numFmtId="49" fontId="37" fillId="2" borderId="40" xfId="7" applyNumberFormat="1" applyFont="1" applyFill="1" applyBorder="1" applyAlignment="1">
      <alignment vertical="top" wrapText="1"/>
    </xf>
    <xf numFmtId="0" fontId="37" fillId="2" borderId="49" xfId="7" applyNumberFormat="1" applyFont="1" applyFill="1" applyBorder="1" applyAlignment="1">
      <alignment horizontal="center" vertical="center" shrinkToFit="1"/>
    </xf>
    <xf numFmtId="167" fontId="58" fillId="2" borderId="49" xfId="7" applyNumberFormat="1" applyFont="1" applyFill="1" applyBorder="1" applyAlignment="1">
      <alignment vertical="center" shrinkToFit="1"/>
    </xf>
    <xf numFmtId="2" fontId="112" fillId="2" borderId="0" xfId="2" applyNumberFormat="1" applyFont="1" applyFill="1" applyBorder="1" applyAlignment="1">
      <alignment horizontal="center"/>
    </xf>
    <xf numFmtId="2" fontId="64" fillId="2" borderId="0" xfId="2" applyNumberFormat="1" applyFont="1" applyFill="1" applyBorder="1" applyAlignment="1">
      <alignment horizontal="center"/>
    </xf>
    <xf numFmtId="2" fontId="54" fillId="2" borderId="28" xfId="2" applyNumberFormat="1" applyFont="1" applyFill="1" applyBorder="1" applyAlignment="1">
      <alignment horizontal="center" vertical="center" textRotation="90" wrapText="1"/>
    </xf>
    <xf numFmtId="2" fontId="54" fillId="2" borderId="21" xfId="2" applyNumberFormat="1" applyFont="1" applyFill="1" applyBorder="1" applyAlignment="1">
      <alignment horizontal="center" textRotation="90" wrapText="1"/>
    </xf>
    <xf numFmtId="0" fontId="49" fillId="2" borderId="30" xfId="2" applyFont="1" applyFill="1" applyBorder="1" applyAlignment="1">
      <alignment horizontal="center" vertical="center" textRotation="90" wrapText="1"/>
    </xf>
    <xf numFmtId="0" fontId="49" fillId="2" borderId="40" xfId="2" applyFont="1" applyFill="1" applyBorder="1" applyAlignment="1">
      <alignment horizontal="center" vertical="center" textRotation="90" wrapText="1"/>
    </xf>
    <xf numFmtId="0" fontId="49" fillId="2" borderId="49" xfId="2" applyFont="1" applyFill="1" applyBorder="1" applyAlignment="1">
      <alignment horizontal="center" vertical="center" textRotation="90" wrapText="1"/>
    </xf>
    <xf numFmtId="0" fontId="49" fillId="2" borderId="30" xfId="2" applyFont="1" applyFill="1" applyBorder="1" applyAlignment="1">
      <alignment horizontal="center" vertical="center" wrapText="1"/>
    </xf>
    <xf numFmtId="0" fontId="63" fillId="2" borderId="40" xfId="0" applyFont="1" applyFill="1" applyBorder="1" applyAlignment="1">
      <alignment horizontal="center"/>
    </xf>
    <xf numFmtId="0" fontId="63" fillId="2" borderId="49" xfId="0" applyFont="1" applyFill="1" applyBorder="1" applyAlignment="1">
      <alignment horizontal="center"/>
    </xf>
    <xf numFmtId="0" fontId="36" fillId="2" borderId="30" xfId="2" applyFont="1" applyFill="1" applyBorder="1" applyAlignment="1">
      <alignment horizontal="center" vertical="center" textRotation="90" wrapText="1"/>
    </xf>
    <xf numFmtId="0" fontId="36" fillId="2" borderId="40" xfId="2" applyFont="1" applyFill="1" applyBorder="1" applyAlignment="1">
      <alignment horizontal="center" vertical="center" textRotation="90" wrapText="1"/>
    </xf>
    <xf numFmtId="0" fontId="36" fillId="2" borderId="49" xfId="2" applyFont="1" applyFill="1" applyBorder="1" applyAlignment="1">
      <alignment horizontal="center" vertical="center" textRotation="90" wrapText="1"/>
    </xf>
    <xf numFmtId="0" fontId="36" fillId="2" borderId="31" xfId="2" applyFont="1" applyFill="1" applyBorder="1" applyAlignment="1">
      <alignment horizontal="center" vertical="center" textRotation="90" wrapText="1"/>
    </xf>
    <xf numFmtId="0" fontId="88" fillId="2" borderId="27" xfId="2" applyFont="1" applyFill="1" applyBorder="1" applyAlignment="1">
      <alignment horizontal="center"/>
    </xf>
    <xf numFmtId="0" fontId="88" fillId="2" borderId="32" xfId="2" applyFont="1" applyFill="1" applyBorder="1" applyAlignment="1">
      <alignment horizontal="center"/>
    </xf>
    <xf numFmtId="0" fontId="88" fillId="2" borderId="41" xfId="2" applyFont="1" applyFill="1" applyBorder="1" applyAlignment="1">
      <alignment horizontal="center"/>
    </xf>
    <xf numFmtId="0" fontId="88" fillId="2" borderId="0" xfId="2" applyFont="1" applyFill="1" applyBorder="1" applyAlignment="1">
      <alignment horizontal="center"/>
    </xf>
    <xf numFmtId="0" fontId="88" fillId="2" borderId="42" xfId="2" applyFont="1" applyFill="1" applyBorder="1" applyAlignment="1">
      <alignment horizontal="center"/>
    </xf>
    <xf numFmtId="0" fontId="88" fillId="2" borderId="50" xfId="2" applyFont="1" applyFill="1" applyBorder="1" applyAlignment="1">
      <alignment horizontal="center"/>
    </xf>
    <xf numFmtId="0" fontId="88" fillId="2" borderId="1" xfId="2" applyFont="1" applyFill="1" applyBorder="1" applyAlignment="1">
      <alignment horizontal="center"/>
    </xf>
    <xf numFmtId="0" fontId="88" fillId="2" borderId="51" xfId="2" applyFont="1" applyFill="1" applyBorder="1" applyAlignment="1">
      <alignment horizontal="center"/>
    </xf>
    <xf numFmtId="0" fontId="36" fillId="2" borderId="27" xfId="2" applyFont="1" applyFill="1" applyBorder="1" applyAlignment="1">
      <alignment horizontal="center" vertical="center" textRotation="90" wrapText="1"/>
    </xf>
    <xf numFmtId="0" fontId="36" fillId="2" borderId="32" xfId="2" applyFont="1" applyFill="1" applyBorder="1" applyAlignment="1">
      <alignment horizontal="center" vertical="center" textRotation="90" wrapText="1"/>
    </xf>
    <xf numFmtId="0" fontId="36" fillId="2" borderId="41" xfId="2" applyFont="1" applyFill="1" applyBorder="1" applyAlignment="1">
      <alignment horizontal="center" vertical="center" textRotation="90" wrapText="1"/>
    </xf>
    <xf numFmtId="0" fontId="36" fillId="2" borderId="0" xfId="2" applyFont="1" applyFill="1" applyBorder="1" applyAlignment="1">
      <alignment horizontal="center" vertical="center" textRotation="90" wrapText="1"/>
    </xf>
    <xf numFmtId="0" fontId="36" fillId="2" borderId="42" xfId="2" applyFont="1" applyFill="1" applyBorder="1" applyAlignment="1">
      <alignment horizontal="center" vertical="center" textRotation="90" wrapText="1"/>
    </xf>
    <xf numFmtId="0" fontId="36" fillId="2" borderId="50" xfId="2" applyFont="1" applyFill="1" applyBorder="1" applyAlignment="1">
      <alignment horizontal="center" vertical="center" textRotation="90" wrapText="1"/>
    </xf>
    <xf numFmtId="0" fontId="36" fillId="2" borderId="1" xfId="2" applyFont="1" applyFill="1" applyBorder="1" applyAlignment="1">
      <alignment horizontal="center" vertical="center" textRotation="90" wrapText="1"/>
    </xf>
    <xf numFmtId="0" fontId="36" fillId="2" borderId="51" xfId="2" applyFont="1" applyFill="1" applyBorder="1" applyAlignment="1">
      <alignment horizontal="center" vertical="center" textRotation="90" wrapText="1"/>
    </xf>
    <xf numFmtId="0" fontId="54" fillId="2" borderId="30" xfId="2" applyFont="1" applyFill="1" applyBorder="1" applyAlignment="1">
      <alignment horizontal="center" vertical="center" textRotation="90" wrapText="1"/>
    </xf>
    <xf numFmtId="0" fontId="54" fillId="2" borderId="40" xfId="2" applyFont="1" applyFill="1" applyBorder="1" applyAlignment="1">
      <alignment horizontal="center" vertical="center" textRotation="90" wrapText="1"/>
    </xf>
    <xf numFmtId="0" fontId="54" fillId="2" borderId="49" xfId="2" applyFont="1" applyFill="1" applyBorder="1" applyAlignment="1">
      <alignment horizontal="center" vertical="center" textRotation="90" wrapText="1"/>
    </xf>
    <xf numFmtId="0" fontId="56" fillId="2" borderId="33" xfId="2" applyFont="1" applyFill="1" applyBorder="1" applyAlignment="1">
      <alignment horizontal="center" vertical="center" wrapText="1"/>
    </xf>
    <xf numFmtId="0" fontId="56" fillId="2" borderId="34" xfId="2" applyFont="1" applyFill="1" applyBorder="1" applyAlignment="1">
      <alignment horizontal="center" vertical="center" wrapText="1"/>
    </xf>
    <xf numFmtId="0" fontId="56" fillId="2" borderId="35" xfId="2" applyFont="1" applyFill="1" applyBorder="1" applyAlignment="1">
      <alignment horizontal="center" vertical="center" wrapText="1"/>
    </xf>
    <xf numFmtId="0" fontId="36" fillId="2" borderId="43" xfId="2" applyFont="1" applyFill="1" applyBorder="1" applyAlignment="1">
      <alignment horizontal="center" vertical="center" textRotation="90" wrapText="1"/>
    </xf>
    <xf numFmtId="0" fontId="36" fillId="2" borderId="43" xfId="2" applyFont="1" applyFill="1" applyBorder="1" applyAlignment="1">
      <alignment horizontal="center" vertical="center" textRotation="90"/>
    </xf>
    <xf numFmtId="0" fontId="36" fillId="2" borderId="40" xfId="2" applyFont="1" applyFill="1" applyBorder="1" applyAlignment="1">
      <alignment horizontal="center" vertical="center" textRotation="90"/>
    </xf>
    <xf numFmtId="0" fontId="36" fillId="2" borderId="49" xfId="2" applyFont="1" applyFill="1" applyBorder="1" applyAlignment="1">
      <alignment horizontal="center" vertical="center" textRotation="90"/>
    </xf>
    <xf numFmtId="0" fontId="56" fillId="2" borderId="58" xfId="2" applyFont="1" applyFill="1" applyBorder="1" applyAlignment="1">
      <alignment horizontal="center" vertical="center" wrapText="1"/>
    </xf>
    <xf numFmtId="0" fontId="44" fillId="2" borderId="104" xfId="2" applyFont="1" applyFill="1" applyBorder="1" applyAlignment="1">
      <alignment horizontal="center"/>
    </xf>
    <xf numFmtId="0" fontId="44" fillId="2" borderId="59" xfId="2" applyFont="1" applyFill="1" applyBorder="1" applyAlignment="1">
      <alignment horizontal="center"/>
    </xf>
    <xf numFmtId="0" fontId="56" fillId="2" borderId="104" xfId="2" applyFont="1" applyFill="1" applyBorder="1" applyAlignment="1">
      <alignment horizontal="center" vertical="center" wrapText="1"/>
    </xf>
    <xf numFmtId="0" fontId="56" fillId="2" borderId="59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center" vertical="center"/>
    </xf>
    <xf numFmtId="0" fontId="39" fillId="2" borderId="0" xfId="2" applyNumberFormat="1" applyFont="1" applyFill="1" applyBorder="1" applyAlignment="1">
      <alignment horizontal="center" vertical="center" wrapText="1"/>
    </xf>
    <xf numFmtId="0" fontId="99" fillId="2" borderId="0" xfId="2" applyFont="1" applyFill="1" applyBorder="1" applyAlignment="1">
      <alignment horizontal="right"/>
    </xf>
    <xf numFmtId="0" fontId="45" fillId="2" borderId="0" xfId="2" applyFont="1" applyFill="1" applyBorder="1" applyAlignment="1">
      <alignment horizontal="center"/>
    </xf>
    <xf numFmtId="0" fontId="46" fillId="2" borderId="0" xfId="2" applyFont="1" applyFill="1" applyBorder="1" applyAlignment="1">
      <alignment horizontal="center" vertical="center"/>
    </xf>
    <xf numFmtId="0" fontId="34" fillId="2" borderId="0" xfId="2" applyFont="1" applyFill="1" applyBorder="1" applyAlignment="1">
      <alignment horizontal="left"/>
    </xf>
    <xf numFmtId="2" fontId="47" fillId="2" borderId="0" xfId="2" applyNumberFormat="1" applyFont="1" applyFill="1" applyBorder="1" applyAlignment="1">
      <alignment horizontal="center" vertical="center" shrinkToFit="1"/>
    </xf>
    <xf numFmtId="14" fontId="34" fillId="2" borderId="0" xfId="2" applyNumberFormat="1" applyFont="1" applyFill="1" applyBorder="1" applyAlignment="1">
      <alignment horizontal="left"/>
    </xf>
    <xf numFmtId="0" fontId="89" fillId="2" borderId="0" xfId="76" applyFont="1" applyFill="1" applyAlignment="1">
      <alignment horizontal="center" shrinkToFit="1"/>
    </xf>
    <xf numFmtId="170" fontId="50" fillId="2" borderId="0" xfId="2" applyNumberFormat="1" applyFont="1" applyFill="1" applyBorder="1" applyAlignment="1">
      <alignment horizontal="left"/>
    </xf>
    <xf numFmtId="2" fontId="35" fillId="2" borderId="0" xfId="77" applyNumberFormat="1" applyFont="1" applyFill="1" applyAlignment="1">
      <alignment horizontal="left" vertical="center" shrinkToFit="1"/>
    </xf>
    <xf numFmtId="0" fontId="50" fillId="2" borderId="0" xfId="2" applyFont="1" applyFill="1" applyBorder="1" applyAlignment="1">
      <alignment horizontal="center" wrapText="1"/>
    </xf>
    <xf numFmtId="0" fontId="50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/>
    </xf>
    <xf numFmtId="0" fontId="49" fillId="2" borderId="29" xfId="2" applyFont="1" applyFill="1" applyBorder="1" applyAlignment="1">
      <alignment horizontal="center" vertical="center" wrapText="1"/>
    </xf>
    <xf numFmtId="0" fontId="49" fillId="2" borderId="39" xfId="2" applyFont="1" applyFill="1" applyBorder="1" applyAlignment="1">
      <alignment horizontal="center" vertical="center" wrapText="1"/>
    </xf>
    <xf numFmtId="0" fontId="49" fillId="2" borderId="48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/>
    </xf>
    <xf numFmtId="2" fontId="23" fillId="2" borderId="116" xfId="99" applyNumberFormat="1" applyFont="1" applyFill="1" applyBorder="1" applyAlignment="1">
      <alignment horizontal="center" vertical="center" shrinkToFit="1"/>
    </xf>
    <xf numFmtId="2" fontId="23" fillId="2" borderId="117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horizontal="center" vertical="center" shrinkToFit="1"/>
    </xf>
    <xf numFmtId="167" fontId="23" fillId="2" borderId="25" xfId="99" applyNumberFormat="1" applyFont="1" applyFill="1" applyBorder="1" applyAlignment="1">
      <alignment vertical="center" shrinkToFit="1"/>
    </xf>
    <xf numFmtId="0" fontId="23" fillId="2" borderId="60" xfId="99" applyNumberFormat="1" applyFont="1" applyFill="1" applyBorder="1" applyAlignment="1">
      <alignment horizontal="center" vertical="center" shrinkToFit="1"/>
    </xf>
    <xf numFmtId="0" fontId="23" fillId="2" borderId="48" xfId="99" applyNumberFormat="1" applyFont="1" applyFill="1" applyBorder="1" applyAlignment="1">
      <alignment horizontal="center" vertical="center" shrinkToFit="1"/>
    </xf>
    <xf numFmtId="49" fontId="23" fillId="2" borderId="43" xfId="99" applyNumberFormat="1" applyFont="1" applyFill="1" applyBorder="1" applyAlignment="1">
      <alignment horizontal="center" vertical="center" wrapText="1"/>
    </xf>
    <xf numFmtId="49" fontId="23" fillId="2" borderId="49" xfId="99" applyNumberFormat="1" applyFont="1" applyFill="1" applyBorder="1" applyAlignment="1">
      <alignment horizontal="center" vertical="center" wrapText="1"/>
    </xf>
    <xf numFmtId="49" fontId="23" fillId="2" borderId="43" xfId="99" applyNumberFormat="1" applyFont="1" applyFill="1" applyBorder="1" applyAlignment="1">
      <alignment vertical="center" wrapText="1"/>
    </xf>
    <xf numFmtId="49" fontId="23" fillId="2" borderId="49" xfId="99" applyNumberFormat="1" applyFont="1" applyFill="1" applyBorder="1" applyAlignment="1">
      <alignment vertical="center" wrapText="1"/>
    </xf>
    <xf numFmtId="0" fontId="23" fillId="2" borderId="43" xfId="119" applyNumberFormat="1" applyFont="1" applyFill="1" applyBorder="1" applyAlignment="1">
      <alignment horizontal="center" vertical="center"/>
    </xf>
    <xf numFmtId="0" fontId="23" fillId="2" borderId="49" xfId="119" applyNumberFormat="1" applyFont="1" applyFill="1" applyBorder="1" applyAlignment="1">
      <alignment horizontal="center" vertical="center"/>
    </xf>
    <xf numFmtId="0" fontId="23" fillId="2" borderId="43" xfId="99" applyNumberFormat="1" applyFont="1" applyFill="1" applyBorder="1" applyAlignment="1">
      <alignment horizontal="center" vertical="center"/>
    </xf>
    <xf numFmtId="0" fontId="23" fillId="2" borderId="49" xfId="99" applyNumberFormat="1" applyFont="1" applyFill="1" applyBorder="1" applyAlignment="1">
      <alignment horizontal="center" vertical="center"/>
    </xf>
    <xf numFmtId="167" fontId="23" fillId="0" borderId="25" xfId="105" applyNumberFormat="1" applyFont="1" applyBorder="1" applyAlignment="1">
      <alignment horizontal="center" vertical="center" shrinkToFit="1"/>
    </xf>
    <xf numFmtId="2" fontId="23" fillId="2" borderId="43" xfId="99" applyNumberFormat="1" applyFont="1" applyFill="1" applyBorder="1" applyAlignment="1">
      <alignment horizontal="center" vertical="center" shrinkToFit="1"/>
    </xf>
    <xf numFmtId="2" fontId="23" fillId="2" borderId="49" xfId="99" applyNumberFormat="1" applyFont="1" applyFill="1" applyBorder="1" applyAlignment="1">
      <alignment horizontal="center" vertical="center" shrinkToFit="1"/>
    </xf>
    <xf numFmtId="2" fontId="23" fillId="2" borderId="86" xfId="99" applyNumberFormat="1" applyFont="1" applyFill="1" applyBorder="1" applyAlignment="1">
      <alignment horizontal="center" vertical="center" shrinkToFit="1"/>
    </xf>
    <xf numFmtId="2" fontId="23" fillId="2" borderId="87" xfId="99" applyNumberFormat="1" applyFont="1" applyFill="1" applyBorder="1" applyAlignment="1">
      <alignment horizontal="center" vertical="center" shrinkToFit="1"/>
    </xf>
    <xf numFmtId="0" fontId="35" fillId="2" borderId="0" xfId="75" applyNumberFormat="1" applyFont="1" applyFill="1" applyBorder="1" applyAlignment="1">
      <alignment horizontal="center" vertical="center" wrapText="1"/>
    </xf>
    <xf numFmtId="0" fontId="37" fillId="2" borderId="0" xfId="0" applyNumberFormat="1" applyFont="1" applyFill="1" applyBorder="1" applyAlignment="1">
      <alignment horizontal="center" vertical="center"/>
    </xf>
    <xf numFmtId="2" fontId="64" fillId="2" borderId="0" xfId="75" applyNumberFormat="1" applyFont="1" applyFill="1" applyBorder="1" applyAlignment="1">
      <alignment horizontal="center" vertical="top"/>
    </xf>
    <xf numFmtId="0" fontId="35" fillId="2" borderId="113" xfId="2" applyNumberFormat="1" applyFont="1" applyFill="1" applyBorder="1" applyAlignment="1">
      <alignment horizontal="center" vertical="center" wrapText="1"/>
    </xf>
    <xf numFmtId="0" fontId="36" fillId="2" borderId="101" xfId="2" applyFont="1" applyFill="1" applyBorder="1" applyAlignment="1">
      <alignment horizontal="center" vertical="center" textRotation="90" wrapText="1"/>
    </xf>
    <xf numFmtId="0" fontId="36" fillId="2" borderId="100" xfId="2" applyFont="1" applyFill="1" applyBorder="1" applyAlignment="1">
      <alignment horizontal="center" vertical="center" textRotation="90" wrapText="1"/>
    </xf>
    <xf numFmtId="0" fontId="36" fillId="2" borderId="87" xfId="2" applyFont="1" applyFill="1" applyBorder="1" applyAlignment="1">
      <alignment horizontal="center" vertical="center" textRotation="90" wrapText="1"/>
    </xf>
    <xf numFmtId="0" fontId="36" fillId="2" borderId="30" xfId="75" applyFont="1" applyFill="1" applyBorder="1" applyAlignment="1">
      <alignment horizontal="center" vertical="center" textRotation="90" wrapText="1"/>
    </xf>
    <xf numFmtId="0" fontId="36" fillId="2" borderId="40" xfId="75" applyFont="1" applyFill="1" applyBorder="1" applyAlignment="1">
      <alignment horizontal="center" vertical="center" textRotation="90" wrapText="1"/>
    </xf>
    <xf numFmtId="0" fontId="36" fillId="2" borderId="49" xfId="75" applyFont="1" applyFill="1" applyBorder="1" applyAlignment="1">
      <alignment horizontal="center" vertical="center" textRotation="90" wrapText="1"/>
    </xf>
    <xf numFmtId="2" fontId="36" fillId="2" borderId="28" xfId="75" applyNumberFormat="1" applyFont="1" applyFill="1" applyBorder="1" applyAlignment="1">
      <alignment horizontal="center" vertical="center" textRotation="90" wrapText="1"/>
    </xf>
    <xf numFmtId="2" fontId="36" fillId="2" borderId="21" xfId="75" applyNumberFormat="1" applyFont="1" applyFill="1" applyBorder="1" applyAlignment="1">
      <alignment horizontal="center" textRotation="90" wrapText="1"/>
    </xf>
    <xf numFmtId="0" fontId="36" fillId="2" borderId="43" xfId="75" applyFont="1" applyFill="1" applyBorder="1" applyAlignment="1">
      <alignment horizontal="center" vertical="center" textRotation="90"/>
    </xf>
    <xf numFmtId="0" fontId="36" fillId="2" borderId="40" xfId="75" applyFont="1" applyFill="1" applyBorder="1" applyAlignment="1">
      <alignment horizontal="center" vertical="center" textRotation="90"/>
    </xf>
    <xf numFmtId="0" fontId="36" fillId="2" borderId="49" xfId="75" applyFont="1" applyFill="1" applyBorder="1" applyAlignment="1">
      <alignment horizontal="center" vertical="center" textRotation="90"/>
    </xf>
    <xf numFmtId="0" fontId="36" fillId="2" borderId="43" xfId="75" applyFont="1" applyFill="1" applyBorder="1" applyAlignment="1">
      <alignment horizontal="center" vertical="center" textRotation="90" wrapText="1"/>
    </xf>
    <xf numFmtId="0" fontId="56" fillId="2" borderId="55" xfId="2" applyFont="1" applyFill="1" applyBorder="1" applyAlignment="1">
      <alignment horizontal="center" vertical="center" wrapText="1"/>
    </xf>
    <xf numFmtId="0" fontId="44" fillId="2" borderId="54" xfId="2" applyFont="1" applyFill="1" applyBorder="1" applyAlignment="1">
      <alignment horizontal="center"/>
    </xf>
    <xf numFmtId="0" fontId="44" fillId="2" borderId="56" xfId="2" applyFont="1" applyFill="1" applyBorder="1" applyAlignment="1">
      <alignment horizontal="center"/>
    </xf>
    <xf numFmtId="0" fontId="56" fillId="2" borderId="54" xfId="2" applyFont="1" applyFill="1" applyBorder="1" applyAlignment="1">
      <alignment horizontal="center" vertical="center" wrapText="1"/>
    </xf>
    <xf numFmtId="0" fontId="56" fillId="2" borderId="56" xfId="2" applyFont="1" applyFill="1" applyBorder="1" applyAlignment="1">
      <alignment horizontal="center" vertical="center" wrapText="1"/>
    </xf>
    <xf numFmtId="0" fontId="34" fillId="2" borderId="0" xfId="2" applyFont="1" applyFill="1" applyBorder="1" applyAlignment="1">
      <alignment horizontal="right"/>
    </xf>
    <xf numFmtId="0" fontId="56" fillId="2" borderId="33" xfId="75" applyFont="1" applyFill="1" applyBorder="1" applyAlignment="1">
      <alignment horizontal="center" vertical="center" wrapText="1"/>
    </xf>
    <xf numFmtId="0" fontId="56" fillId="2" borderId="34" xfId="75" applyFont="1" applyFill="1" applyBorder="1" applyAlignment="1">
      <alignment horizontal="center" vertical="center" wrapText="1"/>
    </xf>
    <xf numFmtId="0" fontId="56" fillId="2" borderId="35" xfId="75" applyFont="1" applyFill="1" applyBorder="1" applyAlignment="1">
      <alignment horizontal="center" vertical="center" wrapText="1"/>
    </xf>
    <xf numFmtId="0" fontId="36" fillId="2" borderId="29" xfId="75" applyFont="1" applyFill="1" applyBorder="1" applyAlignment="1">
      <alignment horizontal="center" vertical="center" wrapText="1"/>
    </xf>
    <xf numFmtId="0" fontId="36" fillId="2" borderId="39" xfId="75" applyFont="1" applyFill="1" applyBorder="1" applyAlignment="1">
      <alignment horizontal="center" vertical="center" wrapText="1"/>
    </xf>
    <xf numFmtId="0" fontId="36" fillId="2" borderId="48" xfId="75" applyFont="1" applyFill="1" applyBorder="1" applyAlignment="1">
      <alignment horizontal="center" vertical="center" wrapText="1"/>
    </xf>
    <xf numFmtId="0" fontId="37" fillId="2" borderId="30" xfId="75" applyFont="1" applyFill="1" applyBorder="1" applyAlignment="1">
      <alignment horizontal="center" vertical="center" textRotation="90" wrapText="1"/>
    </xf>
    <xf numFmtId="0" fontId="37" fillId="2" borderId="40" xfId="75" applyFont="1" applyFill="1" applyBorder="1" applyAlignment="1">
      <alignment horizontal="center" vertical="center" textRotation="90" wrapText="1"/>
    </xf>
    <xf numFmtId="0" fontId="37" fillId="2" borderId="49" xfId="75" applyFont="1" applyFill="1" applyBorder="1" applyAlignment="1">
      <alignment horizontal="center" vertical="center" textRotation="90" wrapText="1"/>
    </xf>
    <xf numFmtId="0" fontId="35" fillId="2" borderId="0" xfId="2" applyFont="1" applyFill="1" applyBorder="1" applyAlignment="1">
      <alignment horizontal="left" vertical="center" indent="23"/>
    </xf>
    <xf numFmtId="0" fontId="37" fillId="2" borderId="30" xfId="75" applyFont="1" applyFill="1" applyBorder="1" applyAlignment="1">
      <alignment horizontal="center" vertical="center" wrapText="1"/>
    </xf>
    <xf numFmtId="0" fontId="87" fillId="2" borderId="40" xfId="0" applyFont="1" applyFill="1" applyBorder="1" applyAlignment="1">
      <alignment horizontal="center"/>
    </xf>
    <xf numFmtId="0" fontId="87" fillId="2" borderId="49" xfId="0" applyFont="1" applyFill="1" applyBorder="1" applyAlignment="1">
      <alignment horizontal="center"/>
    </xf>
    <xf numFmtId="0" fontId="36" fillId="2" borderId="31" xfId="75" applyFont="1" applyFill="1" applyBorder="1" applyAlignment="1">
      <alignment horizontal="center" vertical="center" textRotation="90" wrapText="1"/>
    </xf>
    <xf numFmtId="0" fontId="88" fillId="2" borderId="27" xfId="75" applyFont="1" applyFill="1" applyBorder="1"/>
    <xf numFmtId="0" fontId="88" fillId="2" borderId="32" xfId="75" applyFont="1" applyFill="1" applyBorder="1"/>
    <xf numFmtId="0" fontId="88" fillId="2" borderId="41" xfId="75" applyFont="1" applyFill="1" applyBorder="1"/>
    <xf numFmtId="0" fontId="88" fillId="2" borderId="0" xfId="75" applyFont="1" applyFill="1" applyBorder="1"/>
    <xf numFmtId="0" fontId="88" fillId="2" borderId="42" xfId="75" applyFont="1" applyFill="1" applyBorder="1"/>
    <xf numFmtId="0" fontId="88" fillId="2" borderId="50" xfId="75" applyFont="1" applyFill="1" applyBorder="1"/>
    <xf numFmtId="0" fontId="88" fillId="2" borderId="1" xfId="75" applyFont="1" applyFill="1" applyBorder="1"/>
    <xf numFmtId="0" fontId="88" fillId="2" borderId="51" xfId="75" applyFont="1" applyFill="1" applyBorder="1"/>
    <xf numFmtId="0" fontId="36" fillId="2" borderId="27" xfId="75" applyFont="1" applyFill="1" applyBorder="1" applyAlignment="1">
      <alignment horizontal="center" vertical="center" textRotation="90" wrapText="1"/>
    </xf>
    <xf numFmtId="0" fontId="36" fillId="2" borderId="32" xfId="75" applyFont="1" applyFill="1" applyBorder="1" applyAlignment="1">
      <alignment horizontal="center" vertical="center" textRotation="90" wrapText="1"/>
    </xf>
    <xf numFmtId="0" fontId="36" fillId="2" borderId="41" xfId="75" applyFont="1" applyFill="1" applyBorder="1" applyAlignment="1">
      <alignment horizontal="center" vertical="center" textRotation="90" wrapText="1"/>
    </xf>
    <xf numFmtId="0" fontId="36" fillId="2" borderId="0" xfId="75" applyFont="1" applyFill="1" applyBorder="1" applyAlignment="1">
      <alignment horizontal="center" vertical="center" textRotation="90" wrapText="1"/>
    </xf>
    <xf numFmtId="0" fontId="36" fillId="2" borderId="42" xfId="75" applyFont="1" applyFill="1" applyBorder="1" applyAlignment="1">
      <alignment horizontal="center" vertical="center" textRotation="90" wrapText="1"/>
    </xf>
    <xf numFmtId="0" fontId="36" fillId="2" borderId="50" xfId="75" applyFont="1" applyFill="1" applyBorder="1" applyAlignment="1">
      <alignment horizontal="center" vertical="center" textRotation="90" wrapText="1"/>
    </xf>
    <xf numFmtId="0" fontId="36" fillId="2" borderId="1" xfId="75" applyFont="1" applyFill="1" applyBorder="1" applyAlignment="1">
      <alignment horizontal="center" vertical="center" textRotation="90" wrapText="1"/>
    </xf>
    <xf numFmtId="0" fontId="36" fillId="2" borderId="51" xfId="75" applyFont="1" applyFill="1" applyBorder="1" applyAlignment="1">
      <alignment horizontal="center" vertical="center" textRotation="90" wrapText="1"/>
    </xf>
    <xf numFmtId="0" fontId="37" fillId="2" borderId="43" xfId="154" applyNumberFormat="1" applyFont="1" applyFill="1" applyBorder="1" applyAlignment="1">
      <alignment horizontal="center" vertical="center" wrapText="1"/>
    </xf>
    <xf numFmtId="0" fontId="37" fillId="2" borderId="49" xfId="154" applyNumberFormat="1" applyFont="1" applyFill="1" applyBorder="1" applyAlignment="1">
      <alignment horizontal="center" vertical="center" wrapText="1"/>
    </xf>
    <xf numFmtId="0" fontId="37" fillId="2" borderId="40" xfId="0" applyNumberFormat="1" applyFont="1" applyFill="1" applyBorder="1" applyAlignment="1">
      <alignment horizontal="center" vertical="center" wrapText="1"/>
    </xf>
    <xf numFmtId="0" fontId="37" fillId="2" borderId="49" xfId="0" applyNumberFormat="1" applyFont="1" applyFill="1" applyBorder="1" applyAlignment="1">
      <alignment horizontal="center" vertical="center" wrapText="1"/>
    </xf>
    <xf numFmtId="0" fontId="37" fillId="2" borderId="43" xfId="0" applyNumberFormat="1" applyFont="1" applyFill="1" applyBorder="1" applyAlignment="1">
      <alignment horizontal="center" vertical="center" wrapText="1"/>
    </xf>
    <xf numFmtId="0" fontId="37" fillId="2" borderId="25" xfId="154" applyNumberFormat="1" applyFont="1" applyFill="1" applyBorder="1" applyAlignment="1">
      <alignment horizontal="center" vertical="center" wrapText="1"/>
    </xf>
    <xf numFmtId="0" fontId="37" fillId="0" borderId="43" xfId="154" applyNumberFormat="1" applyFont="1" applyFill="1" applyBorder="1" applyAlignment="1">
      <alignment horizontal="center" vertical="center" wrapText="1"/>
    </xf>
    <xf numFmtId="0" fontId="37" fillId="0" borderId="49" xfId="154" applyNumberFormat="1" applyFont="1" applyFill="1" applyBorder="1" applyAlignment="1">
      <alignment horizontal="center" vertical="center" wrapText="1"/>
    </xf>
    <xf numFmtId="0" fontId="37" fillId="2" borderId="40" xfId="154" applyNumberFormat="1" applyFont="1" applyFill="1" applyBorder="1" applyAlignment="1">
      <alignment horizontal="center" vertical="center" wrapText="1"/>
    </xf>
    <xf numFmtId="0" fontId="49" fillId="2" borderId="25" xfId="154" applyNumberFormat="1" applyFont="1" applyFill="1" applyBorder="1" applyAlignment="1">
      <alignment horizontal="center" vertical="center" wrapText="1"/>
    </xf>
    <xf numFmtId="0" fontId="36" fillId="2" borderId="25" xfId="74" applyNumberFormat="1" applyFont="1" applyFill="1" applyBorder="1" applyAlignment="1">
      <alignment horizontal="center" vertical="center" wrapText="1"/>
    </xf>
    <xf numFmtId="0" fontId="37" fillId="2" borderId="43" xfId="79" applyNumberFormat="1" applyFont="1" applyFill="1" applyBorder="1" applyAlignment="1">
      <alignment horizontal="center" vertical="center" wrapText="1"/>
    </xf>
    <xf numFmtId="0" fontId="37" fillId="2" borderId="49" xfId="79" applyNumberFormat="1" applyFont="1" applyFill="1" applyBorder="1" applyAlignment="1">
      <alignment horizontal="center" vertical="center" wrapText="1"/>
    </xf>
    <xf numFmtId="0" fontId="37" fillId="2" borderId="43" xfId="7" applyNumberFormat="1" applyFont="1" applyFill="1" applyBorder="1" applyAlignment="1">
      <alignment horizontal="center" vertical="center" wrapText="1"/>
    </xf>
    <xf numFmtId="0" fontId="37" fillId="2" borderId="49" xfId="7" applyNumberFormat="1" applyFont="1" applyFill="1" applyBorder="1" applyAlignment="1">
      <alignment horizontal="center" vertical="center" wrapText="1"/>
    </xf>
    <xf numFmtId="0" fontId="37" fillId="2" borderId="43" xfId="0" applyNumberFormat="1" applyFont="1" applyFill="1" applyBorder="1" applyAlignment="1">
      <alignment horizontal="left" vertical="center" wrapText="1"/>
    </xf>
    <xf numFmtId="0" fontId="37" fillId="2" borderId="49" xfId="0" applyNumberFormat="1" applyFont="1" applyFill="1" applyBorder="1" applyAlignment="1">
      <alignment horizontal="left" vertical="center" wrapText="1"/>
    </xf>
    <xf numFmtId="0" fontId="37" fillId="2" borderId="43" xfId="75" applyNumberFormat="1" applyFont="1" applyFill="1" applyBorder="1" applyAlignment="1">
      <alignment horizontal="center" vertical="center" wrapText="1"/>
    </xf>
    <xf numFmtId="0" fontId="37" fillId="2" borderId="49" xfId="75" applyNumberFormat="1" applyFont="1" applyFill="1" applyBorder="1" applyAlignment="1">
      <alignment horizontal="center" vertical="center" wrapText="1"/>
    </xf>
    <xf numFmtId="0" fontId="37" fillId="29" borderId="43" xfId="75" applyNumberFormat="1" applyFont="1" applyFill="1" applyBorder="1" applyAlignment="1">
      <alignment horizontal="center" vertical="center" wrapText="1"/>
    </xf>
    <xf numFmtId="0" fontId="37" fillId="29" borderId="49" xfId="75" applyNumberFormat="1" applyFont="1" applyFill="1" applyBorder="1" applyAlignment="1">
      <alignment horizontal="center" vertical="center" wrapText="1"/>
    </xf>
    <xf numFmtId="0" fontId="37" fillId="2" borderId="40" xfId="7" applyNumberFormat="1" applyFont="1" applyFill="1" applyBorder="1" applyAlignment="1">
      <alignment horizontal="center" vertical="center" wrapText="1"/>
    </xf>
    <xf numFmtId="2" fontId="64" fillId="2" borderId="0" xfId="75" applyNumberFormat="1" applyFont="1" applyFill="1" applyBorder="1" applyAlignment="1">
      <alignment horizontal="center" vertical="center"/>
    </xf>
    <xf numFmtId="0" fontId="18" fillId="2" borderId="25" xfId="166" applyFont="1" applyFill="1" applyBorder="1" applyAlignment="1">
      <alignment horizontal="center" vertical="center" textRotation="90" wrapText="1"/>
    </xf>
    <xf numFmtId="2" fontId="54" fillId="2" borderId="27" xfId="2" applyNumberFormat="1" applyFont="1" applyFill="1" applyBorder="1" applyAlignment="1">
      <alignment horizontal="center" vertical="center" textRotation="90" wrapText="1"/>
    </xf>
    <xf numFmtId="2" fontId="54" fillId="2" borderId="0" xfId="2" applyNumberFormat="1" applyFont="1" applyFill="1" applyBorder="1" applyAlignment="1">
      <alignment horizontal="center" textRotation="90" wrapText="1"/>
    </xf>
    <xf numFmtId="2" fontId="18" fillId="2" borderId="25" xfId="166" applyNumberFormat="1" applyFont="1" applyFill="1" applyBorder="1" applyAlignment="1">
      <alignment horizontal="center" vertical="center" textRotation="90" wrapText="1"/>
    </xf>
    <xf numFmtId="0" fontId="96" fillId="2" borderId="29" xfId="12" applyFont="1" applyFill="1" applyBorder="1" applyAlignment="1">
      <alignment horizontal="center" vertical="center" wrapText="1"/>
    </xf>
    <xf numFmtId="0" fontId="96" fillId="2" borderId="39" xfId="12" applyFont="1" applyFill="1" applyBorder="1" applyAlignment="1">
      <alignment horizontal="center" vertical="center" wrapText="1"/>
    </xf>
    <xf numFmtId="0" fontId="96" fillId="2" borderId="48" xfId="12" applyFont="1" applyFill="1" applyBorder="1" applyAlignment="1">
      <alignment horizontal="center" vertical="center" wrapText="1"/>
    </xf>
    <xf numFmtId="0" fontId="96" fillId="2" borderId="30" xfId="12" applyFont="1" applyFill="1" applyBorder="1" applyAlignment="1">
      <alignment horizontal="left" vertical="center" textRotation="90" wrapText="1"/>
    </xf>
    <xf numFmtId="0" fontId="96" fillId="2" borderId="40" xfId="12" applyFont="1" applyFill="1" applyBorder="1" applyAlignment="1">
      <alignment horizontal="left" vertical="center" textRotation="90" wrapText="1"/>
    </xf>
    <xf numFmtId="0" fontId="96" fillId="2" borderId="49" xfId="12" applyFont="1" applyFill="1" applyBorder="1" applyAlignment="1">
      <alignment horizontal="left" vertical="center" textRotation="90" wrapText="1"/>
    </xf>
    <xf numFmtId="0" fontId="96" fillId="2" borderId="30" xfId="12" applyFont="1" applyFill="1" applyBorder="1" applyAlignment="1">
      <alignment horizontal="center" vertical="center" wrapText="1"/>
    </xf>
    <xf numFmtId="0" fontId="96" fillId="2" borderId="40" xfId="12" applyFont="1" applyFill="1" applyBorder="1" applyAlignment="1">
      <alignment horizontal="center" vertical="center" wrapText="1"/>
    </xf>
    <xf numFmtId="0" fontId="96" fillId="2" borderId="49" xfId="12" applyFont="1" applyFill="1" applyBorder="1" applyAlignment="1">
      <alignment horizontal="center" vertical="center" wrapText="1"/>
    </xf>
    <xf numFmtId="0" fontId="23" fillId="2" borderId="30" xfId="12" applyFont="1" applyFill="1" applyBorder="1" applyAlignment="1">
      <alignment horizontal="center" vertical="center" textRotation="90" wrapText="1"/>
    </xf>
    <xf numFmtId="0" fontId="23" fillId="2" borderId="40" xfId="12" applyFont="1" applyFill="1" applyBorder="1" applyAlignment="1">
      <alignment horizontal="center" vertical="center" textRotation="90" wrapText="1"/>
    </xf>
    <xf numFmtId="0" fontId="23" fillId="2" borderId="49" xfId="12" applyFont="1" applyFill="1" applyBorder="1" applyAlignment="1">
      <alignment horizontal="center" vertical="center" textRotation="90" wrapText="1"/>
    </xf>
  </cellXfs>
  <cellStyles count="357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 2" xfId="31" xr:uid="{00000000-0005-0000-0000-000012000000}"/>
    <cellStyle name="Comma 2 2" xfId="32" xr:uid="{00000000-0005-0000-0000-000013000000}"/>
    <cellStyle name="Comma 3" xfId="33" xr:uid="{00000000-0005-0000-0000-000014000000}"/>
    <cellStyle name="Comma 4" xfId="259" xr:uid="{00000000-0005-0000-0000-000015000000}"/>
    <cellStyle name="Currency 2" xfId="34" xr:uid="{00000000-0005-0000-0000-000016000000}"/>
    <cellStyle name="Euro" xfId="35" xr:uid="{00000000-0005-0000-0000-000017000000}"/>
    <cellStyle name="Hyperlink 2" xfId="36" xr:uid="{00000000-0005-0000-0000-000018000000}"/>
    <cellStyle name="Normal 10" xfId="37" xr:uid="{00000000-0005-0000-0000-000019000000}"/>
    <cellStyle name="Normal 10 2" xfId="38" xr:uid="{00000000-0005-0000-0000-00001A000000}"/>
    <cellStyle name="Normal 10 2 2 2" xfId="39" xr:uid="{00000000-0005-0000-0000-00001B000000}"/>
    <cellStyle name="Normal 10 3" xfId="40" xr:uid="{00000000-0005-0000-0000-00001C000000}"/>
    <cellStyle name="Normal 10 3 2" xfId="41" xr:uid="{00000000-0005-0000-0000-00001D000000}"/>
    <cellStyle name="Normal 10 3 2 2" xfId="42" xr:uid="{00000000-0005-0000-0000-00001E000000}"/>
    <cellStyle name="Normal 10 4" xfId="43" xr:uid="{00000000-0005-0000-0000-00001F000000}"/>
    <cellStyle name="Normal 11" xfId="44" xr:uid="{00000000-0005-0000-0000-000020000000}"/>
    <cellStyle name="Normal 11 2" xfId="1" xr:uid="{00000000-0005-0000-0000-000021000000}"/>
    <cellStyle name="Normal 11 2 2" xfId="45" xr:uid="{00000000-0005-0000-0000-000022000000}"/>
    <cellStyle name="Normal 11 2 3" xfId="46" xr:uid="{00000000-0005-0000-0000-000023000000}"/>
    <cellStyle name="Normal 11 2 3 2" xfId="47" xr:uid="{00000000-0005-0000-0000-000024000000}"/>
    <cellStyle name="Normal 11 2 3 2 2" xfId="48" xr:uid="{00000000-0005-0000-0000-000025000000}"/>
    <cellStyle name="Normal 11 2 3 3" xfId="49" xr:uid="{00000000-0005-0000-0000-000026000000}"/>
    <cellStyle name="Normal 11 2 3 3 2" xfId="256" xr:uid="{00000000-0005-0000-0000-000027000000}"/>
    <cellStyle name="Normal 11 2 3 3 3" xfId="260" xr:uid="{00000000-0005-0000-0000-000028000000}"/>
    <cellStyle name="Normal 11 2 3 4" xfId="261" xr:uid="{00000000-0005-0000-0000-000029000000}"/>
    <cellStyle name="Normal 11 2 3 5" xfId="262" xr:uid="{00000000-0005-0000-0000-00002A000000}"/>
    <cellStyle name="Normal 11 2 3 6" xfId="263" xr:uid="{00000000-0005-0000-0000-00002B000000}"/>
    <cellStyle name="Normal 11 2 4" xfId="50" xr:uid="{00000000-0005-0000-0000-00002C000000}"/>
    <cellStyle name="Normal 11 3" xfId="51" xr:uid="{00000000-0005-0000-0000-00002D000000}"/>
    <cellStyle name="Normal 12" xfId="52" xr:uid="{00000000-0005-0000-0000-00002E000000}"/>
    <cellStyle name="Normal 13" xfId="53" xr:uid="{00000000-0005-0000-0000-00002F000000}"/>
    <cellStyle name="Normal 13 2" xfId="54" xr:uid="{00000000-0005-0000-0000-000030000000}"/>
    <cellStyle name="Normal 13 2 2" xfId="55" xr:uid="{00000000-0005-0000-0000-000031000000}"/>
    <cellStyle name="Normal 13 3" xfId="10" xr:uid="{00000000-0005-0000-0000-000032000000}"/>
    <cellStyle name="Normal 13 3 2" xfId="56" xr:uid="{00000000-0005-0000-0000-000033000000}"/>
    <cellStyle name="Normal 13 3 3" xfId="57" xr:uid="{00000000-0005-0000-0000-000034000000}"/>
    <cellStyle name="Normal 13 6" xfId="58" xr:uid="{00000000-0005-0000-0000-000035000000}"/>
    <cellStyle name="Normal 14" xfId="59" xr:uid="{00000000-0005-0000-0000-000036000000}"/>
    <cellStyle name="Normal 14 2" xfId="60" xr:uid="{00000000-0005-0000-0000-000037000000}"/>
    <cellStyle name="Normal 14 3" xfId="61" xr:uid="{00000000-0005-0000-0000-000038000000}"/>
    <cellStyle name="Normal 14 4" xfId="62" xr:uid="{00000000-0005-0000-0000-000039000000}"/>
    <cellStyle name="Normal 14 5" xfId="63" xr:uid="{00000000-0005-0000-0000-00003A000000}"/>
    <cellStyle name="Normal 15" xfId="64" xr:uid="{00000000-0005-0000-0000-00003B000000}"/>
    <cellStyle name="Normal 15 2" xfId="65" xr:uid="{00000000-0005-0000-0000-00003C000000}"/>
    <cellStyle name="Normal 16" xfId="66" xr:uid="{00000000-0005-0000-0000-00003D000000}"/>
    <cellStyle name="Normal 16 2" xfId="67" xr:uid="{00000000-0005-0000-0000-00003E000000}"/>
    <cellStyle name="Normal 16 3" xfId="264" xr:uid="{00000000-0005-0000-0000-00003F000000}"/>
    <cellStyle name="Normal 17" xfId="68" xr:uid="{00000000-0005-0000-0000-000040000000}"/>
    <cellStyle name="Normal 17 2" xfId="69" xr:uid="{00000000-0005-0000-0000-000041000000}"/>
    <cellStyle name="Normal 17 4" xfId="248" xr:uid="{00000000-0005-0000-0000-000042000000}"/>
    <cellStyle name="Normal 17 4 2" xfId="340" xr:uid="{00000000-0005-0000-0000-000043000000}"/>
    <cellStyle name="Normal 18" xfId="70" xr:uid="{00000000-0005-0000-0000-000044000000}"/>
    <cellStyle name="Normal 18 2" xfId="71" xr:uid="{00000000-0005-0000-0000-000045000000}"/>
    <cellStyle name="Normal 19" xfId="72" xr:uid="{00000000-0005-0000-0000-000046000000}"/>
    <cellStyle name="Normal 19 2" xfId="73" xr:uid="{00000000-0005-0000-0000-000047000000}"/>
    <cellStyle name="Normal 19 3" xfId="74" xr:uid="{00000000-0005-0000-0000-000048000000}"/>
    <cellStyle name="Normal 2" xfId="75" xr:uid="{00000000-0005-0000-0000-000049000000}"/>
    <cellStyle name="Normal 2 2" xfId="76" xr:uid="{00000000-0005-0000-0000-00004A000000}"/>
    <cellStyle name="Normal 2 2 2" xfId="77" xr:uid="{00000000-0005-0000-0000-00004B000000}"/>
    <cellStyle name="Normal 2 2 2 2" xfId="2" xr:uid="{00000000-0005-0000-0000-00004C000000}"/>
    <cellStyle name="Normal 2 2 3" xfId="7" xr:uid="{00000000-0005-0000-0000-00004D000000}"/>
    <cellStyle name="Normal 2 2_1-001-15 poliet" xfId="78" xr:uid="{00000000-0005-0000-0000-00004E000000}"/>
    <cellStyle name="Normal 2 3" xfId="79" xr:uid="{00000000-0005-0000-0000-00004F000000}"/>
    <cellStyle name="Normal 2 3 10" xfId="265" xr:uid="{00000000-0005-0000-0000-000050000000}"/>
    <cellStyle name="Normal 2 3 10 2" xfId="266" xr:uid="{00000000-0005-0000-0000-000051000000}"/>
    <cellStyle name="Normal 2 3 10 4" xfId="353" xr:uid="{00000000-0005-0000-0000-000052000000}"/>
    <cellStyle name="Normal 2 3 11" xfId="252" xr:uid="{00000000-0005-0000-0000-000053000000}"/>
    <cellStyle name="Normal 2 3 11 3" xfId="338" xr:uid="{00000000-0005-0000-0000-000054000000}"/>
    <cellStyle name="Normal 2 3 13" xfId="251" xr:uid="{00000000-0005-0000-0000-000055000000}"/>
    <cellStyle name="Normal 2 3 2" xfId="80" xr:uid="{00000000-0005-0000-0000-000056000000}"/>
    <cellStyle name="Normal 2 3 2 10" xfId="341" xr:uid="{00000000-0005-0000-0000-000057000000}"/>
    <cellStyle name="Normal 2 3 2 2" xfId="81" xr:uid="{00000000-0005-0000-0000-000058000000}"/>
    <cellStyle name="Normal 2 3 2 2 2" xfId="82" xr:uid="{00000000-0005-0000-0000-000059000000}"/>
    <cellStyle name="Normal 2 3 2 3" xfId="83" xr:uid="{00000000-0005-0000-0000-00005A000000}"/>
    <cellStyle name="Normal 2 3 2 3 2" xfId="84" xr:uid="{00000000-0005-0000-0000-00005B000000}"/>
    <cellStyle name="Normal 2 3 2 3 2 2" xfId="85" xr:uid="{00000000-0005-0000-0000-00005C000000}"/>
    <cellStyle name="Normal 2 3 2 3 2 3" xfId="86" xr:uid="{00000000-0005-0000-0000-00005D000000}"/>
    <cellStyle name="Normal 2 3 2 3 2 3 2" xfId="267" xr:uid="{00000000-0005-0000-0000-00005E000000}"/>
    <cellStyle name="Normal 2 3 2 3 2 4" xfId="268" xr:uid="{00000000-0005-0000-0000-00005F000000}"/>
    <cellStyle name="Normal 2 3 2 4" xfId="87" xr:uid="{00000000-0005-0000-0000-000060000000}"/>
    <cellStyle name="Normal 2 3 2 5" xfId="88" xr:uid="{00000000-0005-0000-0000-000061000000}"/>
    <cellStyle name="Normal 2 3 2 6" xfId="89" xr:uid="{00000000-0005-0000-0000-000062000000}"/>
    <cellStyle name="Normal 2 3 2 6 2" xfId="90" xr:uid="{00000000-0005-0000-0000-000063000000}"/>
    <cellStyle name="Normal 2 3 2 6 3" xfId="91" xr:uid="{00000000-0005-0000-0000-000064000000}"/>
    <cellStyle name="Normal 2 3 2 6 4" xfId="92" xr:uid="{00000000-0005-0000-0000-000065000000}"/>
    <cellStyle name="Normal 2 3 2 6 4 2" xfId="269" xr:uid="{00000000-0005-0000-0000-000066000000}"/>
    <cellStyle name="Normal 2 3 2 6 4 2 2" xfId="270" xr:uid="{00000000-0005-0000-0000-000067000000}"/>
    <cellStyle name="Normal 2 3 2 6 5" xfId="271" xr:uid="{00000000-0005-0000-0000-000068000000}"/>
    <cellStyle name="Normal 2 3 2 7" xfId="93" xr:uid="{00000000-0005-0000-0000-000069000000}"/>
    <cellStyle name="Normal 2 3 2 7 2" xfId="94" xr:uid="{00000000-0005-0000-0000-00006A000000}"/>
    <cellStyle name="Normal 2 3 2 7 2 2" xfId="95" xr:uid="{00000000-0005-0000-0000-00006B000000}"/>
    <cellStyle name="Normal 2 3 2 7 2 2 2" xfId="4" xr:uid="{00000000-0005-0000-0000-00006C000000}"/>
    <cellStyle name="Normal 2 3 2 7 2 2 2 2" xfId="272" xr:uid="{00000000-0005-0000-0000-00006D000000}"/>
    <cellStyle name="Normal 2 3 2 7 2 2 2 3" xfId="273" xr:uid="{00000000-0005-0000-0000-00006E000000}"/>
    <cellStyle name="Normal 2 3 2 8" xfId="96" xr:uid="{00000000-0005-0000-0000-00006F000000}"/>
    <cellStyle name="Normal 2 3 2 8 2" xfId="274" xr:uid="{00000000-0005-0000-0000-000070000000}"/>
    <cellStyle name="Normal 2 3 2 8 3" xfId="275" xr:uid="{00000000-0005-0000-0000-000071000000}"/>
    <cellStyle name="Normal 2 3 2 8 4" xfId="276" xr:uid="{00000000-0005-0000-0000-000072000000}"/>
    <cellStyle name="Normal 2 3 3" xfId="97" xr:uid="{00000000-0005-0000-0000-000073000000}"/>
    <cellStyle name="Normal 2 3 4" xfId="98" xr:uid="{00000000-0005-0000-0000-000074000000}"/>
    <cellStyle name="Normal 2 3 4 2" xfId="99" xr:uid="{00000000-0005-0000-0000-000075000000}"/>
    <cellStyle name="Normal 2 3 4 3" xfId="100" xr:uid="{00000000-0005-0000-0000-000076000000}"/>
    <cellStyle name="Normal 2 3 4 4" xfId="101" xr:uid="{00000000-0005-0000-0000-000077000000}"/>
    <cellStyle name="Normal 2 3 4 4 2" xfId="102" xr:uid="{00000000-0005-0000-0000-000078000000}"/>
    <cellStyle name="Normal 2 3 4 4 3" xfId="277" xr:uid="{00000000-0005-0000-0000-000079000000}"/>
    <cellStyle name="Normal 2 3 4 4 4" xfId="278" xr:uid="{00000000-0005-0000-0000-00007A000000}"/>
    <cellStyle name="Normal 2 3 4 4 4 2" xfId="279" xr:uid="{00000000-0005-0000-0000-00007B000000}"/>
    <cellStyle name="Normal 2 3 4 4 4 3" xfId="342" xr:uid="{00000000-0005-0000-0000-00007C000000}"/>
    <cellStyle name="Normal 2 3 4 4 5" xfId="280" xr:uid="{00000000-0005-0000-0000-00007D000000}"/>
    <cellStyle name="Normal 2 3 4 5" xfId="103" xr:uid="{00000000-0005-0000-0000-00007E000000}"/>
    <cellStyle name="Normal 2 3 4 7" xfId="247" xr:uid="{00000000-0005-0000-0000-00007F000000}"/>
    <cellStyle name="Normal 2 3 4 7 2" xfId="343" xr:uid="{00000000-0005-0000-0000-000080000000}"/>
    <cellStyle name="Normal 2 3 4 8" xfId="281" xr:uid="{00000000-0005-0000-0000-000081000000}"/>
    <cellStyle name="Normal 2 3 4 9" xfId="344" xr:uid="{00000000-0005-0000-0000-000082000000}"/>
    <cellStyle name="Normal 2 3 5" xfId="104" xr:uid="{00000000-0005-0000-0000-000083000000}"/>
    <cellStyle name="Normal 2 3 6" xfId="105" xr:uid="{00000000-0005-0000-0000-000084000000}"/>
    <cellStyle name="Normal 2 3 6 2" xfId="282" xr:uid="{00000000-0005-0000-0000-000085000000}"/>
    <cellStyle name="Normal 2 3 6 4" xfId="254" xr:uid="{00000000-0005-0000-0000-000086000000}"/>
    <cellStyle name="Normal 2 3 7" xfId="106" xr:uid="{00000000-0005-0000-0000-000087000000}"/>
    <cellStyle name="Normal 2 3 8" xfId="107" xr:uid="{00000000-0005-0000-0000-000088000000}"/>
    <cellStyle name="Normal 2 3 8 2" xfId="345" xr:uid="{00000000-0005-0000-0000-000089000000}"/>
    <cellStyle name="Normal 2 3 9" xfId="283" xr:uid="{00000000-0005-0000-0000-00008A000000}"/>
    <cellStyle name="Normal 2 4" xfId="6" xr:uid="{00000000-0005-0000-0000-00008B000000}"/>
    <cellStyle name="Normal 2 4 2" xfId="108" xr:uid="{00000000-0005-0000-0000-00008C000000}"/>
    <cellStyle name="Normal 2 4 2 2" xfId="109" xr:uid="{00000000-0005-0000-0000-00008D000000}"/>
    <cellStyle name="Normal 2 4 2 2 2" xfId="354" xr:uid="{00000000-0005-0000-0000-00008E000000}"/>
    <cellStyle name="Normal 2 4 2 3" xfId="110" xr:uid="{00000000-0005-0000-0000-00008F000000}"/>
    <cellStyle name="Normal 2 4 2 4" xfId="111" xr:uid="{00000000-0005-0000-0000-000090000000}"/>
    <cellStyle name="Normal 2 4 2 5" xfId="112" xr:uid="{00000000-0005-0000-0000-000091000000}"/>
    <cellStyle name="Normal 2 4 2 6" xfId="113" xr:uid="{00000000-0005-0000-0000-000092000000}"/>
    <cellStyle name="Normal 2 4 2 6 2" xfId="346" xr:uid="{00000000-0005-0000-0000-000093000000}"/>
    <cellStyle name="Normal 2 4 2 6 2 2" xfId="284" xr:uid="{00000000-0005-0000-0000-000094000000}"/>
    <cellStyle name="Normal 2 4 2 7" xfId="114" xr:uid="{00000000-0005-0000-0000-000095000000}"/>
    <cellStyle name="Normal 2 4 2 9" xfId="115" xr:uid="{00000000-0005-0000-0000-000096000000}"/>
    <cellStyle name="Normal 2 4 3" xfId="116" xr:uid="{00000000-0005-0000-0000-000097000000}"/>
    <cellStyle name="Normal 2 4 3 10" xfId="253" xr:uid="{00000000-0005-0000-0000-000098000000}"/>
    <cellStyle name="Normal 2 4 3 2" xfId="117" xr:uid="{00000000-0005-0000-0000-000099000000}"/>
    <cellStyle name="Normal 2 4 3 3" xfId="118" xr:uid="{00000000-0005-0000-0000-00009A000000}"/>
    <cellStyle name="Normal 2 4 3 3 2" xfId="119" xr:uid="{00000000-0005-0000-0000-00009B000000}"/>
    <cellStyle name="Normal 2 4 3 3 3" xfId="120" xr:uid="{00000000-0005-0000-0000-00009C000000}"/>
    <cellStyle name="Normal 2 4 3 3 4" xfId="121" xr:uid="{00000000-0005-0000-0000-00009D000000}"/>
    <cellStyle name="Normal 2 4 3 3 4 2" xfId="122" xr:uid="{00000000-0005-0000-0000-00009E000000}"/>
    <cellStyle name="Normal 2 4 3 3 4 2 2" xfId="123" xr:uid="{00000000-0005-0000-0000-00009F000000}"/>
    <cellStyle name="Normal 2 4 3 3 4 2 3" xfId="285" xr:uid="{00000000-0005-0000-0000-0000A0000000}"/>
    <cellStyle name="Normal 2 4 3 3 4 2 4" xfId="286" xr:uid="{00000000-0005-0000-0000-0000A1000000}"/>
    <cellStyle name="Normal 2 4 3 3 4 2 4 2" xfId="287" xr:uid="{00000000-0005-0000-0000-0000A2000000}"/>
    <cellStyle name="Normal 2 4 3 3 4 2 4 3" xfId="347" xr:uid="{00000000-0005-0000-0000-0000A3000000}"/>
    <cellStyle name="Normal 2 4 3 3 4 2 5" xfId="288" xr:uid="{00000000-0005-0000-0000-0000A4000000}"/>
    <cellStyle name="Normal 2 4 3 3 4 2 6" xfId="289" xr:uid="{00000000-0005-0000-0000-0000A5000000}"/>
    <cellStyle name="Normal 2 4 3 3 4 3" xfId="124" xr:uid="{00000000-0005-0000-0000-0000A6000000}"/>
    <cellStyle name="Normal 2 4 3 3 4 3 2" xfId="290" xr:uid="{00000000-0005-0000-0000-0000A7000000}"/>
    <cellStyle name="Normal 2 4 3 3 4 4" xfId="291" xr:uid="{00000000-0005-0000-0000-0000A8000000}"/>
    <cellStyle name="Normal 2 4 3 3 4 5" xfId="292" xr:uid="{00000000-0005-0000-0000-0000A9000000}"/>
    <cellStyle name="Normal 2 4 3 3 5" xfId="125" xr:uid="{00000000-0005-0000-0000-0000AA000000}"/>
    <cellStyle name="Normal 2 4 3 3 7" xfId="249" xr:uid="{00000000-0005-0000-0000-0000AB000000}"/>
    <cellStyle name="Normal 2 4 3 3 7 2" xfId="348" xr:uid="{00000000-0005-0000-0000-0000AC000000}"/>
    <cellStyle name="Normal 2 4 3 3 8" xfId="349" xr:uid="{00000000-0005-0000-0000-0000AD000000}"/>
    <cellStyle name="Normal 2 4 3 4" xfId="126" xr:uid="{00000000-0005-0000-0000-0000AE000000}"/>
    <cellStyle name="Normal 2 4 3 4 2" xfId="127" xr:uid="{00000000-0005-0000-0000-0000AF000000}"/>
    <cellStyle name="Normal 2 4 3 4 4" xfId="293" xr:uid="{00000000-0005-0000-0000-0000B0000000}"/>
    <cellStyle name="Normal 2 4 3 5" xfId="128" xr:uid="{00000000-0005-0000-0000-0000B1000000}"/>
    <cellStyle name="Normal 2 4 3 6" xfId="129" xr:uid="{00000000-0005-0000-0000-0000B2000000}"/>
    <cellStyle name="Normal 2 4 3 7" xfId="130" xr:uid="{00000000-0005-0000-0000-0000B3000000}"/>
    <cellStyle name="Normal 2 4 3 7 2" xfId="131" xr:uid="{00000000-0005-0000-0000-0000B4000000}"/>
    <cellStyle name="Normal 2 4 3 7 2 2" xfId="294" xr:uid="{00000000-0005-0000-0000-0000B5000000}"/>
    <cellStyle name="Normal 2 4 3 7 2 3" xfId="295" xr:uid="{00000000-0005-0000-0000-0000B6000000}"/>
    <cellStyle name="Normal 2 4 3 7 3" xfId="296" xr:uid="{00000000-0005-0000-0000-0000B7000000}"/>
    <cellStyle name="Normal 2 4 3 8" xfId="132" xr:uid="{00000000-0005-0000-0000-0000B8000000}"/>
    <cellStyle name="Normal 2 4 4" xfId="133" xr:uid="{00000000-0005-0000-0000-0000B9000000}"/>
    <cellStyle name="Normal 2 4 5" xfId="134" xr:uid="{00000000-0005-0000-0000-0000BA000000}"/>
    <cellStyle name="Normal 2 4 6" xfId="135" xr:uid="{00000000-0005-0000-0000-0000BB000000}"/>
    <cellStyle name="Normal 2 4 6 10" xfId="350" xr:uid="{00000000-0005-0000-0000-0000BC000000}"/>
    <cellStyle name="Normal 2 4 6 2" xfId="136" xr:uid="{00000000-0005-0000-0000-0000BD000000}"/>
    <cellStyle name="Normal 2 4 6 3" xfId="137" xr:uid="{00000000-0005-0000-0000-0000BE000000}"/>
    <cellStyle name="Normal 2 4 6 4" xfId="138" xr:uid="{00000000-0005-0000-0000-0000BF000000}"/>
    <cellStyle name="Normal 2 4 6 5" xfId="297" xr:uid="{00000000-0005-0000-0000-0000C0000000}"/>
    <cellStyle name="Normal 2 4 6 6" xfId="298" xr:uid="{00000000-0005-0000-0000-0000C1000000}"/>
    <cellStyle name="Normal 2 4 6 7" xfId="299" xr:uid="{00000000-0005-0000-0000-0000C2000000}"/>
    <cellStyle name="Normal 2 4 7" xfId="139" xr:uid="{00000000-0005-0000-0000-0000C3000000}"/>
    <cellStyle name="Normal 2 4 8" xfId="140" xr:uid="{00000000-0005-0000-0000-0000C4000000}"/>
    <cellStyle name="Normal 2 4_14-010-15" xfId="141" xr:uid="{00000000-0005-0000-0000-0000C5000000}"/>
    <cellStyle name="Normal 2 5" xfId="142" xr:uid="{00000000-0005-0000-0000-0000C6000000}"/>
    <cellStyle name="Normal 2 5 2" xfId="143" xr:uid="{00000000-0005-0000-0000-0000C7000000}"/>
    <cellStyle name="Normal 2 5 2 2" xfId="144" xr:uid="{00000000-0005-0000-0000-0000C8000000}"/>
    <cellStyle name="Normal 2 5 2 2 2" xfId="300" xr:uid="{00000000-0005-0000-0000-0000C9000000}"/>
    <cellStyle name="Normal 2 5 2 2 2 2" xfId="301" xr:uid="{00000000-0005-0000-0000-0000CA000000}"/>
    <cellStyle name="Normal 2 5 2 3" xfId="302" xr:uid="{00000000-0005-0000-0000-0000CB000000}"/>
    <cellStyle name="Normal 2 5 2 3 2" xfId="303" xr:uid="{00000000-0005-0000-0000-0000CC000000}"/>
    <cellStyle name="Normal 2 5 3" xfId="145" xr:uid="{00000000-0005-0000-0000-0000CD000000}"/>
    <cellStyle name="Normal 2 5 4" xfId="146" xr:uid="{00000000-0005-0000-0000-0000CE000000}"/>
    <cellStyle name="Normal 2 5 5" xfId="304" xr:uid="{00000000-0005-0000-0000-0000CF000000}"/>
    <cellStyle name="Normal 2 6" xfId="147" xr:uid="{00000000-0005-0000-0000-0000D0000000}"/>
    <cellStyle name="Normal 2 6 2" xfId="305" xr:uid="{00000000-0005-0000-0000-0000D1000000}"/>
    <cellStyle name="Normal 2 6 3" xfId="306" xr:uid="{00000000-0005-0000-0000-0000D2000000}"/>
    <cellStyle name="Normal 2 6 4" xfId="307" xr:uid="{00000000-0005-0000-0000-0000D3000000}"/>
    <cellStyle name="Normal 2 6 4 2" xfId="250" xr:uid="{00000000-0005-0000-0000-0000D4000000}"/>
    <cellStyle name="Normal 2 6 4 2 2" xfId="351" xr:uid="{00000000-0005-0000-0000-0000D5000000}"/>
    <cellStyle name="Normal 2 7" xfId="148" xr:uid="{00000000-0005-0000-0000-0000D6000000}"/>
    <cellStyle name="Normal 2_17-013-15 Ashtarak-kosh ZU" xfId="149" xr:uid="{00000000-0005-0000-0000-0000D7000000}"/>
    <cellStyle name="Normal 2_getap jur" xfId="258" xr:uid="{00000000-0005-0000-0000-0000D8000000}"/>
    <cellStyle name="Normal 20" xfId="150" xr:uid="{00000000-0005-0000-0000-0000D9000000}"/>
    <cellStyle name="Normal 20 2" xfId="308" xr:uid="{00000000-0005-0000-0000-0000DA000000}"/>
    <cellStyle name="Normal 21" xfId="151" xr:uid="{00000000-0005-0000-0000-0000DB000000}"/>
    <cellStyle name="Normal 21 2" xfId="309" xr:uid="{00000000-0005-0000-0000-0000DC000000}"/>
    <cellStyle name="Normal 22" xfId="152" xr:uid="{00000000-0005-0000-0000-0000DD000000}"/>
    <cellStyle name="Normal 23" xfId="8" xr:uid="{00000000-0005-0000-0000-0000DE000000}"/>
    <cellStyle name="Normal 23 2" xfId="153" xr:uid="{00000000-0005-0000-0000-0000DF000000}"/>
    <cellStyle name="Normal 24" xfId="257" xr:uid="{00000000-0005-0000-0000-0000E0000000}"/>
    <cellStyle name="Normal 3" xfId="154" xr:uid="{00000000-0005-0000-0000-0000E1000000}"/>
    <cellStyle name="Normal 3 2" xfId="155" xr:uid="{00000000-0005-0000-0000-0000E2000000}"/>
    <cellStyle name="Normal 3 2 2" xfId="3" xr:uid="{00000000-0005-0000-0000-0000E3000000}"/>
    <cellStyle name="Normal 3 2 2 2" xfId="310" xr:uid="{00000000-0005-0000-0000-0000E4000000}"/>
    <cellStyle name="Normal 3 2 3" xfId="156" xr:uid="{00000000-0005-0000-0000-0000E5000000}"/>
    <cellStyle name="Normal 3 3" xfId="157" xr:uid="{00000000-0005-0000-0000-0000E6000000}"/>
    <cellStyle name="Normal 3 3 2" xfId="158" xr:uid="{00000000-0005-0000-0000-0000E7000000}"/>
    <cellStyle name="Normal 3 4" xfId="159" xr:uid="{00000000-0005-0000-0000-0000E8000000}"/>
    <cellStyle name="Normal 3 5" xfId="160" xr:uid="{00000000-0005-0000-0000-0000E9000000}"/>
    <cellStyle name="Normal 3_18-029-15" xfId="161" xr:uid="{00000000-0005-0000-0000-0000EA000000}"/>
    <cellStyle name="Normal 4" xfId="162" xr:uid="{00000000-0005-0000-0000-0000EB000000}"/>
    <cellStyle name="Normal 4 2" xfId="163" xr:uid="{00000000-0005-0000-0000-0000EC000000}"/>
    <cellStyle name="Normal 4 3" xfId="164" xr:uid="{00000000-0005-0000-0000-0000ED000000}"/>
    <cellStyle name="Normal 5" xfId="165" xr:uid="{00000000-0005-0000-0000-0000EE000000}"/>
    <cellStyle name="Normal 5 2" xfId="166" xr:uid="{00000000-0005-0000-0000-0000EF000000}"/>
    <cellStyle name="Normal 6" xfId="167" xr:uid="{00000000-0005-0000-0000-0000F0000000}"/>
    <cellStyle name="Normal 6 2" xfId="11" xr:uid="{00000000-0005-0000-0000-0000F1000000}"/>
    <cellStyle name="Normal 6 2 2" xfId="168" xr:uid="{00000000-0005-0000-0000-0000F2000000}"/>
    <cellStyle name="Normal 6 2 2 2" xfId="339" xr:uid="{00000000-0005-0000-0000-0000F3000000}"/>
    <cellStyle name="Normal 6 2 3" xfId="169" xr:uid="{00000000-0005-0000-0000-0000F4000000}"/>
    <cellStyle name="Normal 6 2 4" xfId="170" xr:uid="{00000000-0005-0000-0000-0000F5000000}"/>
    <cellStyle name="Normal 6 2 5" xfId="171" xr:uid="{00000000-0005-0000-0000-0000F6000000}"/>
    <cellStyle name="Normal 6 2 6" xfId="311" xr:uid="{00000000-0005-0000-0000-0000F7000000}"/>
    <cellStyle name="Normal 6 3" xfId="172" xr:uid="{00000000-0005-0000-0000-0000F8000000}"/>
    <cellStyle name="Normal 7" xfId="173" xr:uid="{00000000-0005-0000-0000-0000F9000000}"/>
    <cellStyle name="Normal 7 10" xfId="174" xr:uid="{00000000-0005-0000-0000-0000FA000000}"/>
    <cellStyle name="Normal 7 11" xfId="175" xr:uid="{00000000-0005-0000-0000-0000FB000000}"/>
    <cellStyle name="Normal 7 11 2" xfId="255" xr:uid="{00000000-0005-0000-0000-0000FC000000}"/>
    <cellStyle name="Normal 7 11 3" xfId="312" xr:uid="{00000000-0005-0000-0000-0000FD000000}"/>
    <cellStyle name="Normal 7 12" xfId="313" xr:uid="{00000000-0005-0000-0000-0000FE000000}"/>
    <cellStyle name="Normal 7 13" xfId="314" xr:uid="{00000000-0005-0000-0000-0000FF000000}"/>
    <cellStyle name="Normal 7 14" xfId="315" xr:uid="{00000000-0005-0000-0000-000000010000}"/>
    <cellStyle name="Normal 7 16" xfId="316" xr:uid="{00000000-0005-0000-0000-000001010000}"/>
    <cellStyle name="Normal 7 2" xfId="176" xr:uid="{00000000-0005-0000-0000-000002010000}"/>
    <cellStyle name="Normal 7 2 2" xfId="177" xr:uid="{00000000-0005-0000-0000-000003010000}"/>
    <cellStyle name="Normal 7 2 3" xfId="178" xr:uid="{00000000-0005-0000-0000-000004010000}"/>
    <cellStyle name="Normal 7 2 3 2" xfId="179" xr:uid="{00000000-0005-0000-0000-000005010000}"/>
    <cellStyle name="Normal 7 2 4" xfId="180" xr:uid="{00000000-0005-0000-0000-000006010000}"/>
    <cellStyle name="Normal 7 3" xfId="181" xr:uid="{00000000-0005-0000-0000-000007010000}"/>
    <cellStyle name="Normal 7 3 2" xfId="182" xr:uid="{00000000-0005-0000-0000-000008010000}"/>
    <cellStyle name="Normal 7 4" xfId="183" xr:uid="{00000000-0005-0000-0000-000009010000}"/>
    <cellStyle name="Normal 7 5" xfId="184" xr:uid="{00000000-0005-0000-0000-00000A010000}"/>
    <cellStyle name="Normal 7 5 2" xfId="185" xr:uid="{00000000-0005-0000-0000-00000B010000}"/>
    <cellStyle name="Normal 7 6" xfId="186" xr:uid="{00000000-0005-0000-0000-00000C010000}"/>
    <cellStyle name="Normal 7 6 2" xfId="187" xr:uid="{00000000-0005-0000-0000-00000D010000}"/>
    <cellStyle name="Normal 7 6 3" xfId="317" xr:uid="{00000000-0005-0000-0000-00000E010000}"/>
    <cellStyle name="Normal 7 6 4" xfId="318" xr:uid="{00000000-0005-0000-0000-00000F010000}"/>
    <cellStyle name="Normal 7 6 5" xfId="319" xr:uid="{00000000-0005-0000-0000-000010010000}"/>
    <cellStyle name="Normal 7 7" xfId="188" xr:uid="{00000000-0005-0000-0000-000011010000}"/>
    <cellStyle name="Normal 7 7 2" xfId="320" xr:uid="{00000000-0005-0000-0000-000012010000}"/>
    <cellStyle name="Normal 7 7 3" xfId="321" xr:uid="{00000000-0005-0000-0000-000013010000}"/>
    <cellStyle name="Normal 7 7 4" xfId="322" xr:uid="{00000000-0005-0000-0000-000014010000}"/>
    <cellStyle name="Normal 7 7 6" xfId="323" xr:uid="{00000000-0005-0000-0000-000015010000}"/>
    <cellStyle name="Normal 7 8" xfId="189" xr:uid="{00000000-0005-0000-0000-000016010000}"/>
    <cellStyle name="Normal 7 9" xfId="190" xr:uid="{00000000-0005-0000-0000-000017010000}"/>
    <cellStyle name="Normal 8" xfId="12" xr:uid="{00000000-0005-0000-0000-000018010000}"/>
    <cellStyle name="Normal 8 10" xfId="191" xr:uid="{00000000-0005-0000-0000-000019010000}"/>
    <cellStyle name="Normal 8 10 2 2" xfId="324" xr:uid="{00000000-0005-0000-0000-00001A010000}"/>
    <cellStyle name="Normal 8 2" xfId="192" xr:uid="{00000000-0005-0000-0000-00001B010000}"/>
    <cellStyle name="Normal 8 2 2" xfId="193" xr:uid="{00000000-0005-0000-0000-00001C010000}"/>
    <cellStyle name="Normal 8 2 2 3" xfId="325" xr:uid="{00000000-0005-0000-0000-00001D010000}"/>
    <cellStyle name="Normal 8 2 3" xfId="194" xr:uid="{00000000-0005-0000-0000-00001E010000}"/>
    <cellStyle name="Normal 8 2 3 10" xfId="326" xr:uid="{00000000-0005-0000-0000-00001F010000}"/>
    <cellStyle name="Normal 8 2 3 2" xfId="195" xr:uid="{00000000-0005-0000-0000-000020010000}"/>
    <cellStyle name="Normal 8 2 3 3" xfId="196" xr:uid="{00000000-0005-0000-0000-000021010000}"/>
    <cellStyle name="Normal 8 2 3 4" xfId="197" xr:uid="{00000000-0005-0000-0000-000022010000}"/>
    <cellStyle name="Normal 8 2 3 4 2" xfId="327" xr:uid="{00000000-0005-0000-0000-000023010000}"/>
    <cellStyle name="Normal 8 2 3 5" xfId="328" xr:uid="{00000000-0005-0000-0000-000024010000}"/>
    <cellStyle name="Normal 8 2 3 6" xfId="329" xr:uid="{00000000-0005-0000-0000-000025010000}"/>
    <cellStyle name="Normal 8 2 3 7" xfId="330" xr:uid="{00000000-0005-0000-0000-000026010000}"/>
    <cellStyle name="Normal 8 2 4" xfId="198" xr:uid="{00000000-0005-0000-0000-000027010000}"/>
    <cellStyle name="Normal 8 3" xfId="199" xr:uid="{00000000-0005-0000-0000-000028010000}"/>
    <cellStyle name="Normal 8 3 2" xfId="200" xr:uid="{00000000-0005-0000-0000-000029010000}"/>
    <cellStyle name="Normal 8 3 3" xfId="201" xr:uid="{00000000-0005-0000-0000-00002A010000}"/>
    <cellStyle name="Normal 8 3 4" xfId="331" xr:uid="{00000000-0005-0000-0000-00002B010000}"/>
    <cellStyle name="Normal 8 3 5" xfId="332" xr:uid="{00000000-0005-0000-0000-00002C010000}"/>
    <cellStyle name="Normal 8 3 7" xfId="352" xr:uid="{00000000-0005-0000-0000-00002D010000}"/>
    <cellStyle name="Normal 8 4" xfId="202" xr:uid="{00000000-0005-0000-0000-00002E010000}"/>
    <cellStyle name="Normal 8 5" xfId="203" xr:uid="{00000000-0005-0000-0000-00002F010000}"/>
    <cellStyle name="Normal 8 5 2" xfId="204" xr:uid="{00000000-0005-0000-0000-000030010000}"/>
    <cellStyle name="Normal 8 5 3" xfId="205" xr:uid="{00000000-0005-0000-0000-000031010000}"/>
    <cellStyle name="Normal 8 6" xfId="206" xr:uid="{00000000-0005-0000-0000-000032010000}"/>
    <cellStyle name="Normal 8 7" xfId="207" xr:uid="{00000000-0005-0000-0000-000033010000}"/>
    <cellStyle name="Normal 8 8" xfId="208" xr:uid="{00000000-0005-0000-0000-000034010000}"/>
    <cellStyle name="Normal 8 9" xfId="209" xr:uid="{00000000-0005-0000-0000-000035010000}"/>
    <cellStyle name="Normal 9" xfId="210" xr:uid="{00000000-0005-0000-0000-000036010000}"/>
    <cellStyle name="Normal 9 2" xfId="211" xr:uid="{00000000-0005-0000-0000-000037010000}"/>
    <cellStyle name="Normal 9 3" xfId="212" xr:uid="{00000000-0005-0000-0000-000038010000}"/>
    <cellStyle name="Normal 9 4" xfId="213" xr:uid="{00000000-0005-0000-0000-000039010000}"/>
    <cellStyle name="Normal 9 5" xfId="214" xr:uid="{00000000-0005-0000-0000-00003A010000}"/>
    <cellStyle name="Normal 9 6" xfId="215" xr:uid="{00000000-0005-0000-0000-00003B010000}"/>
    <cellStyle name="Normal 9 7" xfId="333" xr:uid="{00000000-0005-0000-0000-00003C010000}"/>
    <cellStyle name="Normal 9 8" xfId="334" xr:uid="{00000000-0005-0000-0000-00003D010000}"/>
    <cellStyle name="Normal 9 9" xfId="335" xr:uid="{00000000-0005-0000-0000-00003E010000}"/>
    <cellStyle name="Normal_Artchut-2_plotina 3 2" xfId="5" xr:uid="{00000000-0005-0000-0000-00003F010000}"/>
    <cellStyle name="Normal_Sheet1 2" xfId="356" xr:uid="{00000000-0005-0000-0000-000040010000}"/>
    <cellStyle name="Акцент1" xfId="216" xr:uid="{00000000-0005-0000-0000-000041010000}"/>
    <cellStyle name="Акцент2" xfId="217" xr:uid="{00000000-0005-0000-0000-000042010000}"/>
    <cellStyle name="Акцент3" xfId="218" xr:uid="{00000000-0005-0000-0000-000043010000}"/>
    <cellStyle name="Акцент4" xfId="219" xr:uid="{00000000-0005-0000-0000-000044010000}"/>
    <cellStyle name="Акцент5" xfId="220" xr:uid="{00000000-0005-0000-0000-000045010000}"/>
    <cellStyle name="Акцент6" xfId="221" xr:uid="{00000000-0005-0000-0000-000046010000}"/>
    <cellStyle name="Ввод " xfId="222" xr:uid="{00000000-0005-0000-0000-000047010000}"/>
    <cellStyle name="Вывод" xfId="223" xr:uid="{00000000-0005-0000-0000-000048010000}"/>
    <cellStyle name="Вычисление" xfId="224" xr:uid="{00000000-0005-0000-0000-000049010000}"/>
    <cellStyle name="Денежный 2" xfId="225" xr:uid="{00000000-0005-0000-0000-00004A010000}"/>
    <cellStyle name="Заголовок 1" xfId="226" xr:uid="{00000000-0005-0000-0000-00004B010000}"/>
    <cellStyle name="Заголовок 2" xfId="227" xr:uid="{00000000-0005-0000-0000-00004C010000}"/>
    <cellStyle name="Заголовок 3" xfId="228" xr:uid="{00000000-0005-0000-0000-00004D010000}"/>
    <cellStyle name="Заголовок 4" xfId="229" xr:uid="{00000000-0005-0000-0000-00004E010000}"/>
    <cellStyle name="Итог" xfId="230" xr:uid="{00000000-0005-0000-0000-00004F010000}"/>
    <cellStyle name="Контрольная ячейка" xfId="231" xr:uid="{00000000-0005-0000-0000-000050010000}"/>
    <cellStyle name="Название" xfId="232" xr:uid="{00000000-0005-0000-0000-000051010000}"/>
    <cellStyle name="Нейтральный" xfId="233" xr:uid="{00000000-0005-0000-0000-000052010000}"/>
    <cellStyle name="Обычный" xfId="0" builtinId="0"/>
    <cellStyle name="Обычный 2" xfId="9" xr:uid="{00000000-0005-0000-0000-000054010000}"/>
    <cellStyle name="Обычный 2 2" xfId="234" xr:uid="{00000000-0005-0000-0000-000055010000}"/>
    <cellStyle name="Обычный 2 2 2" xfId="235" xr:uid="{00000000-0005-0000-0000-000056010000}"/>
    <cellStyle name="Обычный 2 3" xfId="236" xr:uid="{00000000-0005-0000-0000-000057010000}"/>
    <cellStyle name="Обычный 2 4" xfId="336" xr:uid="{00000000-0005-0000-0000-000058010000}"/>
    <cellStyle name="Обычный 3" xfId="237" xr:uid="{00000000-0005-0000-0000-000059010000}"/>
    <cellStyle name="Обычный 3 2" xfId="238" xr:uid="{00000000-0005-0000-0000-00005A010000}"/>
    <cellStyle name="Обычный 3 3" xfId="337" xr:uid="{00000000-0005-0000-0000-00005B010000}"/>
    <cellStyle name="Плохой" xfId="239" xr:uid="{00000000-0005-0000-0000-00005C010000}"/>
    <cellStyle name="Пояснение" xfId="240" xr:uid="{00000000-0005-0000-0000-00005D010000}"/>
    <cellStyle name="Примечание" xfId="241" xr:uid="{00000000-0005-0000-0000-00005E010000}"/>
    <cellStyle name="Примечание 2" xfId="242" xr:uid="{00000000-0005-0000-0000-00005F010000}"/>
    <cellStyle name="Связанная ячейка" xfId="243" xr:uid="{00000000-0005-0000-0000-000060010000}"/>
    <cellStyle name="Текст предупреждения" xfId="244" xr:uid="{00000000-0005-0000-0000-000061010000}"/>
    <cellStyle name="Финансовый" xfId="355" builtinId="3"/>
    <cellStyle name="Финансовый 2" xfId="245" xr:uid="{00000000-0005-0000-0000-000063010000}"/>
    <cellStyle name="Хороший" xfId="246" xr:uid="{00000000-0005-0000-0000-00006401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36"/>
  <sheetViews>
    <sheetView topLeftCell="A535" zoomScaleNormal="100" workbookViewId="0">
      <selection activeCell="G517" sqref="G517"/>
    </sheetView>
  </sheetViews>
  <sheetFormatPr defaultColWidth="9.140625" defaultRowHeight="15"/>
  <cols>
    <col min="1" max="1" width="6.42578125" style="228" customWidth="1"/>
    <col min="2" max="2" width="5.28515625" style="228" customWidth="1"/>
    <col min="3" max="3" width="24" style="228" customWidth="1"/>
    <col min="4" max="4" width="5.42578125" style="962" customWidth="1"/>
    <col min="5" max="5" width="33" style="228" customWidth="1"/>
    <col min="6" max="6" width="16.42578125" style="228" customWidth="1"/>
    <col min="7" max="7" width="12.85546875" style="780" customWidth="1"/>
    <col min="8" max="8" width="16.7109375" style="228" bestFit="1" customWidth="1"/>
    <col min="9" max="16384" width="9.140625" style="228"/>
  </cols>
  <sheetData>
    <row r="1" spans="1:7" ht="16.5">
      <c r="A1" s="1014" t="s">
        <v>303</v>
      </c>
      <c r="B1" s="1014"/>
      <c r="C1" s="1014"/>
      <c r="D1" s="1014"/>
      <c r="E1" s="1014"/>
      <c r="F1" s="1014"/>
      <c r="G1" s="771"/>
    </row>
    <row r="2" spans="1:7" ht="52.5" customHeight="1">
      <c r="A2" s="1015" t="s">
        <v>304</v>
      </c>
      <c r="B2" s="1015"/>
      <c r="C2" s="1015"/>
      <c r="D2" s="1015"/>
      <c r="E2" s="1015"/>
      <c r="F2" s="1015"/>
      <c r="G2" s="771"/>
    </row>
    <row r="3" spans="1:7" ht="85.5">
      <c r="A3" s="772"/>
      <c r="B3" s="772"/>
      <c r="C3" s="773" t="s">
        <v>305</v>
      </c>
      <c r="D3" s="773" t="s">
        <v>306</v>
      </c>
      <c r="E3" s="773" t="s">
        <v>307</v>
      </c>
      <c r="F3" s="773" t="s">
        <v>308</v>
      </c>
      <c r="G3" s="774" t="s">
        <v>309</v>
      </c>
    </row>
    <row r="4" spans="1:7" ht="33">
      <c r="A4" s="775" t="s">
        <v>310</v>
      </c>
      <c r="B4" s="775" t="s">
        <v>311</v>
      </c>
      <c r="C4" s="775">
        <v>1</v>
      </c>
      <c r="D4" s="775">
        <v>2</v>
      </c>
      <c r="E4" s="775">
        <v>3</v>
      </c>
      <c r="F4" s="775">
        <v>4</v>
      </c>
      <c r="G4" s="775">
        <v>5</v>
      </c>
    </row>
    <row r="5" spans="1:7">
      <c r="A5" s="776"/>
      <c r="B5" s="777"/>
      <c r="C5" s="778" t="s">
        <v>312</v>
      </c>
      <c r="D5" s="779"/>
      <c r="E5" s="779"/>
      <c r="F5" s="779"/>
    </row>
    <row r="6" spans="1:7">
      <c r="A6" s="781" t="s">
        <v>313</v>
      </c>
      <c r="B6" s="781"/>
      <c r="C6" s="782" t="s">
        <v>314</v>
      </c>
      <c r="D6" s="783"/>
      <c r="E6" s="784"/>
      <c r="F6" s="783"/>
    </row>
    <row r="7" spans="1:7" ht="27">
      <c r="A7" s="785"/>
      <c r="B7" s="786">
        <v>1</v>
      </c>
      <c r="C7" s="787" t="s">
        <v>315</v>
      </c>
      <c r="D7" s="788" t="s">
        <v>316</v>
      </c>
      <c r="E7" s="787" t="s">
        <v>317</v>
      </c>
      <c r="F7" s="788" t="s">
        <v>318</v>
      </c>
      <c r="G7" s="789">
        <v>2</v>
      </c>
    </row>
    <row r="8" spans="1:7">
      <c r="A8" s="785"/>
      <c r="B8" s="786">
        <v>2</v>
      </c>
      <c r="C8" s="787" t="s">
        <v>315</v>
      </c>
      <c r="D8" s="788" t="s">
        <v>316</v>
      </c>
      <c r="E8" s="787" t="s">
        <v>319</v>
      </c>
      <c r="F8" s="788" t="s">
        <v>320</v>
      </c>
      <c r="G8" s="789">
        <v>5.84</v>
      </c>
    </row>
    <row r="9" spans="1:7">
      <c r="A9" s="785"/>
      <c r="B9" s="786">
        <v>3</v>
      </c>
      <c r="C9" s="787" t="s">
        <v>315</v>
      </c>
      <c r="D9" s="788" t="s">
        <v>316</v>
      </c>
      <c r="E9" s="787" t="s">
        <v>321</v>
      </c>
      <c r="F9" s="788" t="s">
        <v>320</v>
      </c>
      <c r="G9" s="789">
        <v>7.0000000000000009</v>
      </c>
    </row>
    <row r="10" spans="1:7">
      <c r="A10" s="781" t="s">
        <v>322</v>
      </c>
      <c r="B10" s="790"/>
      <c r="C10" s="791" t="s">
        <v>323</v>
      </c>
      <c r="D10" s="784"/>
      <c r="E10" s="784"/>
      <c r="F10" s="783"/>
    </row>
    <row r="11" spans="1:7">
      <c r="A11" s="785"/>
      <c r="B11" s="786">
        <v>4</v>
      </c>
      <c r="C11" s="787" t="s">
        <v>324</v>
      </c>
      <c r="D11" s="788" t="s">
        <v>316</v>
      </c>
      <c r="E11" s="787" t="s">
        <v>325</v>
      </c>
      <c r="F11" s="788" t="s">
        <v>320</v>
      </c>
      <c r="G11" s="789">
        <v>3</v>
      </c>
    </row>
    <row r="12" spans="1:7">
      <c r="A12" s="785"/>
      <c r="B12" s="786">
        <v>5</v>
      </c>
      <c r="C12" s="787" t="s">
        <v>324</v>
      </c>
      <c r="D12" s="788" t="s">
        <v>316</v>
      </c>
      <c r="E12" s="787" t="s">
        <v>326</v>
      </c>
      <c r="F12" s="788" t="s">
        <v>320</v>
      </c>
      <c r="G12" s="789">
        <v>4</v>
      </c>
    </row>
    <row r="13" spans="1:7">
      <c r="A13" s="785"/>
      <c r="B13" s="786">
        <v>6</v>
      </c>
      <c r="C13" s="787" t="s">
        <v>324</v>
      </c>
      <c r="D13" s="788" t="s">
        <v>327</v>
      </c>
      <c r="E13" s="787" t="s">
        <v>328</v>
      </c>
      <c r="F13" s="788" t="s">
        <v>320</v>
      </c>
      <c r="G13" s="789">
        <v>4</v>
      </c>
    </row>
    <row r="14" spans="1:7">
      <c r="A14" s="785"/>
      <c r="B14" s="786">
        <v>7</v>
      </c>
      <c r="C14" s="787" t="s">
        <v>324</v>
      </c>
      <c r="D14" s="788" t="s">
        <v>327</v>
      </c>
      <c r="E14" s="787" t="s">
        <v>329</v>
      </c>
      <c r="F14" s="788" t="s">
        <v>320</v>
      </c>
      <c r="G14" s="789">
        <v>4</v>
      </c>
    </row>
    <row r="15" spans="1:7">
      <c r="A15" s="785"/>
      <c r="B15" s="786">
        <v>8</v>
      </c>
      <c r="C15" s="787" t="s">
        <v>324</v>
      </c>
      <c r="D15" s="788" t="s">
        <v>327</v>
      </c>
      <c r="E15" s="787" t="s">
        <v>330</v>
      </c>
      <c r="F15" s="788" t="s">
        <v>320</v>
      </c>
      <c r="G15" s="789">
        <v>4</v>
      </c>
    </row>
    <row r="16" spans="1:7">
      <c r="A16" s="785"/>
      <c r="B16" s="786">
        <v>9</v>
      </c>
      <c r="C16" s="787" t="s">
        <v>324</v>
      </c>
      <c r="D16" s="788" t="s">
        <v>327</v>
      </c>
      <c r="E16" s="787" t="s">
        <v>331</v>
      </c>
      <c r="F16" s="788" t="s">
        <v>320</v>
      </c>
      <c r="G16" s="789">
        <v>4</v>
      </c>
    </row>
    <row r="17" spans="1:7">
      <c r="A17" s="785"/>
      <c r="B17" s="786">
        <v>10</v>
      </c>
      <c r="C17" s="787" t="s">
        <v>324</v>
      </c>
      <c r="D17" s="788" t="s">
        <v>327</v>
      </c>
      <c r="E17" s="787" t="s">
        <v>332</v>
      </c>
      <c r="F17" s="788" t="s">
        <v>320</v>
      </c>
      <c r="G17" s="789">
        <v>2.8141666666666665</v>
      </c>
    </row>
    <row r="18" spans="1:7" ht="27">
      <c r="A18" s="785"/>
      <c r="B18" s="786">
        <v>11</v>
      </c>
      <c r="C18" s="787" t="s">
        <v>324</v>
      </c>
      <c r="D18" s="788" t="s">
        <v>327</v>
      </c>
      <c r="E18" s="787" t="s">
        <v>333</v>
      </c>
      <c r="F18" s="788" t="s">
        <v>318</v>
      </c>
      <c r="G18" s="789">
        <v>1.5</v>
      </c>
    </row>
    <row r="19" spans="1:7">
      <c r="A19" s="781" t="s">
        <v>334</v>
      </c>
      <c r="B19" s="790"/>
      <c r="C19" s="791" t="s">
        <v>335</v>
      </c>
      <c r="D19" s="784"/>
      <c r="E19" s="784"/>
      <c r="F19" s="783"/>
    </row>
    <row r="20" spans="1:7">
      <c r="A20" s="785"/>
      <c r="B20" s="792">
        <v>12</v>
      </c>
      <c r="C20" s="793" t="s">
        <v>336</v>
      </c>
      <c r="D20" s="788" t="s">
        <v>327</v>
      </c>
      <c r="E20" s="793" t="s">
        <v>337</v>
      </c>
      <c r="F20" s="788" t="s">
        <v>320</v>
      </c>
      <c r="G20" s="789">
        <v>1.5</v>
      </c>
    </row>
    <row r="21" spans="1:7">
      <c r="A21" s="785"/>
      <c r="B21" s="794">
        <v>13</v>
      </c>
      <c r="C21" s="793" t="s">
        <v>336</v>
      </c>
      <c r="D21" s="788" t="s">
        <v>327</v>
      </c>
      <c r="E21" s="793" t="s">
        <v>338</v>
      </c>
      <c r="F21" s="788" t="s">
        <v>320</v>
      </c>
      <c r="G21" s="789">
        <v>3</v>
      </c>
    </row>
    <row r="22" spans="1:7">
      <c r="A22" s="785"/>
      <c r="B22" s="794">
        <v>14</v>
      </c>
      <c r="C22" s="795" t="s">
        <v>339</v>
      </c>
      <c r="D22" s="788" t="s">
        <v>327</v>
      </c>
      <c r="E22" s="796" t="s">
        <v>339</v>
      </c>
      <c r="F22" s="788" t="s">
        <v>320</v>
      </c>
      <c r="G22" s="789">
        <v>3.8</v>
      </c>
    </row>
    <row r="23" spans="1:7">
      <c r="A23" s="797" t="s">
        <v>340</v>
      </c>
      <c r="B23" s="790"/>
      <c r="C23" s="791" t="s">
        <v>341</v>
      </c>
      <c r="D23" s="784"/>
      <c r="E23" s="784"/>
      <c r="F23" s="783"/>
    </row>
    <row r="24" spans="1:7">
      <c r="A24" s="785"/>
      <c r="B24" s="798">
        <v>15</v>
      </c>
      <c r="C24" s="793" t="s">
        <v>336</v>
      </c>
      <c r="D24" s="788" t="s">
        <v>327</v>
      </c>
      <c r="E24" s="793" t="s">
        <v>342</v>
      </c>
      <c r="F24" s="788" t="s">
        <v>320</v>
      </c>
      <c r="G24" s="789" t="s">
        <v>343</v>
      </c>
    </row>
    <row r="25" spans="1:7">
      <c r="A25" s="785"/>
      <c r="B25" s="798">
        <v>16</v>
      </c>
      <c r="C25" s="793" t="s">
        <v>336</v>
      </c>
      <c r="D25" s="788" t="s">
        <v>327</v>
      </c>
      <c r="E25" s="793" t="s">
        <v>344</v>
      </c>
      <c r="F25" s="788" t="s">
        <v>320</v>
      </c>
      <c r="G25" s="789">
        <v>5</v>
      </c>
    </row>
    <row r="26" spans="1:7">
      <c r="A26" s="785"/>
      <c r="B26" s="798">
        <v>17</v>
      </c>
      <c r="C26" s="793" t="s">
        <v>336</v>
      </c>
      <c r="D26" s="788" t="s">
        <v>327</v>
      </c>
      <c r="E26" s="793" t="s">
        <v>345</v>
      </c>
      <c r="F26" s="788" t="s">
        <v>320</v>
      </c>
      <c r="G26" s="789">
        <v>5</v>
      </c>
    </row>
    <row r="27" spans="1:7">
      <c r="A27" s="797" t="s">
        <v>346</v>
      </c>
      <c r="B27" s="790"/>
      <c r="C27" s="791" t="s">
        <v>347</v>
      </c>
      <c r="D27" s="784"/>
      <c r="E27" s="784"/>
      <c r="F27" s="783"/>
    </row>
    <row r="28" spans="1:7">
      <c r="A28" s="785"/>
      <c r="B28" s="786">
        <v>18</v>
      </c>
      <c r="C28" s="793" t="s">
        <v>348</v>
      </c>
      <c r="D28" s="788" t="s">
        <v>327</v>
      </c>
      <c r="E28" s="793" t="s">
        <v>349</v>
      </c>
      <c r="F28" s="788" t="s">
        <v>320</v>
      </c>
      <c r="G28" s="789">
        <v>1.25</v>
      </c>
    </row>
    <row r="29" spans="1:7">
      <c r="A29" s="799"/>
      <c r="B29" s="800"/>
      <c r="C29" s="801" t="s">
        <v>350</v>
      </c>
      <c r="D29" s="802"/>
      <c r="E29" s="802"/>
      <c r="F29" s="802"/>
    </row>
    <row r="30" spans="1:7">
      <c r="A30" s="797" t="s">
        <v>351</v>
      </c>
      <c r="B30" s="790"/>
      <c r="C30" s="791" t="s">
        <v>352</v>
      </c>
      <c r="D30" s="803"/>
      <c r="E30" s="803"/>
      <c r="F30" s="783"/>
    </row>
    <row r="31" spans="1:7">
      <c r="A31" s="785"/>
      <c r="B31" s="804">
        <v>19</v>
      </c>
      <c r="C31" s="805" t="s">
        <v>353</v>
      </c>
      <c r="D31" s="788" t="s">
        <v>354</v>
      </c>
      <c r="E31" s="806" t="s">
        <v>355</v>
      </c>
      <c r="F31" s="788" t="s">
        <v>320</v>
      </c>
      <c r="G31" s="789">
        <v>26</v>
      </c>
    </row>
    <row r="32" spans="1:7">
      <c r="A32" s="785"/>
      <c r="B32" s="804">
        <v>20</v>
      </c>
      <c r="C32" s="805" t="s">
        <v>353</v>
      </c>
      <c r="D32" s="788" t="s">
        <v>354</v>
      </c>
      <c r="E32" s="806" t="s">
        <v>356</v>
      </c>
      <c r="F32" s="788" t="s">
        <v>320</v>
      </c>
      <c r="G32" s="789">
        <v>27.5</v>
      </c>
    </row>
    <row r="33" spans="1:7">
      <c r="A33" s="785"/>
      <c r="B33" s="804">
        <v>21</v>
      </c>
      <c r="C33" s="805" t="s">
        <v>353</v>
      </c>
      <c r="D33" s="788" t="s">
        <v>354</v>
      </c>
      <c r="E33" s="806" t="s">
        <v>357</v>
      </c>
      <c r="F33" s="788" t="s">
        <v>320</v>
      </c>
      <c r="G33" s="789">
        <v>28</v>
      </c>
    </row>
    <row r="34" spans="1:7">
      <c r="A34" s="785"/>
      <c r="B34" s="804">
        <v>22</v>
      </c>
      <c r="C34" s="805" t="s">
        <v>353</v>
      </c>
      <c r="D34" s="788" t="s">
        <v>354</v>
      </c>
      <c r="E34" s="806" t="s">
        <v>358</v>
      </c>
      <c r="F34" s="788" t="s">
        <v>320</v>
      </c>
      <c r="G34" s="789">
        <v>27</v>
      </c>
    </row>
    <row r="35" spans="1:7">
      <c r="A35" s="797" t="s">
        <v>359</v>
      </c>
      <c r="B35" s="790"/>
      <c r="C35" s="791" t="s">
        <v>360</v>
      </c>
      <c r="D35" s="791"/>
      <c r="E35" s="791"/>
      <c r="F35" s="783"/>
    </row>
    <row r="36" spans="1:7">
      <c r="A36" s="785"/>
      <c r="B36" s="804">
        <v>23</v>
      </c>
      <c r="C36" s="795" t="s">
        <v>361</v>
      </c>
      <c r="D36" s="788" t="s">
        <v>362</v>
      </c>
      <c r="E36" s="796" t="s">
        <v>363</v>
      </c>
      <c r="F36" s="788" t="s">
        <v>320</v>
      </c>
      <c r="G36" s="789">
        <v>22</v>
      </c>
    </row>
    <row r="37" spans="1:7">
      <c r="A37" s="785"/>
      <c r="B37" s="804">
        <v>24</v>
      </c>
      <c r="C37" s="795" t="s">
        <v>361</v>
      </c>
      <c r="D37" s="788" t="s">
        <v>362</v>
      </c>
      <c r="E37" s="796" t="s">
        <v>364</v>
      </c>
      <c r="F37" s="788" t="s">
        <v>320</v>
      </c>
      <c r="G37" s="789">
        <v>24</v>
      </c>
    </row>
    <row r="38" spans="1:7">
      <c r="A38" s="785"/>
      <c r="B38" s="804">
        <v>25</v>
      </c>
      <c r="C38" s="795" t="s">
        <v>361</v>
      </c>
      <c r="D38" s="788" t="s">
        <v>362</v>
      </c>
      <c r="E38" s="796" t="s">
        <v>365</v>
      </c>
      <c r="F38" s="788" t="s">
        <v>320</v>
      </c>
      <c r="G38" s="789">
        <v>26</v>
      </c>
    </row>
    <row r="39" spans="1:7">
      <c r="A39" s="785"/>
      <c r="B39" s="804">
        <v>26</v>
      </c>
      <c r="C39" s="795" t="s">
        <v>361</v>
      </c>
      <c r="D39" s="788" t="s">
        <v>362</v>
      </c>
      <c r="E39" s="796" t="s">
        <v>366</v>
      </c>
      <c r="F39" s="788" t="s">
        <v>320</v>
      </c>
      <c r="G39" s="789">
        <v>27.833333333333332</v>
      </c>
    </row>
    <row r="40" spans="1:7">
      <c r="A40" s="785"/>
      <c r="B40" s="804">
        <v>27</v>
      </c>
      <c r="C40" s="795" t="s">
        <v>361</v>
      </c>
      <c r="D40" s="788" t="s">
        <v>362</v>
      </c>
      <c r="E40" s="796" t="s">
        <v>367</v>
      </c>
      <c r="F40" s="788" t="s">
        <v>320</v>
      </c>
      <c r="G40" s="789">
        <v>25.250000000000004</v>
      </c>
    </row>
    <row r="41" spans="1:7">
      <c r="A41" s="785"/>
      <c r="B41" s="804">
        <v>28</v>
      </c>
      <c r="C41" s="795" t="s">
        <v>361</v>
      </c>
      <c r="D41" s="788" t="s">
        <v>362</v>
      </c>
      <c r="E41" s="796" t="s">
        <v>368</v>
      </c>
      <c r="F41" s="788" t="s">
        <v>320</v>
      </c>
      <c r="G41" s="789">
        <v>26.5</v>
      </c>
    </row>
    <row r="42" spans="1:7">
      <c r="A42" s="785"/>
      <c r="B42" s="804">
        <v>29</v>
      </c>
      <c r="C42" s="795" t="s">
        <v>361</v>
      </c>
      <c r="D42" s="788" t="s">
        <v>362</v>
      </c>
      <c r="E42" s="796" t="s">
        <v>369</v>
      </c>
      <c r="F42" s="788" t="s">
        <v>320</v>
      </c>
      <c r="G42" s="789">
        <v>29.216666666666665</v>
      </c>
    </row>
    <row r="43" spans="1:7">
      <c r="A43" s="785"/>
      <c r="B43" s="804">
        <v>30</v>
      </c>
      <c r="C43" s="795" t="s">
        <v>361</v>
      </c>
      <c r="D43" s="788" t="s">
        <v>362</v>
      </c>
      <c r="E43" s="796" t="s">
        <v>370</v>
      </c>
      <c r="F43" s="788" t="s">
        <v>320</v>
      </c>
      <c r="G43" s="789">
        <v>30</v>
      </c>
    </row>
    <row r="44" spans="1:7">
      <c r="A44" s="785"/>
      <c r="B44" s="804">
        <v>31</v>
      </c>
      <c r="C44" s="795" t="s">
        <v>361</v>
      </c>
      <c r="D44" s="788" t="s">
        <v>362</v>
      </c>
      <c r="E44" s="796" t="s">
        <v>371</v>
      </c>
      <c r="F44" s="788" t="s">
        <v>320</v>
      </c>
      <c r="G44" s="789">
        <v>33.722222222222221</v>
      </c>
    </row>
    <row r="45" spans="1:7">
      <c r="A45" s="785"/>
      <c r="B45" s="804">
        <v>32</v>
      </c>
      <c r="C45" s="795" t="s">
        <v>361</v>
      </c>
      <c r="D45" s="788" t="s">
        <v>362</v>
      </c>
      <c r="E45" s="796" t="s">
        <v>372</v>
      </c>
      <c r="F45" s="788" t="s">
        <v>320</v>
      </c>
      <c r="G45" s="789">
        <v>34.25</v>
      </c>
    </row>
    <row r="46" spans="1:7">
      <c r="A46" s="785"/>
      <c r="B46" s="804">
        <v>33</v>
      </c>
      <c r="C46" s="795" t="s">
        <v>361</v>
      </c>
      <c r="D46" s="788" t="s">
        <v>362</v>
      </c>
      <c r="E46" s="796" t="s">
        <v>373</v>
      </c>
      <c r="F46" s="788" t="s">
        <v>320</v>
      </c>
      <c r="G46" s="789">
        <v>41.666666666666671</v>
      </c>
    </row>
    <row r="47" spans="1:7">
      <c r="A47" s="785"/>
      <c r="B47" s="804">
        <v>34</v>
      </c>
      <c r="C47" s="795" t="s">
        <v>361</v>
      </c>
      <c r="D47" s="788" t="s">
        <v>362</v>
      </c>
      <c r="E47" s="796" t="s">
        <v>374</v>
      </c>
      <c r="F47" s="788" t="s">
        <v>320</v>
      </c>
      <c r="G47" s="789">
        <v>36.500000000000007</v>
      </c>
    </row>
    <row r="48" spans="1:7">
      <c r="A48" s="785"/>
      <c r="B48" s="804">
        <v>35</v>
      </c>
      <c r="C48" s="795" t="s">
        <v>361</v>
      </c>
      <c r="D48" s="788" t="s">
        <v>362</v>
      </c>
      <c r="E48" s="796" t="s">
        <v>375</v>
      </c>
      <c r="F48" s="788" t="s">
        <v>320</v>
      </c>
      <c r="G48" s="789">
        <v>46.666666666666671</v>
      </c>
    </row>
    <row r="49" spans="1:12">
      <c r="A49" s="785"/>
      <c r="B49" s="804">
        <v>36</v>
      </c>
      <c r="C49" s="795" t="s">
        <v>361</v>
      </c>
      <c r="D49" s="788" t="s">
        <v>362</v>
      </c>
      <c r="E49" s="796" t="s">
        <v>376</v>
      </c>
      <c r="F49" s="788" t="s">
        <v>320</v>
      </c>
      <c r="G49" s="789">
        <v>50</v>
      </c>
    </row>
    <row r="50" spans="1:12" ht="27">
      <c r="A50" s="785"/>
      <c r="B50" s="804">
        <v>37</v>
      </c>
      <c r="C50" s="795" t="s">
        <v>361</v>
      </c>
      <c r="D50" s="788" t="s">
        <v>362</v>
      </c>
      <c r="E50" s="796" t="s">
        <v>377</v>
      </c>
      <c r="F50" s="788" t="s">
        <v>320</v>
      </c>
      <c r="G50" s="789">
        <v>48</v>
      </c>
    </row>
    <row r="51" spans="1:12" ht="27">
      <c r="A51" s="785"/>
      <c r="B51" s="804">
        <v>38</v>
      </c>
      <c r="C51" s="795" t="s">
        <v>361</v>
      </c>
      <c r="D51" s="788" t="s">
        <v>362</v>
      </c>
      <c r="E51" s="796" t="s">
        <v>378</v>
      </c>
      <c r="F51" s="788" t="s">
        <v>320</v>
      </c>
      <c r="G51" s="789">
        <v>49</v>
      </c>
    </row>
    <row r="52" spans="1:12" ht="27">
      <c r="A52" s="785"/>
      <c r="B52" s="804">
        <v>39</v>
      </c>
      <c r="C52" s="795" t="s">
        <v>361</v>
      </c>
      <c r="D52" s="788" t="s">
        <v>362</v>
      </c>
      <c r="E52" s="796" t="s">
        <v>379</v>
      </c>
      <c r="F52" s="788" t="s">
        <v>320</v>
      </c>
      <c r="G52" s="789">
        <v>53</v>
      </c>
    </row>
    <row r="53" spans="1:12" ht="27">
      <c r="A53" s="785"/>
      <c r="B53" s="804">
        <v>40</v>
      </c>
      <c r="C53" s="795" t="s">
        <v>361</v>
      </c>
      <c r="D53" s="788" t="s">
        <v>362</v>
      </c>
      <c r="E53" s="796" t="s">
        <v>380</v>
      </c>
      <c r="F53" s="788" t="s">
        <v>320</v>
      </c>
      <c r="G53" s="789">
        <v>55</v>
      </c>
    </row>
    <row r="54" spans="1:12">
      <c r="A54" s="797" t="s">
        <v>381</v>
      </c>
      <c r="B54" s="790"/>
      <c r="C54" s="791" t="s">
        <v>382</v>
      </c>
      <c r="D54" s="791"/>
      <c r="E54" s="791"/>
      <c r="F54" s="783"/>
    </row>
    <row r="55" spans="1:12">
      <c r="A55" s="785"/>
      <c r="B55" s="804">
        <v>41</v>
      </c>
      <c r="C55" s="795" t="s">
        <v>383</v>
      </c>
      <c r="D55" s="788" t="s">
        <v>362</v>
      </c>
      <c r="E55" s="796" t="s">
        <v>384</v>
      </c>
      <c r="F55" s="788" t="s">
        <v>320</v>
      </c>
      <c r="G55" s="789">
        <v>31.2</v>
      </c>
      <c r="J55" s="807"/>
      <c r="L55" s="807"/>
    </row>
    <row r="56" spans="1:12">
      <c r="A56" s="797" t="s">
        <v>385</v>
      </c>
      <c r="B56" s="790"/>
      <c r="C56" s="791" t="s">
        <v>386</v>
      </c>
      <c r="D56" s="791"/>
      <c r="E56" s="791"/>
      <c r="F56" s="783"/>
    </row>
    <row r="57" spans="1:12" ht="27">
      <c r="A57" s="785"/>
      <c r="B57" s="804">
        <v>42</v>
      </c>
      <c r="C57" s="795" t="s">
        <v>387</v>
      </c>
      <c r="D57" s="788" t="s">
        <v>354</v>
      </c>
      <c r="E57" s="796" t="s">
        <v>388</v>
      </c>
      <c r="F57" s="788" t="s">
        <v>389</v>
      </c>
      <c r="G57" s="789">
        <v>38.333333333333336</v>
      </c>
    </row>
    <row r="58" spans="1:12" ht="27">
      <c r="A58" s="785"/>
      <c r="B58" s="804">
        <v>43</v>
      </c>
      <c r="C58" s="795" t="s">
        <v>387</v>
      </c>
      <c r="D58" s="788" t="s">
        <v>354</v>
      </c>
      <c r="E58" s="796" t="s">
        <v>390</v>
      </c>
      <c r="F58" s="788" t="s">
        <v>389</v>
      </c>
      <c r="G58" s="789">
        <v>45</v>
      </c>
      <c r="K58" s="807"/>
    </row>
    <row r="59" spans="1:12" ht="27">
      <c r="A59" s="785"/>
      <c r="B59" s="804">
        <v>44</v>
      </c>
      <c r="C59" s="795" t="s">
        <v>387</v>
      </c>
      <c r="D59" s="788" t="s">
        <v>354</v>
      </c>
      <c r="E59" s="796" t="s">
        <v>391</v>
      </c>
      <c r="F59" s="788" t="s">
        <v>392</v>
      </c>
      <c r="G59" s="789">
        <v>43.333333333333336</v>
      </c>
    </row>
    <row r="60" spans="1:12" ht="27">
      <c r="A60" s="785"/>
      <c r="B60" s="804">
        <v>45</v>
      </c>
      <c r="C60" s="795" t="s">
        <v>387</v>
      </c>
      <c r="D60" s="788" t="s">
        <v>354</v>
      </c>
      <c r="E60" s="796" t="s">
        <v>393</v>
      </c>
      <c r="F60" s="788" t="s">
        <v>392</v>
      </c>
      <c r="G60" s="789">
        <v>47.5</v>
      </c>
    </row>
    <row r="61" spans="1:12">
      <c r="A61" s="797" t="s">
        <v>394</v>
      </c>
      <c r="B61" s="790"/>
      <c r="C61" s="791" t="s">
        <v>395</v>
      </c>
      <c r="D61" s="791"/>
      <c r="E61" s="791"/>
      <c r="F61" s="783"/>
    </row>
    <row r="62" spans="1:12">
      <c r="A62" s="785"/>
      <c r="B62" s="804">
        <v>46</v>
      </c>
      <c r="C62" s="808" t="s">
        <v>395</v>
      </c>
      <c r="D62" s="788" t="s">
        <v>354</v>
      </c>
      <c r="E62" s="808"/>
      <c r="F62" s="788" t="s">
        <v>320</v>
      </c>
      <c r="G62" s="789">
        <v>22.483333333333334</v>
      </c>
    </row>
    <row r="63" spans="1:12">
      <c r="A63" s="797" t="s">
        <v>396</v>
      </c>
      <c r="B63" s="790"/>
      <c r="C63" s="791" t="s">
        <v>397</v>
      </c>
      <c r="D63" s="791"/>
      <c r="E63" s="791"/>
      <c r="F63" s="783"/>
    </row>
    <row r="64" spans="1:12">
      <c r="A64" s="785"/>
      <c r="B64" s="804">
        <v>47</v>
      </c>
      <c r="C64" s="791" t="s">
        <v>397</v>
      </c>
      <c r="D64" s="788" t="s">
        <v>362</v>
      </c>
      <c r="E64" s="809" t="s">
        <v>398</v>
      </c>
      <c r="F64" s="788" t="s">
        <v>320</v>
      </c>
      <c r="G64" s="789">
        <v>12.46</v>
      </c>
    </row>
    <row r="65" spans="1:7" ht="16.5">
      <c r="A65" s="810"/>
      <c r="B65" s="804">
        <v>48</v>
      </c>
      <c r="C65" s="791" t="s">
        <v>397</v>
      </c>
      <c r="D65" s="788" t="s">
        <v>362</v>
      </c>
      <c r="E65" s="809" t="s">
        <v>399</v>
      </c>
      <c r="F65" s="788" t="s">
        <v>320</v>
      </c>
      <c r="G65" s="789">
        <v>19.170000000000002</v>
      </c>
    </row>
    <row r="66" spans="1:7">
      <c r="A66" s="797" t="s">
        <v>400</v>
      </c>
      <c r="B66" s="811"/>
      <c r="C66" s="791" t="s">
        <v>401</v>
      </c>
      <c r="D66" s="791"/>
      <c r="E66" s="791"/>
      <c r="F66" s="783"/>
    </row>
    <row r="67" spans="1:7">
      <c r="A67" s="785"/>
      <c r="B67" s="812">
        <v>49</v>
      </c>
      <c r="C67" s="795" t="s">
        <v>402</v>
      </c>
      <c r="D67" s="788" t="s">
        <v>128</v>
      </c>
      <c r="E67" s="796" t="s">
        <v>403</v>
      </c>
      <c r="F67" s="788" t="s">
        <v>320</v>
      </c>
      <c r="G67" s="789">
        <v>0.125</v>
      </c>
    </row>
    <row r="68" spans="1:7">
      <c r="A68" s="785"/>
      <c r="B68" s="812">
        <v>50</v>
      </c>
      <c r="C68" s="795" t="s">
        <v>402</v>
      </c>
      <c r="D68" s="788" t="s">
        <v>128</v>
      </c>
      <c r="E68" s="796" t="s">
        <v>404</v>
      </c>
      <c r="F68" s="788" t="s">
        <v>320</v>
      </c>
      <c r="G68" s="789">
        <v>0.15416666666666667</v>
      </c>
    </row>
    <row r="69" spans="1:7">
      <c r="A69" s="785"/>
      <c r="B69" s="812">
        <v>51</v>
      </c>
      <c r="C69" s="795" t="s">
        <v>402</v>
      </c>
      <c r="D69" s="788" t="s">
        <v>128</v>
      </c>
      <c r="E69" s="796" t="s">
        <v>405</v>
      </c>
      <c r="F69" s="788" t="s">
        <v>320</v>
      </c>
      <c r="G69" s="789">
        <v>0.13916666666666666</v>
      </c>
    </row>
    <row r="70" spans="1:7">
      <c r="A70" s="785"/>
      <c r="B70" s="812">
        <v>52</v>
      </c>
      <c r="C70" s="795" t="s">
        <v>402</v>
      </c>
      <c r="D70" s="788" t="s">
        <v>128</v>
      </c>
      <c r="E70" s="796" t="s">
        <v>406</v>
      </c>
      <c r="F70" s="788" t="s">
        <v>320</v>
      </c>
      <c r="G70" s="789">
        <v>0.10833333333333334</v>
      </c>
    </row>
    <row r="71" spans="1:7">
      <c r="A71" s="785"/>
      <c r="B71" s="812">
        <v>53</v>
      </c>
      <c r="C71" s="795" t="s">
        <v>402</v>
      </c>
      <c r="D71" s="788" t="s">
        <v>128</v>
      </c>
      <c r="E71" s="796" t="s">
        <v>407</v>
      </c>
      <c r="F71" s="788" t="s">
        <v>320</v>
      </c>
      <c r="G71" s="789">
        <v>0.16416666666666668</v>
      </c>
    </row>
    <row r="72" spans="1:7">
      <c r="A72" s="785"/>
      <c r="B72" s="812">
        <v>54</v>
      </c>
      <c r="C72" s="795" t="s">
        <v>402</v>
      </c>
      <c r="D72" s="788" t="s">
        <v>128</v>
      </c>
      <c r="E72" s="796" t="s">
        <v>408</v>
      </c>
      <c r="F72" s="788" t="s">
        <v>320</v>
      </c>
      <c r="G72" s="789">
        <v>0.19733333333333336</v>
      </c>
    </row>
    <row r="73" spans="1:7">
      <c r="A73" s="785"/>
      <c r="B73" s="812">
        <v>55</v>
      </c>
      <c r="C73" s="795" t="s">
        <v>402</v>
      </c>
      <c r="D73" s="788" t="s">
        <v>128</v>
      </c>
      <c r="E73" s="796" t="s">
        <v>409</v>
      </c>
      <c r="F73" s="788" t="s">
        <v>320</v>
      </c>
      <c r="G73" s="789">
        <v>0.28000000000000003</v>
      </c>
    </row>
    <row r="74" spans="1:7">
      <c r="A74" s="785"/>
      <c r="B74" s="812">
        <v>56</v>
      </c>
      <c r="C74" s="795" t="s">
        <v>402</v>
      </c>
      <c r="D74" s="788" t="s">
        <v>128</v>
      </c>
      <c r="E74" s="796" t="s">
        <v>410</v>
      </c>
      <c r="F74" s="788" t="s">
        <v>320</v>
      </c>
      <c r="G74" s="789">
        <v>0.15</v>
      </c>
    </row>
    <row r="75" spans="1:7">
      <c r="A75" s="785"/>
      <c r="B75" s="812">
        <v>57</v>
      </c>
      <c r="C75" s="795" t="s">
        <v>402</v>
      </c>
      <c r="D75" s="788" t="s">
        <v>128</v>
      </c>
      <c r="E75" s="796" t="s">
        <v>411</v>
      </c>
      <c r="F75" s="788" t="s">
        <v>320</v>
      </c>
      <c r="G75" s="789">
        <v>0.17</v>
      </c>
    </row>
    <row r="76" spans="1:7" ht="27">
      <c r="A76" s="785"/>
      <c r="B76" s="812">
        <v>58</v>
      </c>
      <c r="C76" s="795" t="s">
        <v>402</v>
      </c>
      <c r="D76" s="788" t="s">
        <v>128</v>
      </c>
      <c r="E76" s="796" t="s">
        <v>412</v>
      </c>
      <c r="F76" s="788" t="s">
        <v>320</v>
      </c>
      <c r="G76" s="789">
        <v>0.43333333333333335</v>
      </c>
    </row>
    <row r="77" spans="1:7" ht="27">
      <c r="A77" s="785"/>
      <c r="B77" s="812">
        <v>59</v>
      </c>
      <c r="C77" s="795" t="s">
        <v>402</v>
      </c>
      <c r="D77" s="788" t="s">
        <v>128</v>
      </c>
      <c r="E77" s="796" t="s">
        <v>413</v>
      </c>
      <c r="F77" s="788" t="s">
        <v>320</v>
      </c>
      <c r="G77" s="789">
        <v>0.54166666666666674</v>
      </c>
    </row>
    <row r="78" spans="1:7">
      <c r="A78" s="785"/>
      <c r="B78" s="812">
        <v>60</v>
      </c>
      <c r="C78" s="795" t="s">
        <v>414</v>
      </c>
      <c r="D78" s="788" t="s">
        <v>128</v>
      </c>
      <c r="E78" s="796" t="s">
        <v>415</v>
      </c>
      <c r="F78" s="788" t="s">
        <v>320</v>
      </c>
      <c r="G78" s="789">
        <v>0.45</v>
      </c>
    </row>
    <row r="79" spans="1:7" ht="27">
      <c r="A79" s="785"/>
      <c r="B79" s="812">
        <v>61</v>
      </c>
      <c r="C79" s="795" t="s">
        <v>414</v>
      </c>
      <c r="D79" s="788" t="s">
        <v>128</v>
      </c>
      <c r="E79" s="796" t="s">
        <v>416</v>
      </c>
      <c r="F79" s="788" t="s">
        <v>320</v>
      </c>
      <c r="G79" s="789">
        <v>0.41666666666666669</v>
      </c>
    </row>
    <row r="80" spans="1:7">
      <c r="A80" s="797" t="s">
        <v>417</v>
      </c>
      <c r="B80" s="790"/>
      <c r="C80" s="791" t="s">
        <v>418</v>
      </c>
      <c r="D80" s="791"/>
      <c r="E80" s="791"/>
      <c r="F80" s="783"/>
    </row>
    <row r="81" spans="1:7">
      <c r="A81" s="785"/>
      <c r="B81" s="812">
        <v>62</v>
      </c>
      <c r="C81" s="795" t="s">
        <v>419</v>
      </c>
      <c r="D81" s="788" t="s">
        <v>420</v>
      </c>
      <c r="E81" s="796" t="s">
        <v>421</v>
      </c>
      <c r="F81" s="788" t="s">
        <v>320</v>
      </c>
      <c r="G81" s="789">
        <v>2</v>
      </c>
    </row>
    <row r="82" spans="1:7">
      <c r="A82" s="785"/>
      <c r="B82" s="812">
        <v>63</v>
      </c>
      <c r="C82" s="795" t="s">
        <v>419</v>
      </c>
      <c r="D82" s="788" t="s">
        <v>420</v>
      </c>
      <c r="E82" s="796" t="s">
        <v>422</v>
      </c>
      <c r="F82" s="788" t="s">
        <v>320</v>
      </c>
      <c r="G82" s="789">
        <v>3.5833333333333335</v>
      </c>
    </row>
    <row r="83" spans="1:7">
      <c r="A83" s="797" t="s">
        <v>423</v>
      </c>
      <c r="B83" s="790"/>
      <c r="C83" s="791" t="s">
        <v>424</v>
      </c>
      <c r="D83" s="791"/>
      <c r="E83" s="791"/>
      <c r="F83" s="783"/>
    </row>
    <row r="84" spans="1:7">
      <c r="A84" s="785"/>
      <c r="B84" s="804">
        <v>64</v>
      </c>
      <c r="C84" s="795" t="s">
        <v>425</v>
      </c>
      <c r="D84" s="788" t="s">
        <v>128</v>
      </c>
      <c r="E84" s="796" t="s">
        <v>426</v>
      </c>
      <c r="F84" s="788" t="s">
        <v>320</v>
      </c>
      <c r="G84" s="789" t="s">
        <v>343</v>
      </c>
    </row>
    <row r="85" spans="1:7" ht="54">
      <c r="A85" s="785"/>
      <c r="B85" s="790">
        <v>65</v>
      </c>
      <c r="C85" s="795" t="s">
        <v>425</v>
      </c>
      <c r="D85" s="788" t="s">
        <v>128</v>
      </c>
      <c r="E85" s="796" t="s">
        <v>427</v>
      </c>
      <c r="F85" s="788" t="s">
        <v>320</v>
      </c>
      <c r="G85" s="789">
        <v>140</v>
      </c>
    </row>
    <row r="86" spans="1:7">
      <c r="A86" s="797" t="s">
        <v>428</v>
      </c>
      <c r="B86" s="790"/>
      <c r="C86" s="791" t="s">
        <v>429</v>
      </c>
      <c r="D86" s="791"/>
      <c r="E86" s="791"/>
      <c r="F86" s="783"/>
    </row>
    <row r="87" spans="1:7">
      <c r="A87" s="785"/>
      <c r="B87" s="804">
        <v>66</v>
      </c>
      <c r="C87" s="795" t="s">
        <v>430</v>
      </c>
      <c r="D87" s="788" t="s">
        <v>128</v>
      </c>
      <c r="E87" s="796" t="s">
        <v>431</v>
      </c>
      <c r="F87" s="788" t="s">
        <v>320</v>
      </c>
      <c r="G87" s="789">
        <v>3.25</v>
      </c>
    </row>
    <row r="88" spans="1:7" ht="16.5">
      <c r="A88" s="810"/>
      <c r="B88" s="804">
        <v>67</v>
      </c>
      <c r="C88" s="795" t="s">
        <v>430</v>
      </c>
      <c r="D88" s="788" t="s">
        <v>420</v>
      </c>
      <c r="E88" s="796" t="s">
        <v>432</v>
      </c>
      <c r="F88" s="788" t="s">
        <v>320</v>
      </c>
      <c r="G88" s="789">
        <v>1.8333333333333335</v>
      </c>
    </row>
    <row r="89" spans="1:7" ht="16.5">
      <c r="A89" s="810"/>
      <c r="B89" s="804">
        <v>68</v>
      </c>
      <c r="C89" s="795" t="s">
        <v>430</v>
      </c>
      <c r="D89" s="788" t="s">
        <v>128</v>
      </c>
      <c r="E89" s="796" t="s">
        <v>421</v>
      </c>
      <c r="F89" s="788" t="s">
        <v>320</v>
      </c>
      <c r="G89" s="789">
        <v>1.25</v>
      </c>
    </row>
    <row r="90" spans="1:7" ht="16.5">
      <c r="A90" s="810"/>
      <c r="B90" s="804">
        <v>69</v>
      </c>
      <c r="C90" s="795" t="s">
        <v>430</v>
      </c>
      <c r="D90" s="788" t="s">
        <v>128</v>
      </c>
      <c r="E90" s="796" t="s">
        <v>433</v>
      </c>
      <c r="F90" s="788" t="s">
        <v>320</v>
      </c>
      <c r="G90" s="789">
        <v>5.5</v>
      </c>
    </row>
    <row r="91" spans="1:7">
      <c r="A91" s="797" t="s">
        <v>434</v>
      </c>
      <c r="B91" s="790"/>
      <c r="C91" s="791" t="s">
        <v>435</v>
      </c>
      <c r="D91" s="813"/>
      <c r="E91" s="791"/>
      <c r="F91" s="783"/>
    </row>
    <row r="92" spans="1:7" ht="27">
      <c r="A92" s="785"/>
      <c r="B92" s="804">
        <v>70</v>
      </c>
      <c r="C92" s="795" t="s">
        <v>436</v>
      </c>
      <c r="D92" s="788" t="s">
        <v>437</v>
      </c>
      <c r="E92" s="796" t="s">
        <v>438</v>
      </c>
      <c r="F92" s="788" t="s">
        <v>320</v>
      </c>
      <c r="G92" s="789">
        <v>4.166666666666667</v>
      </c>
    </row>
    <row r="93" spans="1:7" ht="27">
      <c r="A93" s="785"/>
      <c r="B93" s="804">
        <v>71</v>
      </c>
      <c r="C93" s="795" t="s">
        <v>436</v>
      </c>
      <c r="D93" s="788" t="s">
        <v>437</v>
      </c>
      <c r="E93" s="796" t="s">
        <v>439</v>
      </c>
      <c r="F93" s="788" t="s">
        <v>320</v>
      </c>
      <c r="G93" s="789">
        <v>4.5833333333333339</v>
      </c>
    </row>
    <row r="94" spans="1:7">
      <c r="A94" s="797" t="s">
        <v>440</v>
      </c>
      <c r="B94" s="790"/>
      <c r="C94" s="791" t="s">
        <v>441</v>
      </c>
      <c r="D94" s="791"/>
      <c r="E94" s="791"/>
      <c r="F94" s="783"/>
    </row>
    <row r="95" spans="1:7" ht="67.5">
      <c r="A95" s="814"/>
      <c r="B95" s="797">
        <v>72</v>
      </c>
      <c r="C95" s="795" t="s">
        <v>442</v>
      </c>
      <c r="D95" s="815" t="s">
        <v>124</v>
      </c>
      <c r="E95" s="787" t="s">
        <v>443</v>
      </c>
      <c r="F95" s="816" t="s">
        <v>444</v>
      </c>
      <c r="G95" s="789">
        <v>0.46666666666666673</v>
      </c>
    </row>
    <row r="96" spans="1:7" ht="94.5">
      <c r="A96" s="814"/>
      <c r="B96" s="797">
        <v>73</v>
      </c>
      <c r="C96" s="795" t="s">
        <v>442</v>
      </c>
      <c r="D96" s="815" t="s">
        <v>124</v>
      </c>
      <c r="E96" s="787" t="s">
        <v>445</v>
      </c>
      <c r="F96" s="816" t="s">
        <v>444</v>
      </c>
      <c r="G96" s="789">
        <v>0.46666666666666673</v>
      </c>
    </row>
    <row r="97" spans="1:7" ht="94.5">
      <c r="A97" s="814"/>
      <c r="B97" s="797">
        <v>74</v>
      </c>
      <c r="C97" s="795" t="s">
        <v>442</v>
      </c>
      <c r="D97" s="815" t="s">
        <v>124</v>
      </c>
      <c r="E97" s="787" t="s">
        <v>446</v>
      </c>
      <c r="F97" s="816" t="s">
        <v>444</v>
      </c>
      <c r="G97" s="789">
        <v>0.51666666666666672</v>
      </c>
    </row>
    <row r="98" spans="1:7" ht="94.5">
      <c r="A98" s="814"/>
      <c r="B98" s="797">
        <v>75</v>
      </c>
      <c r="C98" s="795" t="s">
        <v>442</v>
      </c>
      <c r="D98" s="815" t="s">
        <v>124</v>
      </c>
      <c r="E98" s="787" t="s">
        <v>447</v>
      </c>
      <c r="F98" s="816" t="s">
        <v>444</v>
      </c>
      <c r="G98" s="789">
        <v>0.56666666666666676</v>
      </c>
    </row>
    <row r="99" spans="1:7" ht="81">
      <c r="A99" s="814"/>
      <c r="B99" s="797">
        <v>76</v>
      </c>
      <c r="C99" s="795" t="s">
        <v>448</v>
      </c>
      <c r="D99" s="788" t="s">
        <v>449</v>
      </c>
      <c r="E99" s="787" t="s">
        <v>450</v>
      </c>
      <c r="F99" s="817" t="s">
        <v>451</v>
      </c>
      <c r="G99" s="789">
        <v>3.541666666666667</v>
      </c>
    </row>
    <row r="100" spans="1:7" ht="94.5">
      <c r="A100" s="814"/>
      <c r="B100" s="797">
        <v>77</v>
      </c>
      <c r="C100" s="795" t="s">
        <v>452</v>
      </c>
      <c r="D100" s="788" t="s">
        <v>124</v>
      </c>
      <c r="E100" s="787" t="s">
        <v>453</v>
      </c>
      <c r="F100" s="818" t="s">
        <v>454</v>
      </c>
      <c r="G100" s="789">
        <v>1.25</v>
      </c>
    </row>
    <row r="101" spans="1:7" ht="81">
      <c r="A101" s="814"/>
      <c r="B101" s="797">
        <v>78</v>
      </c>
      <c r="C101" s="795" t="s">
        <v>452</v>
      </c>
      <c r="D101" s="788" t="s">
        <v>124</v>
      </c>
      <c r="E101" s="787" t="s">
        <v>455</v>
      </c>
      <c r="F101" s="818" t="s">
        <v>454</v>
      </c>
      <c r="G101" s="789">
        <v>0.91666666666666674</v>
      </c>
    </row>
    <row r="102" spans="1:7" ht="54">
      <c r="A102" s="814"/>
      <c r="B102" s="797">
        <v>79</v>
      </c>
      <c r="C102" s="795" t="s">
        <v>452</v>
      </c>
      <c r="D102" s="788" t="s">
        <v>449</v>
      </c>
      <c r="E102" s="787" t="s">
        <v>456</v>
      </c>
      <c r="F102" s="818" t="s">
        <v>454</v>
      </c>
      <c r="G102" s="789">
        <v>2.666666666666667</v>
      </c>
    </row>
    <row r="103" spans="1:7" ht="67.5">
      <c r="A103" s="814"/>
      <c r="B103" s="797">
        <v>80</v>
      </c>
      <c r="C103" s="795" t="s">
        <v>452</v>
      </c>
      <c r="D103" s="788" t="s">
        <v>449</v>
      </c>
      <c r="E103" s="787" t="s">
        <v>457</v>
      </c>
      <c r="F103" s="818" t="s">
        <v>454</v>
      </c>
      <c r="G103" s="789">
        <v>1</v>
      </c>
    </row>
    <row r="104" spans="1:7" ht="94.5">
      <c r="A104" s="814"/>
      <c r="B104" s="797">
        <v>81</v>
      </c>
      <c r="C104" s="795" t="s">
        <v>442</v>
      </c>
      <c r="D104" s="788" t="s">
        <v>124</v>
      </c>
      <c r="E104" s="787" t="s">
        <v>458</v>
      </c>
      <c r="F104" s="818" t="s">
        <v>459</v>
      </c>
      <c r="G104" s="789">
        <v>6</v>
      </c>
    </row>
    <row r="105" spans="1:7" ht="67.5">
      <c r="A105" s="814"/>
      <c r="B105" s="797">
        <v>82</v>
      </c>
      <c r="C105" s="795" t="s">
        <v>442</v>
      </c>
      <c r="D105" s="788" t="s">
        <v>124</v>
      </c>
      <c r="E105" s="787" t="s">
        <v>460</v>
      </c>
      <c r="F105" s="818" t="s">
        <v>459</v>
      </c>
      <c r="G105" s="789">
        <v>6</v>
      </c>
    </row>
    <row r="106" spans="1:7" ht="40.5">
      <c r="A106" s="814"/>
      <c r="B106" s="797">
        <v>83</v>
      </c>
      <c r="C106" s="795" t="s">
        <v>442</v>
      </c>
      <c r="D106" s="788" t="s">
        <v>124</v>
      </c>
      <c r="E106" s="787" t="s">
        <v>461</v>
      </c>
      <c r="F106" s="818" t="s">
        <v>459</v>
      </c>
      <c r="G106" s="789">
        <v>6</v>
      </c>
    </row>
    <row r="107" spans="1:7" ht="94.5">
      <c r="A107" s="814"/>
      <c r="B107" s="797">
        <v>84</v>
      </c>
      <c r="C107" s="795" t="s">
        <v>442</v>
      </c>
      <c r="D107" s="788" t="s">
        <v>124</v>
      </c>
      <c r="E107" s="787" t="s">
        <v>462</v>
      </c>
      <c r="F107" s="818" t="s">
        <v>459</v>
      </c>
      <c r="G107" s="789">
        <v>6</v>
      </c>
    </row>
    <row r="108" spans="1:7" ht="189">
      <c r="A108" s="814"/>
      <c r="B108" s="797">
        <v>85</v>
      </c>
      <c r="C108" s="795" t="s">
        <v>442</v>
      </c>
      <c r="D108" s="788" t="s">
        <v>124</v>
      </c>
      <c r="E108" s="787" t="s">
        <v>463</v>
      </c>
      <c r="F108" s="818" t="s">
        <v>464</v>
      </c>
      <c r="G108" s="789">
        <v>0.625</v>
      </c>
    </row>
    <row r="109" spans="1:7" ht="162">
      <c r="A109" s="814"/>
      <c r="B109" s="797">
        <v>86</v>
      </c>
      <c r="C109" s="795" t="s">
        <v>442</v>
      </c>
      <c r="D109" s="788" t="s">
        <v>124</v>
      </c>
      <c r="E109" s="787" t="s">
        <v>465</v>
      </c>
      <c r="F109" s="818" t="s">
        <v>464</v>
      </c>
      <c r="G109" s="789">
        <v>2.2999999999999998</v>
      </c>
    </row>
    <row r="110" spans="1:7" ht="108">
      <c r="A110" s="814"/>
      <c r="B110" s="797">
        <v>87</v>
      </c>
      <c r="C110" s="795" t="s">
        <v>442</v>
      </c>
      <c r="D110" s="788" t="s">
        <v>124</v>
      </c>
      <c r="E110" s="787" t="s">
        <v>466</v>
      </c>
      <c r="F110" s="818" t="s">
        <v>464</v>
      </c>
      <c r="G110" s="789">
        <v>0.6</v>
      </c>
    </row>
    <row r="111" spans="1:7" ht="94.5">
      <c r="A111" s="814"/>
      <c r="B111" s="797">
        <v>88</v>
      </c>
      <c r="C111" s="795" t="s">
        <v>442</v>
      </c>
      <c r="D111" s="788" t="s">
        <v>124</v>
      </c>
      <c r="E111" s="787" t="s">
        <v>467</v>
      </c>
      <c r="F111" s="818" t="s">
        <v>464</v>
      </c>
      <c r="G111" s="789">
        <v>0.85</v>
      </c>
    </row>
    <row r="112" spans="1:7" ht="94.5">
      <c r="A112" s="814"/>
      <c r="B112" s="797">
        <v>89</v>
      </c>
      <c r="C112" s="795" t="s">
        <v>442</v>
      </c>
      <c r="D112" s="788" t="s">
        <v>124</v>
      </c>
      <c r="E112" s="787" t="s">
        <v>468</v>
      </c>
      <c r="F112" s="818" t="s">
        <v>464</v>
      </c>
      <c r="G112" s="789">
        <v>0.8</v>
      </c>
    </row>
    <row r="113" spans="1:7" ht="108">
      <c r="A113" s="814"/>
      <c r="B113" s="797">
        <v>90</v>
      </c>
      <c r="C113" s="795" t="s">
        <v>442</v>
      </c>
      <c r="D113" s="788" t="s">
        <v>124</v>
      </c>
      <c r="E113" s="787" t="s">
        <v>469</v>
      </c>
      <c r="F113" s="818" t="s">
        <v>464</v>
      </c>
      <c r="G113" s="789">
        <v>0.55000000000000004</v>
      </c>
    </row>
    <row r="114" spans="1:7" ht="108">
      <c r="A114" s="814"/>
      <c r="B114" s="797">
        <v>91</v>
      </c>
      <c r="C114" s="795" t="s">
        <v>442</v>
      </c>
      <c r="D114" s="788" t="s">
        <v>124</v>
      </c>
      <c r="E114" s="787" t="s">
        <v>470</v>
      </c>
      <c r="F114" s="818" t="s">
        <v>464</v>
      </c>
      <c r="G114" s="789">
        <v>3</v>
      </c>
    </row>
    <row r="115" spans="1:7" ht="94.5">
      <c r="A115" s="814"/>
      <c r="B115" s="797">
        <v>92</v>
      </c>
      <c r="C115" s="795" t="s">
        <v>471</v>
      </c>
      <c r="D115" s="815" t="s">
        <v>472</v>
      </c>
      <c r="E115" s="787" t="s">
        <v>473</v>
      </c>
      <c r="F115" s="816" t="s">
        <v>474</v>
      </c>
      <c r="G115" s="789">
        <v>2</v>
      </c>
    </row>
    <row r="116" spans="1:7" ht="67.5">
      <c r="A116" s="814"/>
      <c r="B116" s="797">
        <v>93</v>
      </c>
      <c r="C116" s="795" t="s">
        <v>475</v>
      </c>
      <c r="D116" s="788" t="s">
        <v>124</v>
      </c>
      <c r="E116" s="787" t="s">
        <v>476</v>
      </c>
      <c r="F116" s="818" t="s">
        <v>477</v>
      </c>
      <c r="G116" s="789">
        <v>0.375</v>
      </c>
    </row>
    <row r="117" spans="1:7" ht="81">
      <c r="A117" s="814"/>
      <c r="B117" s="797">
        <v>94</v>
      </c>
      <c r="C117" s="795" t="s">
        <v>478</v>
      </c>
      <c r="D117" s="788" t="s">
        <v>124</v>
      </c>
      <c r="E117" s="787" t="s">
        <v>479</v>
      </c>
      <c r="F117" s="818" t="s">
        <v>477</v>
      </c>
      <c r="G117" s="789">
        <v>1.9916666666666669</v>
      </c>
    </row>
    <row r="118" spans="1:7" ht="81">
      <c r="A118" s="814"/>
      <c r="B118" s="797">
        <v>95</v>
      </c>
      <c r="C118" s="795" t="s">
        <v>480</v>
      </c>
      <c r="D118" s="788" t="s">
        <v>124</v>
      </c>
      <c r="E118" s="787" t="s">
        <v>481</v>
      </c>
      <c r="F118" s="818" t="s">
        <v>454</v>
      </c>
      <c r="G118" s="789">
        <v>10</v>
      </c>
    </row>
    <row r="119" spans="1:7" ht="42">
      <c r="A119" s="814"/>
      <c r="B119" s="797">
        <v>96</v>
      </c>
      <c r="C119" s="795" t="s">
        <v>478</v>
      </c>
      <c r="D119" s="788" t="s">
        <v>124</v>
      </c>
      <c r="E119" s="787" t="s">
        <v>482</v>
      </c>
      <c r="F119" s="818" t="s">
        <v>454</v>
      </c>
      <c r="G119" s="789">
        <v>1.5</v>
      </c>
    </row>
    <row r="120" spans="1:7" ht="96">
      <c r="A120" s="814"/>
      <c r="B120" s="797">
        <v>97</v>
      </c>
      <c r="C120" s="795" t="s">
        <v>483</v>
      </c>
      <c r="D120" s="815" t="s">
        <v>124</v>
      </c>
      <c r="E120" s="787" t="s">
        <v>484</v>
      </c>
      <c r="F120" s="816" t="s">
        <v>444</v>
      </c>
      <c r="G120" s="789">
        <v>0.41666666666666669</v>
      </c>
    </row>
    <row r="121" spans="1:7" ht="81">
      <c r="A121" s="814"/>
      <c r="B121" s="797">
        <v>98</v>
      </c>
      <c r="C121" s="795" t="s">
        <v>483</v>
      </c>
      <c r="D121" s="815" t="s">
        <v>124</v>
      </c>
      <c r="E121" s="787" t="s">
        <v>485</v>
      </c>
      <c r="F121" s="818" t="s">
        <v>486</v>
      </c>
      <c r="G121" s="789">
        <v>0.43333333333333335</v>
      </c>
    </row>
    <row r="122" spans="1:7" ht="94.5">
      <c r="A122" s="814"/>
      <c r="B122" s="797">
        <v>99</v>
      </c>
      <c r="C122" s="795" t="s">
        <v>483</v>
      </c>
      <c r="D122" s="815" t="s">
        <v>124</v>
      </c>
      <c r="E122" s="787" t="s">
        <v>487</v>
      </c>
      <c r="F122" s="818" t="s">
        <v>486</v>
      </c>
      <c r="G122" s="789">
        <v>0.48333333333333334</v>
      </c>
    </row>
    <row r="123" spans="1:7" ht="54">
      <c r="A123" s="814"/>
      <c r="B123" s="797">
        <v>100</v>
      </c>
      <c r="C123" s="795" t="s">
        <v>483</v>
      </c>
      <c r="D123" s="815" t="s">
        <v>124</v>
      </c>
      <c r="E123" s="787" t="s">
        <v>488</v>
      </c>
      <c r="F123" s="818" t="s">
        <v>486</v>
      </c>
      <c r="G123" s="789">
        <v>10.5</v>
      </c>
    </row>
    <row r="124" spans="1:7" ht="81">
      <c r="A124" s="814"/>
      <c r="B124" s="797">
        <v>101</v>
      </c>
      <c r="C124" s="795" t="s">
        <v>483</v>
      </c>
      <c r="D124" s="788" t="s">
        <v>124</v>
      </c>
      <c r="E124" s="787" t="s">
        <v>489</v>
      </c>
      <c r="F124" s="817" t="s">
        <v>451</v>
      </c>
      <c r="G124" s="789">
        <v>0.4</v>
      </c>
    </row>
    <row r="125" spans="1:7" ht="55.5">
      <c r="A125" s="814"/>
      <c r="B125" s="797">
        <v>102</v>
      </c>
      <c r="C125" s="795" t="s">
        <v>483</v>
      </c>
      <c r="D125" s="788" t="s">
        <v>124</v>
      </c>
      <c r="E125" s="787" t="s">
        <v>490</v>
      </c>
      <c r="F125" s="817" t="s">
        <v>451</v>
      </c>
      <c r="G125" s="789">
        <v>0.55333333333333334</v>
      </c>
    </row>
    <row r="126" spans="1:7" ht="108">
      <c r="A126" s="814"/>
      <c r="B126" s="797">
        <v>103</v>
      </c>
      <c r="C126" s="795" t="s">
        <v>491</v>
      </c>
      <c r="D126" s="788" t="s">
        <v>124</v>
      </c>
      <c r="E126" s="787" t="s">
        <v>492</v>
      </c>
      <c r="F126" s="818" t="s">
        <v>464</v>
      </c>
      <c r="G126" s="789">
        <v>0.5</v>
      </c>
    </row>
    <row r="127" spans="1:7" ht="135">
      <c r="A127" s="814"/>
      <c r="B127" s="797">
        <v>104</v>
      </c>
      <c r="C127" s="795" t="s">
        <v>483</v>
      </c>
      <c r="D127" s="788" t="s">
        <v>124</v>
      </c>
      <c r="E127" s="787" t="s">
        <v>493</v>
      </c>
      <c r="F127" s="818" t="s">
        <v>464</v>
      </c>
      <c r="G127" s="789">
        <v>0.48</v>
      </c>
    </row>
    <row r="128" spans="1:7" ht="135">
      <c r="A128" s="814"/>
      <c r="B128" s="797">
        <v>105</v>
      </c>
      <c r="C128" s="795" t="s">
        <v>483</v>
      </c>
      <c r="D128" s="788" t="s">
        <v>124</v>
      </c>
      <c r="E128" s="787" t="s">
        <v>494</v>
      </c>
      <c r="F128" s="818" t="s">
        <v>464</v>
      </c>
      <c r="G128" s="789">
        <v>1</v>
      </c>
    </row>
    <row r="129" spans="1:7" ht="96">
      <c r="A129" s="814"/>
      <c r="B129" s="797">
        <v>106</v>
      </c>
      <c r="C129" s="795" t="s">
        <v>495</v>
      </c>
      <c r="D129" s="788" t="s">
        <v>449</v>
      </c>
      <c r="E129" s="787" t="s">
        <v>496</v>
      </c>
      <c r="F129" s="818" t="s">
        <v>464</v>
      </c>
      <c r="G129" s="789">
        <v>6</v>
      </c>
    </row>
    <row r="130" spans="1:7" ht="121.5">
      <c r="A130" s="814"/>
      <c r="B130" s="797">
        <v>107</v>
      </c>
      <c r="C130" s="795" t="s">
        <v>495</v>
      </c>
      <c r="D130" s="788" t="s">
        <v>124</v>
      </c>
      <c r="E130" s="787" t="s">
        <v>497</v>
      </c>
      <c r="F130" s="818" t="s">
        <v>464</v>
      </c>
      <c r="G130" s="789">
        <v>8.3330000000000002</v>
      </c>
    </row>
    <row r="131" spans="1:7" ht="55.5">
      <c r="A131" s="814"/>
      <c r="B131" s="797">
        <v>108</v>
      </c>
      <c r="C131" s="795" t="s">
        <v>478</v>
      </c>
      <c r="D131" s="788" t="s">
        <v>124</v>
      </c>
      <c r="E131" s="787" t="s">
        <v>498</v>
      </c>
      <c r="F131" s="818" t="s">
        <v>454</v>
      </c>
      <c r="G131" s="789">
        <v>0.70833333333333337</v>
      </c>
    </row>
    <row r="132" spans="1:7" ht="82.5">
      <c r="A132" s="814"/>
      <c r="B132" s="797">
        <v>109</v>
      </c>
      <c r="C132" s="795" t="s">
        <v>478</v>
      </c>
      <c r="D132" s="815" t="s">
        <v>124</v>
      </c>
      <c r="E132" s="787" t="s">
        <v>499</v>
      </c>
      <c r="F132" s="817" t="s">
        <v>500</v>
      </c>
      <c r="G132" s="789">
        <v>0.5</v>
      </c>
    </row>
    <row r="133" spans="1:7" ht="82.5">
      <c r="A133" s="814"/>
      <c r="B133" s="797">
        <v>110</v>
      </c>
      <c r="C133" s="795" t="s">
        <v>478</v>
      </c>
      <c r="D133" s="815" t="s">
        <v>124</v>
      </c>
      <c r="E133" s="787" t="s">
        <v>501</v>
      </c>
      <c r="F133" s="817" t="s">
        <v>451</v>
      </c>
      <c r="G133" s="789">
        <v>1.2216666666666667</v>
      </c>
    </row>
    <row r="134" spans="1:7" ht="108">
      <c r="A134" s="814"/>
      <c r="B134" s="797">
        <v>111</v>
      </c>
      <c r="C134" s="795" t="s">
        <v>478</v>
      </c>
      <c r="D134" s="815" t="s">
        <v>124</v>
      </c>
      <c r="E134" s="787" t="s">
        <v>502</v>
      </c>
      <c r="F134" s="818" t="s">
        <v>486</v>
      </c>
      <c r="G134" s="789">
        <v>0.83333333333333337</v>
      </c>
    </row>
    <row r="135" spans="1:7" ht="94.5">
      <c r="A135" s="814"/>
      <c r="B135" s="797">
        <v>112</v>
      </c>
      <c r="C135" s="795" t="s">
        <v>478</v>
      </c>
      <c r="D135" s="788" t="s">
        <v>124</v>
      </c>
      <c r="E135" s="787" t="s">
        <v>503</v>
      </c>
      <c r="F135" s="818" t="s">
        <v>486</v>
      </c>
      <c r="G135" s="789">
        <v>13.333333333333334</v>
      </c>
    </row>
    <row r="136" spans="1:7" ht="108">
      <c r="A136" s="814"/>
      <c r="B136" s="797">
        <v>113</v>
      </c>
      <c r="C136" s="795" t="s">
        <v>478</v>
      </c>
      <c r="D136" s="788" t="s">
        <v>449</v>
      </c>
      <c r="E136" s="787" t="s">
        <v>504</v>
      </c>
      <c r="F136" s="818" t="s">
        <v>486</v>
      </c>
      <c r="G136" s="789">
        <v>1.2083333333333333</v>
      </c>
    </row>
    <row r="137" spans="1:7" ht="94.5">
      <c r="A137" s="814"/>
      <c r="B137" s="797">
        <v>113</v>
      </c>
      <c r="C137" s="795" t="s">
        <v>505</v>
      </c>
      <c r="D137" s="788" t="s">
        <v>124</v>
      </c>
      <c r="E137" s="787" t="s">
        <v>506</v>
      </c>
      <c r="F137" s="818" t="s">
        <v>507</v>
      </c>
      <c r="G137" s="789">
        <v>6.833333333333333</v>
      </c>
    </row>
    <row r="138" spans="1:7" ht="54">
      <c r="A138" s="814"/>
      <c r="B138" s="797">
        <v>114</v>
      </c>
      <c r="C138" s="795" t="s">
        <v>505</v>
      </c>
      <c r="D138" s="788" t="s">
        <v>124</v>
      </c>
      <c r="E138" s="787" t="s">
        <v>508</v>
      </c>
      <c r="F138" s="818" t="s">
        <v>507</v>
      </c>
      <c r="G138" s="789">
        <v>5.8333333333333339</v>
      </c>
    </row>
    <row r="139" spans="1:7" ht="69">
      <c r="A139" s="814"/>
      <c r="B139" s="797">
        <v>115</v>
      </c>
      <c r="C139" s="795" t="s">
        <v>509</v>
      </c>
      <c r="D139" s="815" t="s">
        <v>124</v>
      </c>
      <c r="E139" s="787" t="s">
        <v>510</v>
      </c>
      <c r="F139" s="817" t="s">
        <v>500</v>
      </c>
      <c r="G139" s="789">
        <v>0.26500000000000001</v>
      </c>
    </row>
    <row r="140" spans="1:7" ht="69">
      <c r="A140" s="814"/>
      <c r="B140" s="797">
        <v>116</v>
      </c>
      <c r="C140" s="795" t="s">
        <v>509</v>
      </c>
      <c r="D140" s="815" t="s">
        <v>124</v>
      </c>
      <c r="E140" s="787" t="s">
        <v>511</v>
      </c>
      <c r="F140" s="817" t="s">
        <v>451</v>
      </c>
      <c r="G140" s="789">
        <v>0.26500000000000001</v>
      </c>
    </row>
    <row r="141" spans="1:7" ht="82.5">
      <c r="A141" s="814"/>
      <c r="B141" s="797">
        <v>117</v>
      </c>
      <c r="C141" s="795" t="s">
        <v>512</v>
      </c>
      <c r="D141" s="788" t="s">
        <v>124</v>
      </c>
      <c r="E141" s="787" t="s">
        <v>513</v>
      </c>
      <c r="F141" s="818" t="s">
        <v>507</v>
      </c>
      <c r="G141" s="789">
        <v>0.22500000000000003</v>
      </c>
    </row>
    <row r="142" spans="1:7" ht="108">
      <c r="A142" s="814"/>
      <c r="B142" s="797">
        <v>118</v>
      </c>
      <c r="C142" s="795" t="s">
        <v>478</v>
      </c>
      <c r="D142" s="788" t="s">
        <v>124</v>
      </c>
      <c r="E142" s="787" t="s">
        <v>514</v>
      </c>
      <c r="F142" s="818" t="s">
        <v>464</v>
      </c>
      <c r="G142" s="789">
        <v>1</v>
      </c>
    </row>
    <row r="143" spans="1:7" ht="135">
      <c r="A143" s="814"/>
      <c r="B143" s="797">
        <v>119</v>
      </c>
      <c r="C143" s="795" t="s">
        <v>478</v>
      </c>
      <c r="D143" s="788" t="s">
        <v>449</v>
      </c>
      <c r="E143" s="787" t="s">
        <v>515</v>
      </c>
      <c r="F143" s="818" t="s">
        <v>464</v>
      </c>
      <c r="G143" s="789">
        <v>1.042</v>
      </c>
    </row>
    <row r="144" spans="1:7" ht="94.5">
      <c r="A144" s="814"/>
      <c r="B144" s="797">
        <v>120</v>
      </c>
      <c r="C144" s="795" t="s">
        <v>478</v>
      </c>
      <c r="D144" s="788" t="s">
        <v>449</v>
      </c>
      <c r="E144" s="787" t="s">
        <v>516</v>
      </c>
      <c r="F144" s="818" t="s">
        <v>464</v>
      </c>
      <c r="G144" s="789">
        <v>1.333</v>
      </c>
    </row>
    <row r="145" spans="1:7" ht="108">
      <c r="A145" s="814"/>
      <c r="B145" s="797">
        <v>120</v>
      </c>
      <c r="C145" s="795" t="s">
        <v>517</v>
      </c>
      <c r="D145" s="818" t="s">
        <v>124</v>
      </c>
      <c r="E145" s="787" t="s">
        <v>518</v>
      </c>
      <c r="F145" s="818" t="s">
        <v>464</v>
      </c>
      <c r="G145" s="789">
        <v>7.5</v>
      </c>
    </row>
    <row r="146" spans="1:7" ht="54">
      <c r="A146" s="814"/>
      <c r="B146" s="797">
        <v>121</v>
      </c>
      <c r="C146" s="795" t="s">
        <v>519</v>
      </c>
      <c r="D146" s="815" t="s">
        <v>124</v>
      </c>
      <c r="E146" s="787" t="s">
        <v>520</v>
      </c>
      <c r="F146" s="818" t="s">
        <v>507</v>
      </c>
      <c r="G146" s="789">
        <v>2.041666666666667</v>
      </c>
    </row>
    <row r="147" spans="1:7" ht="135">
      <c r="A147" s="814"/>
      <c r="B147" s="797">
        <v>122</v>
      </c>
      <c r="C147" s="795" t="s">
        <v>521</v>
      </c>
      <c r="D147" s="815" t="s">
        <v>124</v>
      </c>
      <c r="E147" s="787" t="s">
        <v>522</v>
      </c>
      <c r="F147" s="816" t="s">
        <v>444</v>
      </c>
      <c r="G147" s="789">
        <v>2.3333333333333335</v>
      </c>
    </row>
    <row r="148" spans="1:7" ht="69">
      <c r="A148" s="814"/>
      <c r="B148" s="797">
        <v>123</v>
      </c>
      <c r="C148" s="795" t="s">
        <v>452</v>
      </c>
      <c r="D148" s="788" t="s">
        <v>449</v>
      </c>
      <c r="E148" s="787" t="s">
        <v>523</v>
      </c>
      <c r="F148" s="818" t="s">
        <v>454</v>
      </c>
      <c r="G148" s="789">
        <v>1</v>
      </c>
    </row>
    <row r="149" spans="1:7">
      <c r="A149" s="797" t="s">
        <v>524</v>
      </c>
      <c r="B149" s="819"/>
      <c r="C149" s="791" t="s">
        <v>525</v>
      </c>
      <c r="D149" s="791"/>
      <c r="E149" s="791"/>
      <c r="F149" s="783"/>
      <c r="G149" s="789"/>
    </row>
    <row r="150" spans="1:7" ht="40.5">
      <c r="A150" s="785"/>
      <c r="B150" s="797">
        <v>124</v>
      </c>
      <c r="C150" s="805" t="s">
        <v>526</v>
      </c>
      <c r="D150" s="788" t="s">
        <v>437</v>
      </c>
      <c r="E150" s="806" t="s">
        <v>527</v>
      </c>
      <c r="F150" s="818" t="s">
        <v>320</v>
      </c>
      <c r="G150" s="789">
        <v>7.916666666666667</v>
      </c>
    </row>
    <row r="151" spans="1:7" ht="40.5">
      <c r="A151" s="785"/>
      <c r="B151" s="797">
        <v>125</v>
      </c>
      <c r="C151" s="805" t="s">
        <v>526</v>
      </c>
      <c r="D151" s="788" t="s">
        <v>437</v>
      </c>
      <c r="E151" s="806" t="s">
        <v>528</v>
      </c>
      <c r="F151" s="818" t="s">
        <v>320</v>
      </c>
      <c r="G151" s="789">
        <v>9.1666666666666679</v>
      </c>
    </row>
    <row r="152" spans="1:7" ht="40.5">
      <c r="A152" s="785"/>
      <c r="B152" s="797">
        <v>126</v>
      </c>
      <c r="C152" s="805" t="s">
        <v>526</v>
      </c>
      <c r="D152" s="788" t="s">
        <v>437</v>
      </c>
      <c r="E152" s="806" t="s">
        <v>529</v>
      </c>
      <c r="F152" s="818" t="s">
        <v>320</v>
      </c>
      <c r="G152" s="789">
        <v>4.5833333333333339</v>
      </c>
    </row>
    <row r="153" spans="1:7" ht="40.5">
      <c r="A153" s="785"/>
      <c r="B153" s="797">
        <v>127</v>
      </c>
      <c r="C153" s="805" t="s">
        <v>526</v>
      </c>
      <c r="D153" s="788" t="s">
        <v>437</v>
      </c>
      <c r="E153" s="806" t="s">
        <v>530</v>
      </c>
      <c r="F153" s="818" t="s">
        <v>320</v>
      </c>
      <c r="G153" s="789">
        <v>5</v>
      </c>
    </row>
    <row r="154" spans="1:7" ht="27">
      <c r="A154" s="785"/>
      <c r="B154" s="797">
        <v>128</v>
      </c>
      <c r="C154" s="805" t="s">
        <v>526</v>
      </c>
      <c r="D154" s="788" t="s">
        <v>437</v>
      </c>
      <c r="E154" s="806" t="s">
        <v>531</v>
      </c>
      <c r="F154" s="818" t="s">
        <v>320</v>
      </c>
      <c r="G154" s="789">
        <v>4.166666666666667</v>
      </c>
    </row>
    <row r="155" spans="1:7">
      <c r="A155" s="776"/>
      <c r="B155" s="777"/>
      <c r="C155" s="778" t="s">
        <v>532</v>
      </c>
      <c r="D155" s="820"/>
      <c r="E155" s="820"/>
      <c r="F155" s="821"/>
    </row>
    <row r="156" spans="1:7">
      <c r="A156" s="797" t="s">
        <v>533</v>
      </c>
      <c r="B156" s="781"/>
      <c r="C156" s="791" t="s">
        <v>534</v>
      </c>
      <c r="D156" s="791"/>
      <c r="E156" s="791"/>
      <c r="F156" s="783"/>
    </row>
    <row r="157" spans="1:7">
      <c r="A157" s="797"/>
      <c r="B157" s="781">
        <v>129</v>
      </c>
      <c r="C157" s="795" t="s">
        <v>535</v>
      </c>
      <c r="D157" s="788" t="s">
        <v>536</v>
      </c>
      <c r="E157" s="784" t="s">
        <v>537</v>
      </c>
      <c r="F157" s="818" t="s">
        <v>320</v>
      </c>
      <c r="G157" s="789">
        <v>65</v>
      </c>
    </row>
    <row r="158" spans="1:7" ht="27">
      <c r="A158" s="785"/>
      <c r="B158" s="804">
        <v>130</v>
      </c>
      <c r="C158" s="795" t="s">
        <v>538</v>
      </c>
      <c r="D158" s="788" t="s">
        <v>128</v>
      </c>
      <c r="E158" s="784" t="s">
        <v>539</v>
      </c>
      <c r="F158" s="818" t="s">
        <v>320</v>
      </c>
      <c r="G158" s="789">
        <v>28.333333333333336</v>
      </c>
    </row>
    <row r="159" spans="1:7">
      <c r="A159" s="797" t="s">
        <v>540</v>
      </c>
      <c r="B159" s="790"/>
      <c r="C159" s="791" t="s">
        <v>541</v>
      </c>
      <c r="D159" s="791"/>
      <c r="E159" s="791"/>
      <c r="F159" s="783"/>
    </row>
    <row r="160" spans="1:7">
      <c r="A160" s="785"/>
      <c r="B160" s="804">
        <v>131</v>
      </c>
      <c r="C160" s="795" t="s">
        <v>542</v>
      </c>
      <c r="D160" s="788" t="s">
        <v>128</v>
      </c>
      <c r="E160" s="784" t="s">
        <v>543</v>
      </c>
      <c r="F160" s="818" t="s">
        <v>320</v>
      </c>
      <c r="G160" s="789">
        <v>35</v>
      </c>
    </row>
    <row r="161" spans="1:7">
      <c r="A161" s="785"/>
      <c r="B161" s="804">
        <v>132</v>
      </c>
      <c r="C161" s="795" t="s">
        <v>542</v>
      </c>
      <c r="D161" s="815" t="s">
        <v>128</v>
      </c>
      <c r="E161" s="795" t="s">
        <v>544</v>
      </c>
      <c r="F161" s="818" t="s">
        <v>320</v>
      </c>
      <c r="G161" s="789">
        <v>25</v>
      </c>
    </row>
    <row r="162" spans="1:7">
      <c r="A162" s="785"/>
      <c r="B162" s="804">
        <v>133</v>
      </c>
      <c r="C162" s="795" t="s">
        <v>542</v>
      </c>
      <c r="D162" s="788" t="s">
        <v>128</v>
      </c>
      <c r="E162" s="784" t="s">
        <v>545</v>
      </c>
      <c r="F162" s="818" t="s">
        <v>320</v>
      </c>
      <c r="G162" s="789">
        <v>17.5</v>
      </c>
    </row>
    <row r="163" spans="1:7">
      <c r="A163" s="785"/>
      <c r="B163" s="804">
        <v>134</v>
      </c>
      <c r="C163" s="795" t="s">
        <v>542</v>
      </c>
      <c r="D163" s="788" t="s">
        <v>128</v>
      </c>
      <c r="E163" s="784" t="s">
        <v>546</v>
      </c>
      <c r="F163" s="818" t="s">
        <v>320</v>
      </c>
      <c r="G163" s="789">
        <v>33.333333333333336</v>
      </c>
    </row>
    <row r="164" spans="1:7">
      <c r="A164" s="785"/>
      <c r="B164" s="804">
        <v>135</v>
      </c>
      <c r="C164" s="795" t="s">
        <v>542</v>
      </c>
      <c r="D164" s="788" t="s">
        <v>128</v>
      </c>
      <c r="E164" s="784" t="s">
        <v>547</v>
      </c>
      <c r="F164" s="818" t="s">
        <v>320</v>
      </c>
      <c r="G164" s="789">
        <v>19.166666666666668</v>
      </c>
    </row>
    <row r="165" spans="1:7">
      <c r="A165" s="785"/>
      <c r="B165" s="804">
        <v>136</v>
      </c>
      <c r="C165" s="795" t="s">
        <v>542</v>
      </c>
      <c r="D165" s="788" t="s">
        <v>128</v>
      </c>
      <c r="E165" s="784" t="s">
        <v>548</v>
      </c>
      <c r="F165" s="818" t="s">
        <v>320</v>
      </c>
      <c r="G165" s="789">
        <v>28.5</v>
      </c>
    </row>
    <row r="166" spans="1:7">
      <c r="A166" s="785"/>
      <c r="B166" s="804">
        <v>139</v>
      </c>
      <c r="C166" s="795" t="s">
        <v>542</v>
      </c>
      <c r="D166" s="788" t="s">
        <v>128</v>
      </c>
      <c r="E166" s="784" t="s">
        <v>549</v>
      </c>
      <c r="F166" s="818" t="s">
        <v>320</v>
      </c>
      <c r="G166" s="789">
        <v>30</v>
      </c>
    </row>
    <row r="167" spans="1:7">
      <c r="A167" s="785"/>
      <c r="B167" s="804">
        <v>141</v>
      </c>
      <c r="C167" s="795" t="s">
        <v>542</v>
      </c>
      <c r="D167" s="788" t="s">
        <v>128</v>
      </c>
      <c r="E167" s="784" t="s">
        <v>550</v>
      </c>
      <c r="F167" s="818" t="s">
        <v>320</v>
      </c>
      <c r="G167" s="789">
        <v>43.916666666666671</v>
      </c>
    </row>
    <row r="168" spans="1:7">
      <c r="A168" s="785"/>
      <c r="B168" s="804">
        <v>142</v>
      </c>
      <c r="C168" s="795" t="s">
        <v>542</v>
      </c>
      <c r="D168" s="788" t="s">
        <v>128</v>
      </c>
      <c r="E168" s="784" t="s">
        <v>551</v>
      </c>
      <c r="F168" s="818" t="s">
        <v>320</v>
      </c>
      <c r="G168" s="789">
        <v>80</v>
      </c>
    </row>
    <row r="169" spans="1:7" ht="27">
      <c r="A169" s="785"/>
      <c r="B169" s="804">
        <v>143</v>
      </c>
      <c r="C169" s="795" t="s">
        <v>542</v>
      </c>
      <c r="D169" s="788" t="s">
        <v>128</v>
      </c>
      <c r="E169" s="784" t="s">
        <v>552</v>
      </c>
      <c r="F169" s="818" t="s">
        <v>320</v>
      </c>
      <c r="G169" s="789" t="s">
        <v>343</v>
      </c>
    </row>
    <row r="170" spans="1:7" ht="27">
      <c r="A170" s="785"/>
      <c r="B170" s="804">
        <v>144</v>
      </c>
      <c r="C170" s="795" t="s">
        <v>542</v>
      </c>
      <c r="D170" s="788" t="s">
        <v>128</v>
      </c>
      <c r="E170" s="784" t="s">
        <v>553</v>
      </c>
      <c r="F170" s="818" t="s">
        <v>320</v>
      </c>
      <c r="G170" s="789">
        <v>120</v>
      </c>
    </row>
    <row r="171" spans="1:7">
      <c r="A171" s="797" t="s">
        <v>554</v>
      </c>
      <c r="B171" s="790"/>
      <c r="C171" s="791" t="s">
        <v>555</v>
      </c>
      <c r="D171" s="791"/>
      <c r="E171" s="791"/>
      <c r="F171" s="783"/>
    </row>
    <row r="172" spans="1:7">
      <c r="A172" s="785"/>
      <c r="B172" s="804">
        <v>145</v>
      </c>
      <c r="C172" s="822" t="s">
        <v>556</v>
      </c>
      <c r="D172" s="788" t="s">
        <v>128</v>
      </c>
      <c r="E172" s="823" t="s">
        <v>557</v>
      </c>
      <c r="F172" s="818" t="s">
        <v>320</v>
      </c>
      <c r="G172" s="789">
        <v>82.222222222222229</v>
      </c>
    </row>
    <row r="173" spans="1:7">
      <c r="A173" s="785"/>
      <c r="B173" s="804">
        <v>146</v>
      </c>
      <c r="C173" s="822" t="s">
        <v>556</v>
      </c>
      <c r="D173" s="788" t="s">
        <v>128</v>
      </c>
      <c r="E173" s="823" t="s">
        <v>558</v>
      </c>
      <c r="F173" s="818" t="s">
        <v>320</v>
      </c>
      <c r="G173" s="789">
        <v>100</v>
      </c>
    </row>
    <row r="174" spans="1:7">
      <c r="A174" s="785"/>
      <c r="B174" s="804">
        <v>147</v>
      </c>
      <c r="C174" s="822" t="s">
        <v>556</v>
      </c>
      <c r="D174" s="788" t="s">
        <v>128</v>
      </c>
      <c r="E174" s="823" t="s">
        <v>559</v>
      </c>
      <c r="F174" s="818" t="s">
        <v>320</v>
      </c>
      <c r="G174" s="789">
        <v>104.16666666666667</v>
      </c>
    </row>
    <row r="175" spans="1:7">
      <c r="A175" s="785"/>
      <c r="B175" s="804">
        <v>148</v>
      </c>
      <c r="C175" s="822" t="s">
        <v>556</v>
      </c>
      <c r="D175" s="788" t="s">
        <v>128</v>
      </c>
      <c r="E175" s="823" t="s">
        <v>560</v>
      </c>
      <c r="F175" s="818" t="s">
        <v>320</v>
      </c>
      <c r="G175" s="789">
        <v>122.50000000000001</v>
      </c>
    </row>
    <row r="176" spans="1:7">
      <c r="A176" s="797" t="s">
        <v>561</v>
      </c>
      <c r="B176" s="804"/>
      <c r="C176" s="791" t="s">
        <v>562</v>
      </c>
      <c r="D176" s="791"/>
      <c r="E176" s="791"/>
      <c r="F176" s="783"/>
    </row>
    <row r="177" spans="1:7" ht="27">
      <c r="A177" s="785"/>
      <c r="B177" s="804">
        <v>149</v>
      </c>
      <c r="C177" s="795" t="s">
        <v>563</v>
      </c>
      <c r="D177" s="788" t="s">
        <v>128</v>
      </c>
      <c r="E177" s="784" t="s">
        <v>564</v>
      </c>
      <c r="F177" s="818" t="s">
        <v>320</v>
      </c>
      <c r="G177" s="789">
        <v>5288.35</v>
      </c>
    </row>
    <row r="178" spans="1:7" ht="27">
      <c r="A178" s="785"/>
      <c r="B178" s="804">
        <v>150</v>
      </c>
      <c r="C178" s="795" t="s">
        <v>563</v>
      </c>
      <c r="D178" s="788" t="s">
        <v>128</v>
      </c>
      <c r="E178" s="784" t="s">
        <v>565</v>
      </c>
      <c r="F178" s="818" t="s">
        <v>320</v>
      </c>
      <c r="G178" s="789">
        <v>5638.8</v>
      </c>
    </row>
    <row r="179" spans="1:7" ht="27">
      <c r="A179" s="785"/>
      <c r="B179" s="804">
        <v>151</v>
      </c>
      <c r="C179" s="795" t="s">
        <v>563</v>
      </c>
      <c r="D179" s="788" t="s">
        <v>128</v>
      </c>
      <c r="E179" s="784" t="s">
        <v>566</v>
      </c>
      <c r="F179" s="818" t="s">
        <v>320</v>
      </c>
      <c r="G179" s="789">
        <v>6046.4</v>
      </c>
    </row>
    <row r="180" spans="1:7" ht="27">
      <c r="A180" s="785"/>
      <c r="B180" s="804">
        <v>152</v>
      </c>
      <c r="C180" s="795" t="s">
        <v>563</v>
      </c>
      <c r="D180" s="788" t="s">
        <v>128</v>
      </c>
      <c r="E180" s="784" t="s">
        <v>567</v>
      </c>
      <c r="F180" s="818" t="s">
        <v>320</v>
      </c>
      <c r="G180" s="789">
        <v>1643.2</v>
      </c>
    </row>
    <row r="181" spans="1:7" ht="40.5">
      <c r="A181" s="785"/>
      <c r="B181" s="804">
        <v>153</v>
      </c>
      <c r="C181" s="795" t="s">
        <v>563</v>
      </c>
      <c r="D181" s="788" t="s">
        <v>128</v>
      </c>
      <c r="E181" s="784" t="s">
        <v>568</v>
      </c>
      <c r="F181" s="818" t="s">
        <v>320</v>
      </c>
      <c r="G181" s="789">
        <v>1429.15</v>
      </c>
    </row>
    <row r="182" spans="1:7" ht="40.5">
      <c r="A182" s="785"/>
      <c r="B182" s="804">
        <v>154</v>
      </c>
      <c r="C182" s="795" t="s">
        <v>563</v>
      </c>
      <c r="D182" s="788" t="s">
        <v>128</v>
      </c>
      <c r="E182" s="784" t="s">
        <v>569</v>
      </c>
      <c r="F182" s="818" t="s">
        <v>320</v>
      </c>
      <c r="G182" s="789">
        <v>1713.2</v>
      </c>
    </row>
    <row r="183" spans="1:7" ht="40.5">
      <c r="A183" s="785"/>
      <c r="B183" s="804">
        <v>155</v>
      </c>
      <c r="C183" s="795" t="s">
        <v>563</v>
      </c>
      <c r="D183" s="788" t="s">
        <v>128</v>
      </c>
      <c r="E183" s="784" t="s">
        <v>570</v>
      </c>
      <c r="F183" s="818" t="s">
        <v>320</v>
      </c>
      <c r="G183" s="789">
        <v>1998.53</v>
      </c>
    </row>
    <row r="184" spans="1:7">
      <c r="A184" s="785"/>
      <c r="B184" s="804">
        <v>156</v>
      </c>
      <c r="C184" s="795" t="s">
        <v>563</v>
      </c>
      <c r="D184" s="788" t="s">
        <v>362</v>
      </c>
      <c r="E184" s="784" t="s">
        <v>571</v>
      </c>
      <c r="F184" s="818" t="s">
        <v>320</v>
      </c>
      <c r="G184" s="789">
        <v>136.92666666666668</v>
      </c>
    </row>
    <row r="185" spans="1:7">
      <c r="A185" s="785"/>
      <c r="B185" s="804">
        <v>157</v>
      </c>
      <c r="C185" s="795" t="s">
        <v>563</v>
      </c>
      <c r="D185" s="788" t="s">
        <v>362</v>
      </c>
      <c r="E185" s="784" t="s">
        <v>572</v>
      </c>
      <c r="F185" s="818" t="s">
        <v>320</v>
      </c>
      <c r="G185" s="789">
        <v>143.51666666666668</v>
      </c>
    </row>
    <row r="186" spans="1:7">
      <c r="A186" s="785"/>
      <c r="B186" s="804">
        <v>158</v>
      </c>
      <c r="C186" s="795" t="s">
        <v>563</v>
      </c>
      <c r="D186" s="788" t="s">
        <v>362</v>
      </c>
      <c r="E186" s="784" t="s">
        <v>573</v>
      </c>
      <c r="F186" s="818" t="s">
        <v>320</v>
      </c>
      <c r="G186" s="789">
        <v>162.79583333333332</v>
      </c>
    </row>
    <row r="187" spans="1:7">
      <c r="A187" s="785"/>
      <c r="B187" s="804">
        <v>159</v>
      </c>
      <c r="C187" s="795" t="s">
        <v>574</v>
      </c>
      <c r="D187" s="788" t="s">
        <v>128</v>
      </c>
      <c r="E187" s="784" t="s">
        <v>575</v>
      </c>
      <c r="F187" s="818" t="s">
        <v>320</v>
      </c>
      <c r="G187" s="789" t="s">
        <v>343</v>
      </c>
    </row>
    <row r="188" spans="1:7">
      <c r="A188" s="797" t="s">
        <v>576</v>
      </c>
      <c r="B188" s="790"/>
      <c r="C188" s="791" t="s">
        <v>577</v>
      </c>
      <c r="D188" s="813"/>
      <c r="E188" s="791"/>
      <c r="F188" s="783"/>
      <c r="G188" s="789"/>
    </row>
    <row r="189" spans="1:7">
      <c r="A189" s="776"/>
      <c r="B189" s="804">
        <v>160</v>
      </c>
      <c r="C189" s="784" t="s">
        <v>578</v>
      </c>
      <c r="D189" s="788" t="s">
        <v>437</v>
      </c>
      <c r="E189" s="824" t="s">
        <v>579</v>
      </c>
      <c r="F189" s="818" t="s">
        <v>320</v>
      </c>
      <c r="G189" s="789">
        <v>8.3333333333333339</v>
      </c>
    </row>
    <row r="190" spans="1:7">
      <c r="A190" s="776"/>
      <c r="B190" s="804">
        <v>161</v>
      </c>
      <c r="C190" s="784" t="s">
        <v>578</v>
      </c>
      <c r="D190" s="788" t="s">
        <v>437</v>
      </c>
      <c r="E190" s="824" t="s">
        <v>580</v>
      </c>
      <c r="F190" s="818" t="s">
        <v>320</v>
      </c>
      <c r="G190" s="789">
        <v>8.9444444444444446</v>
      </c>
    </row>
    <row r="191" spans="1:7">
      <c r="A191" s="776"/>
      <c r="B191" s="804">
        <v>162</v>
      </c>
      <c r="C191" s="784" t="s">
        <v>578</v>
      </c>
      <c r="D191" s="788" t="s">
        <v>437</v>
      </c>
      <c r="E191" s="824" t="s">
        <v>581</v>
      </c>
      <c r="F191" s="818" t="s">
        <v>320</v>
      </c>
      <c r="G191" s="789">
        <v>9.5</v>
      </c>
    </row>
    <row r="192" spans="1:7" ht="27">
      <c r="A192" s="776"/>
      <c r="B192" s="804">
        <v>163</v>
      </c>
      <c r="C192" s="784" t="s">
        <v>578</v>
      </c>
      <c r="D192" s="788" t="s">
        <v>437</v>
      </c>
      <c r="E192" s="784" t="s">
        <v>582</v>
      </c>
      <c r="F192" s="818" t="s">
        <v>320</v>
      </c>
      <c r="G192" s="789">
        <v>12</v>
      </c>
    </row>
    <row r="193" spans="1:7" ht="27">
      <c r="A193" s="776"/>
      <c r="B193" s="804">
        <v>164</v>
      </c>
      <c r="C193" s="784" t="s">
        <v>583</v>
      </c>
      <c r="D193" s="788" t="s">
        <v>128</v>
      </c>
      <c r="E193" s="784" t="s">
        <v>584</v>
      </c>
      <c r="F193" s="818" t="s">
        <v>320</v>
      </c>
      <c r="G193" s="789">
        <v>14.8</v>
      </c>
    </row>
    <row r="194" spans="1:7" ht="27">
      <c r="A194" s="776"/>
      <c r="B194" s="804">
        <v>165</v>
      </c>
      <c r="C194" s="784" t="s">
        <v>583</v>
      </c>
      <c r="D194" s="788" t="s">
        <v>128</v>
      </c>
      <c r="E194" s="784" t="s">
        <v>585</v>
      </c>
      <c r="F194" s="818" t="s">
        <v>320</v>
      </c>
      <c r="G194" s="789">
        <v>12.1</v>
      </c>
    </row>
    <row r="195" spans="1:7" ht="27">
      <c r="A195" s="776"/>
      <c r="B195" s="804">
        <v>166</v>
      </c>
      <c r="C195" s="784" t="s">
        <v>583</v>
      </c>
      <c r="D195" s="788" t="s">
        <v>128</v>
      </c>
      <c r="E195" s="784" t="s">
        <v>586</v>
      </c>
      <c r="F195" s="818" t="s">
        <v>320</v>
      </c>
      <c r="G195" s="789">
        <v>22.6</v>
      </c>
    </row>
    <row r="196" spans="1:7" ht="27">
      <c r="A196" s="776"/>
      <c r="B196" s="804">
        <v>167</v>
      </c>
      <c r="C196" s="784" t="s">
        <v>583</v>
      </c>
      <c r="D196" s="788" t="s">
        <v>128</v>
      </c>
      <c r="E196" s="784" t="s">
        <v>587</v>
      </c>
      <c r="F196" s="818" t="s">
        <v>320</v>
      </c>
      <c r="G196" s="789">
        <v>9.1</v>
      </c>
    </row>
    <row r="197" spans="1:7" ht="27">
      <c r="A197" s="776"/>
      <c r="B197" s="804">
        <v>168</v>
      </c>
      <c r="C197" s="784" t="s">
        <v>583</v>
      </c>
      <c r="D197" s="788" t="s">
        <v>128</v>
      </c>
      <c r="E197" s="784" t="s">
        <v>588</v>
      </c>
      <c r="F197" s="818" t="s">
        <v>320</v>
      </c>
      <c r="G197" s="789">
        <v>16.8</v>
      </c>
    </row>
    <row r="198" spans="1:7">
      <c r="A198" s="781"/>
      <c r="B198" s="804">
        <v>169</v>
      </c>
      <c r="C198" s="784" t="s">
        <v>583</v>
      </c>
      <c r="D198" s="825" t="s">
        <v>362</v>
      </c>
      <c r="E198" s="784" t="s">
        <v>589</v>
      </c>
      <c r="F198" s="818" t="s">
        <v>320</v>
      </c>
      <c r="G198" s="789">
        <v>150</v>
      </c>
    </row>
    <row r="199" spans="1:7">
      <c r="A199" s="776"/>
      <c r="B199" s="804">
        <v>170</v>
      </c>
      <c r="C199" s="784" t="s">
        <v>578</v>
      </c>
      <c r="D199" s="788" t="s">
        <v>128</v>
      </c>
      <c r="E199" s="784" t="s">
        <v>590</v>
      </c>
      <c r="F199" s="818" t="s">
        <v>320</v>
      </c>
      <c r="G199" s="789">
        <v>186.5</v>
      </c>
    </row>
    <row r="200" spans="1:7">
      <c r="A200" s="776"/>
      <c r="B200" s="804">
        <v>171</v>
      </c>
      <c r="C200" s="826" t="s">
        <v>578</v>
      </c>
      <c r="D200" s="788" t="s">
        <v>128</v>
      </c>
      <c r="E200" s="826" t="s">
        <v>591</v>
      </c>
      <c r="F200" s="818" t="s">
        <v>320</v>
      </c>
      <c r="G200" s="789">
        <v>207.2</v>
      </c>
    </row>
    <row r="201" spans="1:7" ht="27">
      <c r="A201" s="776"/>
      <c r="B201" s="804">
        <v>172</v>
      </c>
      <c r="C201" s="826" t="s">
        <v>578</v>
      </c>
      <c r="D201" s="788" t="s">
        <v>128</v>
      </c>
      <c r="E201" s="784" t="s">
        <v>592</v>
      </c>
      <c r="F201" s="818" t="s">
        <v>320</v>
      </c>
      <c r="G201" s="789">
        <v>138.6</v>
      </c>
    </row>
    <row r="202" spans="1:7" ht="27">
      <c r="A202" s="776"/>
      <c r="B202" s="804">
        <v>173</v>
      </c>
      <c r="C202" s="826" t="s">
        <v>578</v>
      </c>
      <c r="D202" s="788" t="s">
        <v>128</v>
      </c>
      <c r="E202" s="784" t="s">
        <v>593</v>
      </c>
      <c r="F202" s="818" t="s">
        <v>320</v>
      </c>
      <c r="G202" s="789">
        <v>341.25</v>
      </c>
    </row>
    <row r="203" spans="1:7" ht="27">
      <c r="A203" s="776"/>
      <c r="B203" s="804">
        <v>174</v>
      </c>
      <c r="C203" s="826" t="s">
        <v>578</v>
      </c>
      <c r="D203" s="788" t="s">
        <v>128</v>
      </c>
      <c r="E203" s="784" t="s">
        <v>594</v>
      </c>
      <c r="F203" s="818" t="s">
        <v>320</v>
      </c>
      <c r="G203" s="789">
        <v>246.75</v>
      </c>
    </row>
    <row r="204" spans="1:7" ht="27">
      <c r="A204" s="776"/>
      <c r="B204" s="804">
        <v>175</v>
      </c>
      <c r="C204" s="826" t="s">
        <v>578</v>
      </c>
      <c r="D204" s="788" t="s">
        <v>128</v>
      </c>
      <c r="E204" s="784" t="s">
        <v>595</v>
      </c>
      <c r="F204" s="818" t="s">
        <v>320</v>
      </c>
      <c r="G204" s="789">
        <v>237.3</v>
      </c>
    </row>
    <row r="205" spans="1:7" ht="27">
      <c r="A205" s="776"/>
      <c r="B205" s="804">
        <v>176</v>
      </c>
      <c r="C205" s="826" t="s">
        <v>578</v>
      </c>
      <c r="D205" s="788" t="s">
        <v>128</v>
      </c>
      <c r="E205" s="784" t="s">
        <v>596</v>
      </c>
      <c r="F205" s="818" t="s">
        <v>320</v>
      </c>
      <c r="G205" s="789">
        <v>128.1</v>
      </c>
    </row>
    <row r="206" spans="1:7">
      <c r="A206" s="797" t="s">
        <v>597</v>
      </c>
      <c r="B206" s="804"/>
      <c r="C206" s="791" t="s">
        <v>598</v>
      </c>
      <c r="D206" s="791"/>
      <c r="E206" s="791"/>
      <c r="F206" s="783"/>
      <c r="G206" s="789"/>
    </row>
    <row r="207" spans="1:7">
      <c r="A207" s="776"/>
      <c r="B207" s="804">
        <v>177</v>
      </c>
      <c r="C207" s="784" t="s">
        <v>599</v>
      </c>
      <c r="D207" s="788" t="s">
        <v>128</v>
      </c>
      <c r="E207" s="784" t="s">
        <v>600</v>
      </c>
      <c r="F207" s="818" t="s">
        <v>320</v>
      </c>
      <c r="G207" s="789">
        <v>60.2</v>
      </c>
    </row>
    <row r="208" spans="1:7">
      <c r="A208" s="776"/>
      <c r="B208" s="804">
        <v>178</v>
      </c>
      <c r="C208" s="784" t="s">
        <v>599</v>
      </c>
      <c r="D208" s="788" t="s">
        <v>128</v>
      </c>
      <c r="E208" s="784" t="s">
        <v>601</v>
      </c>
      <c r="F208" s="818" t="s">
        <v>320</v>
      </c>
      <c r="G208" s="789">
        <v>100.7</v>
      </c>
    </row>
    <row r="209" spans="1:7">
      <c r="A209" s="776"/>
      <c r="B209" s="804">
        <v>179</v>
      </c>
      <c r="C209" s="784" t="s">
        <v>599</v>
      </c>
      <c r="D209" s="788" t="s">
        <v>128</v>
      </c>
      <c r="E209" s="784" t="s">
        <v>602</v>
      </c>
      <c r="F209" s="818" t="s">
        <v>320</v>
      </c>
      <c r="G209" s="789">
        <v>154.5</v>
      </c>
    </row>
    <row r="210" spans="1:7">
      <c r="A210" s="776"/>
      <c r="B210" s="804">
        <v>180</v>
      </c>
      <c r="C210" s="784" t="s">
        <v>599</v>
      </c>
      <c r="D210" s="788" t="s">
        <v>128</v>
      </c>
      <c r="E210" s="784" t="s">
        <v>603</v>
      </c>
      <c r="F210" s="818" t="s">
        <v>320</v>
      </c>
      <c r="G210" s="789">
        <v>232.8</v>
      </c>
    </row>
    <row r="211" spans="1:7">
      <c r="A211" s="781" t="s">
        <v>604</v>
      </c>
      <c r="B211" s="790"/>
      <c r="C211" s="791" t="s">
        <v>605</v>
      </c>
      <c r="D211" s="791"/>
      <c r="E211" s="791"/>
      <c r="F211" s="783"/>
      <c r="G211" s="789"/>
    </row>
    <row r="212" spans="1:7">
      <c r="A212" s="776"/>
      <c r="B212" s="797">
        <v>181</v>
      </c>
      <c r="C212" s="784" t="s">
        <v>606</v>
      </c>
      <c r="D212" s="788" t="s">
        <v>128</v>
      </c>
      <c r="E212" s="784" t="s">
        <v>607</v>
      </c>
      <c r="F212" s="818" t="s">
        <v>320</v>
      </c>
      <c r="G212" s="789">
        <v>81.599999999999994</v>
      </c>
    </row>
    <row r="213" spans="1:7">
      <c r="A213" s="781" t="s">
        <v>608</v>
      </c>
      <c r="B213" s="827"/>
      <c r="C213" s="791" t="s">
        <v>609</v>
      </c>
      <c r="D213" s="791"/>
      <c r="E213" s="791"/>
      <c r="F213" s="783"/>
      <c r="G213" s="789"/>
    </row>
    <row r="214" spans="1:7">
      <c r="A214" s="776"/>
      <c r="B214" s="797">
        <v>182</v>
      </c>
      <c r="C214" s="784" t="s">
        <v>610</v>
      </c>
      <c r="D214" s="788" t="s">
        <v>611</v>
      </c>
      <c r="E214" s="784" t="s">
        <v>612</v>
      </c>
      <c r="F214" s="818" t="s">
        <v>320</v>
      </c>
      <c r="G214" s="789">
        <v>129.58333333333334</v>
      </c>
    </row>
    <row r="215" spans="1:7">
      <c r="A215" s="776"/>
      <c r="B215" s="797">
        <v>183</v>
      </c>
      <c r="C215" s="784" t="s">
        <v>610</v>
      </c>
      <c r="D215" s="788" t="s">
        <v>611</v>
      </c>
      <c r="E215" s="784" t="s">
        <v>613</v>
      </c>
      <c r="F215" s="818" t="s">
        <v>320</v>
      </c>
      <c r="G215" s="789">
        <v>129.58333333333334</v>
      </c>
    </row>
    <row r="216" spans="1:7">
      <c r="A216" s="776"/>
      <c r="B216" s="797">
        <v>184</v>
      </c>
      <c r="C216" s="784" t="s">
        <v>610</v>
      </c>
      <c r="D216" s="788" t="s">
        <v>611</v>
      </c>
      <c r="E216" s="784" t="s">
        <v>614</v>
      </c>
      <c r="F216" s="818" t="s">
        <v>320</v>
      </c>
      <c r="G216" s="789">
        <v>129.16666666666669</v>
      </c>
    </row>
    <row r="217" spans="1:7">
      <c r="A217" s="781" t="s">
        <v>615</v>
      </c>
      <c r="B217" s="827"/>
      <c r="C217" s="791" t="s">
        <v>616</v>
      </c>
      <c r="D217" s="791"/>
      <c r="E217" s="791"/>
      <c r="F217" s="783"/>
      <c r="G217" s="789"/>
    </row>
    <row r="218" spans="1:7">
      <c r="A218" s="776"/>
      <c r="B218" s="797">
        <v>185</v>
      </c>
      <c r="C218" s="826" t="s">
        <v>617</v>
      </c>
      <c r="D218" s="788" t="s">
        <v>128</v>
      </c>
      <c r="E218" s="826" t="s">
        <v>618</v>
      </c>
      <c r="F218" s="818" t="s">
        <v>320</v>
      </c>
      <c r="G218" s="789">
        <v>10.5</v>
      </c>
    </row>
    <row r="219" spans="1:7">
      <c r="A219" s="776"/>
      <c r="B219" s="797">
        <v>186</v>
      </c>
      <c r="C219" s="826" t="s">
        <v>617</v>
      </c>
      <c r="D219" s="788" t="s">
        <v>128</v>
      </c>
      <c r="E219" s="826" t="s">
        <v>619</v>
      </c>
      <c r="F219" s="818" t="s">
        <v>320</v>
      </c>
      <c r="G219" s="789">
        <v>6.666666666666667</v>
      </c>
    </row>
    <row r="220" spans="1:7">
      <c r="A220" s="776"/>
      <c r="B220" s="797">
        <v>187</v>
      </c>
      <c r="C220" s="826" t="s">
        <v>617</v>
      </c>
      <c r="D220" s="826" t="s">
        <v>128</v>
      </c>
      <c r="E220" s="826" t="s">
        <v>620</v>
      </c>
      <c r="F220" s="818" t="s">
        <v>320</v>
      </c>
      <c r="G220" s="789">
        <v>37</v>
      </c>
    </row>
    <row r="221" spans="1:7">
      <c r="A221" s="781"/>
      <c r="B221" s="797">
        <v>188</v>
      </c>
      <c r="C221" s="826" t="s">
        <v>617</v>
      </c>
      <c r="D221" s="826" t="s">
        <v>128</v>
      </c>
      <c r="E221" s="826" t="s">
        <v>621</v>
      </c>
      <c r="F221" s="818" t="s">
        <v>320</v>
      </c>
      <c r="G221" s="789">
        <v>32</v>
      </c>
    </row>
    <row r="222" spans="1:7">
      <c r="A222" s="776"/>
      <c r="B222" s="797">
        <v>189</v>
      </c>
      <c r="C222" s="826" t="s">
        <v>617</v>
      </c>
      <c r="D222" s="826" t="s">
        <v>128</v>
      </c>
      <c r="E222" s="826" t="s">
        <v>622</v>
      </c>
      <c r="F222" s="818" t="s">
        <v>320</v>
      </c>
      <c r="G222" s="789">
        <v>32</v>
      </c>
    </row>
    <row r="223" spans="1:7">
      <c r="A223" s="776"/>
      <c r="B223" s="797">
        <v>190</v>
      </c>
      <c r="C223" s="826" t="s">
        <v>617</v>
      </c>
      <c r="D223" s="826" t="s">
        <v>128</v>
      </c>
      <c r="E223" s="826" t="s">
        <v>623</v>
      </c>
      <c r="F223" s="818" t="s">
        <v>320</v>
      </c>
      <c r="G223" s="789">
        <v>27</v>
      </c>
    </row>
    <row r="224" spans="1:7">
      <c r="A224" s="776"/>
      <c r="B224" s="797">
        <v>191</v>
      </c>
      <c r="C224" s="826" t="s">
        <v>617</v>
      </c>
      <c r="D224" s="826" t="s">
        <v>128</v>
      </c>
      <c r="E224" s="826" t="s">
        <v>624</v>
      </c>
      <c r="F224" s="818" t="s">
        <v>320</v>
      </c>
      <c r="G224" s="789">
        <v>22</v>
      </c>
    </row>
    <row r="225" spans="1:7">
      <c r="A225" s="776"/>
      <c r="B225" s="797">
        <v>192</v>
      </c>
      <c r="C225" s="826" t="s">
        <v>617</v>
      </c>
      <c r="D225" s="825" t="s">
        <v>128</v>
      </c>
      <c r="E225" s="826" t="s">
        <v>625</v>
      </c>
      <c r="F225" s="818" t="s">
        <v>320</v>
      </c>
      <c r="G225" s="789">
        <v>304</v>
      </c>
    </row>
    <row r="226" spans="1:7">
      <c r="A226" s="776"/>
      <c r="B226" s="797">
        <v>193</v>
      </c>
      <c r="C226" s="826" t="s">
        <v>617</v>
      </c>
      <c r="D226" s="825" t="s">
        <v>128</v>
      </c>
      <c r="E226" s="826" t="s">
        <v>626</v>
      </c>
      <c r="F226" s="818" t="s">
        <v>320</v>
      </c>
      <c r="G226" s="789">
        <v>321.60000000000002</v>
      </c>
    </row>
    <row r="227" spans="1:7">
      <c r="A227" s="776"/>
      <c r="B227" s="797">
        <v>194</v>
      </c>
      <c r="C227" s="826" t="s">
        <v>617</v>
      </c>
      <c r="D227" s="825" t="s">
        <v>128</v>
      </c>
      <c r="E227" s="826" t="s">
        <v>627</v>
      </c>
      <c r="F227" s="818" t="s">
        <v>320</v>
      </c>
      <c r="G227" s="789">
        <v>275</v>
      </c>
    </row>
    <row r="228" spans="1:7">
      <c r="A228" s="776"/>
      <c r="B228" s="797">
        <v>195</v>
      </c>
      <c r="C228" s="826" t="s">
        <v>617</v>
      </c>
      <c r="D228" s="825" t="s">
        <v>128</v>
      </c>
      <c r="E228" s="826" t="s">
        <v>628</v>
      </c>
      <c r="F228" s="818" t="s">
        <v>320</v>
      </c>
      <c r="G228" s="789">
        <v>66</v>
      </c>
    </row>
    <row r="229" spans="1:7">
      <c r="A229" s="776"/>
      <c r="B229" s="797">
        <v>196</v>
      </c>
      <c r="C229" s="826" t="s">
        <v>617</v>
      </c>
      <c r="D229" s="825" t="s">
        <v>128</v>
      </c>
      <c r="E229" s="826" t="s">
        <v>629</v>
      </c>
      <c r="F229" s="818" t="s">
        <v>320</v>
      </c>
      <c r="G229" s="789">
        <v>198</v>
      </c>
    </row>
    <row r="230" spans="1:7">
      <c r="A230" s="776"/>
      <c r="B230" s="797">
        <v>197</v>
      </c>
      <c r="C230" s="826" t="s">
        <v>617</v>
      </c>
      <c r="D230" s="826" t="s">
        <v>128</v>
      </c>
      <c r="E230" s="826" t="s">
        <v>630</v>
      </c>
      <c r="F230" s="818" t="s">
        <v>320</v>
      </c>
      <c r="G230" s="789">
        <v>55</v>
      </c>
    </row>
    <row r="231" spans="1:7" ht="27">
      <c r="A231" s="781" t="s">
        <v>631</v>
      </c>
      <c r="B231" s="827"/>
      <c r="C231" s="828" t="s">
        <v>632</v>
      </c>
      <c r="D231" s="828"/>
      <c r="E231" s="828"/>
      <c r="F231" s="783"/>
    </row>
    <row r="232" spans="1:7">
      <c r="A232" s="776"/>
      <c r="B232" s="829">
        <v>198</v>
      </c>
      <c r="C232" s="784" t="s">
        <v>633</v>
      </c>
      <c r="D232" s="784" t="s">
        <v>611</v>
      </c>
      <c r="E232" s="784" t="s">
        <v>634</v>
      </c>
      <c r="F232" s="818" t="s">
        <v>320</v>
      </c>
      <c r="G232" s="789" t="s">
        <v>343</v>
      </c>
    </row>
    <row r="233" spans="1:7" ht="27">
      <c r="A233" s="830" t="s">
        <v>635</v>
      </c>
      <c r="B233" s="831"/>
      <c r="C233" s="828" t="s">
        <v>636</v>
      </c>
      <c r="D233" s="828"/>
      <c r="E233" s="828"/>
      <c r="F233" s="832"/>
    </row>
    <row r="234" spans="1:7">
      <c r="A234" s="776"/>
      <c r="B234" s="829">
        <v>199</v>
      </c>
      <c r="C234" s="784" t="s">
        <v>637</v>
      </c>
      <c r="D234" s="825" t="s">
        <v>128</v>
      </c>
      <c r="E234" s="784" t="s">
        <v>638</v>
      </c>
      <c r="F234" s="818" t="s">
        <v>320</v>
      </c>
      <c r="G234" s="789">
        <v>107.8</v>
      </c>
    </row>
    <row r="235" spans="1:7">
      <c r="A235" s="776"/>
      <c r="B235" s="829">
        <v>200</v>
      </c>
      <c r="C235" s="784" t="s">
        <v>637</v>
      </c>
      <c r="D235" s="825" t="s">
        <v>128</v>
      </c>
      <c r="E235" s="784" t="s">
        <v>639</v>
      </c>
      <c r="F235" s="818" t="s">
        <v>320</v>
      </c>
      <c r="G235" s="789">
        <v>93.8</v>
      </c>
    </row>
    <row r="236" spans="1:7" ht="27">
      <c r="A236" s="781" t="s">
        <v>640</v>
      </c>
      <c r="B236" s="827"/>
      <c r="C236" s="828" t="s">
        <v>641</v>
      </c>
      <c r="D236" s="828"/>
      <c r="E236" s="828"/>
      <c r="F236" s="783"/>
    </row>
    <row r="237" spans="1:7">
      <c r="A237" s="781"/>
      <c r="B237" s="829">
        <v>201</v>
      </c>
      <c r="C237" s="784" t="s">
        <v>642</v>
      </c>
      <c r="D237" s="826" t="s">
        <v>128</v>
      </c>
      <c r="E237" s="826" t="s">
        <v>643</v>
      </c>
      <c r="F237" s="818" t="s">
        <v>320</v>
      </c>
      <c r="G237" s="789">
        <v>20</v>
      </c>
    </row>
    <row r="238" spans="1:7" ht="27">
      <c r="A238" s="781"/>
      <c r="B238" s="829">
        <v>202</v>
      </c>
      <c r="C238" s="784" t="s">
        <v>642</v>
      </c>
      <c r="D238" s="826" t="s">
        <v>128</v>
      </c>
      <c r="E238" s="826" t="s">
        <v>644</v>
      </c>
      <c r="F238" s="818" t="s">
        <v>320</v>
      </c>
      <c r="G238" s="789">
        <v>75</v>
      </c>
    </row>
    <row r="239" spans="1:7">
      <c r="A239" s="776"/>
      <c r="B239" s="829">
        <v>203</v>
      </c>
      <c r="C239" s="784" t="s">
        <v>642</v>
      </c>
      <c r="D239" s="825" t="s">
        <v>128</v>
      </c>
      <c r="E239" s="784" t="s">
        <v>645</v>
      </c>
      <c r="F239" s="818" t="s">
        <v>320</v>
      </c>
      <c r="G239" s="789">
        <v>41.2</v>
      </c>
    </row>
    <row r="240" spans="1:7">
      <c r="A240" s="776"/>
      <c r="B240" s="829">
        <v>204</v>
      </c>
      <c r="C240" s="833" t="s">
        <v>642</v>
      </c>
      <c r="D240" s="788" t="s">
        <v>128</v>
      </c>
      <c r="E240" s="784" t="s">
        <v>646</v>
      </c>
      <c r="F240" s="818" t="s">
        <v>320</v>
      </c>
      <c r="G240" s="789">
        <v>44.2</v>
      </c>
    </row>
    <row r="241" spans="1:7">
      <c r="A241" s="776"/>
      <c r="B241" s="829">
        <v>205</v>
      </c>
      <c r="C241" s="784" t="s">
        <v>647</v>
      </c>
      <c r="D241" s="788" t="s">
        <v>128</v>
      </c>
      <c r="E241" s="784" t="s">
        <v>648</v>
      </c>
      <c r="F241" s="818" t="s">
        <v>320</v>
      </c>
      <c r="G241" s="789">
        <v>365</v>
      </c>
    </row>
    <row r="242" spans="1:7">
      <c r="A242" s="776"/>
      <c r="B242" s="829">
        <v>206</v>
      </c>
      <c r="C242" s="784" t="s">
        <v>647</v>
      </c>
      <c r="D242" s="788" t="s">
        <v>128</v>
      </c>
      <c r="E242" s="784" t="s">
        <v>649</v>
      </c>
      <c r="F242" s="818" t="s">
        <v>320</v>
      </c>
      <c r="G242" s="789">
        <v>542.6</v>
      </c>
    </row>
    <row r="243" spans="1:7">
      <c r="A243" s="776"/>
      <c r="B243" s="829">
        <v>207</v>
      </c>
      <c r="C243" s="784" t="s">
        <v>647</v>
      </c>
      <c r="D243" s="788" t="s">
        <v>128</v>
      </c>
      <c r="E243" s="784" t="s">
        <v>650</v>
      </c>
      <c r="F243" s="818" t="s">
        <v>320</v>
      </c>
      <c r="G243" s="789">
        <v>92.3</v>
      </c>
    </row>
    <row r="244" spans="1:7">
      <c r="A244" s="776"/>
      <c r="B244" s="829">
        <v>208</v>
      </c>
      <c r="C244" s="784" t="s">
        <v>647</v>
      </c>
      <c r="D244" s="788" t="s">
        <v>128</v>
      </c>
      <c r="E244" s="784" t="s">
        <v>651</v>
      </c>
      <c r="F244" s="818" t="s">
        <v>320</v>
      </c>
      <c r="G244" s="789">
        <v>260</v>
      </c>
    </row>
    <row r="245" spans="1:7">
      <c r="A245" s="781" t="s">
        <v>652</v>
      </c>
      <c r="B245" s="827"/>
      <c r="C245" s="791" t="s">
        <v>653</v>
      </c>
      <c r="D245" s="791"/>
      <c r="E245" s="791"/>
      <c r="F245" s="783"/>
    </row>
    <row r="246" spans="1:7">
      <c r="A246" s="776"/>
      <c r="B246" s="829">
        <v>209</v>
      </c>
      <c r="C246" s="784" t="s">
        <v>654</v>
      </c>
      <c r="D246" s="788" t="s">
        <v>128</v>
      </c>
      <c r="E246" s="784" t="s">
        <v>655</v>
      </c>
      <c r="F246" s="818" t="s">
        <v>320</v>
      </c>
      <c r="G246" s="789">
        <v>25</v>
      </c>
    </row>
    <row r="247" spans="1:7">
      <c r="A247" s="776"/>
      <c r="B247" s="829">
        <v>210</v>
      </c>
      <c r="C247" s="784" t="s">
        <v>654</v>
      </c>
      <c r="D247" s="788" t="s">
        <v>128</v>
      </c>
      <c r="E247" s="784" t="s">
        <v>656</v>
      </c>
      <c r="F247" s="818" t="s">
        <v>320</v>
      </c>
      <c r="G247" s="789">
        <v>72</v>
      </c>
    </row>
    <row r="248" spans="1:7">
      <c r="A248" s="776"/>
      <c r="B248" s="829">
        <v>211</v>
      </c>
      <c r="C248" s="784" t="s">
        <v>654</v>
      </c>
      <c r="D248" s="788" t="s">
        <v>128</v>
      </c>
      <c r="E248" s="784" t="s">
        <v>657</v>
      </c>
      <c r="F248" s="818" t="s">
        <v>320</v>
      </c>
      <c r="G248" s="789">
        <v>143.6</v>
      </c>
    </row>
    <row r="249" spans="1:7">
      <c r="A249" s="776"/>
      <c r="B249" s="829">
        <v>212</v>
      </c>
      <c r="C249" s="784" t="s">
        <v>654</v>
      </c>
      <c r="D249" s="788" t="s">
        <v>128</v>
      </c>
      <c r="E249" s="784" t="s">
        <v>658</v>
      </c>
      <c r="F249" s="818" t="s">
        <v>320</v>
      </c>
      <c r="G249" s="789">
        <v>108</v>
      </c>
    </row>
    <row r="250" spans="1:7">
      <c r="A250" s="776"/>
      <c r="B250" s="829">
        <v>213</v>
      </c>
      <c r="C250" s="784" t="s">
        <v>654</v>
      </c>
      <c r="D250" s="788" t="s">
        <v>128</v>
      </c>
      <c r="E250" s="784" t="s">
        <v>659</v>
      </c>
      <c r="F250" s="818" t="s">
        <v>320</v>
      </c>
      <c r="G250" s="789">
        <v>142.4</v>
      </c>
    </row>
    <row r="251" spans="1:7">
      <c r="A251" s="776"/>
      <c r="B251" s="829">
        <v>214</v>
      </c>
      <c r="C251" s="784" t="s">
        <v>654</v>
      </c>
      <c r="D251" s="788" t="s">
        <v>128</v>
      </c>
      <c r="E251" s="784" t="s">
        <v>660</v>
      </c>
      <c r="F251" s="818" t="s">
        <v>320</v>
      </c>
      <c r="G251" s="789">
        <v>174</v>
      </c>
    </row>
    <row r="252" spans="1:7">
      <c r="A252" s="776"/>
      <c r="B252" s="829">
        <v>215</v>
      </c>
      <c r="C252" s="784" t="s">
        <v>654</v>
      </c>
      <c r="D252" s="788" t="s">
        <v>128</v>
      </c>
      <c r="E252" s="784" t="s">
        <v>661</v>
      </c>
      <c r="F252" s="818" t="s">
        <v>320</v>
      </c>
      <c r="G252" s="789">
        <v>274</v>
      </c>
    </row>
    <row r="253" spans="1:7">
      <c r="A253" s="776"/>
      <c r="B253" s="829">
        <v>216</v>
      </c>
      <c r="C253" s="784" t="s">
        <v>654</v>
      </c>
      <c r="D253" s="788" t="s">
        <v>128</v>
      </c>
      <c r="E253" s="784" t="s">
        <v>662</v>
      </c>
      <c r="F253" s="818" t="s">
        <v>320</v>
      </c>
      <c r="G253" s="789">
        <v>352</v>
      </c>
    </row>
    <row r="254" spans="1:7">
      <c r="A254" s="776"/>
      <c r="B254" s="829">
        <v>217</v>
      </c>
      <c r="C254" s="784" t="s">
        <v>654</v>
      </c>
      <c r="D254" s="788" t="s">
        <v>128</v>
      </c>
      <c r="E254" s="784" t="s">
        <v>663</v>
      </c>
      <c r="F254" s="818" t="s">
        <v>320</v>
      </c>
      <c r="G254" s="789">
        <v>254</v>
      </c>
    </row>
    <row r="255" spans="1:7">
      <c r="A255" s="776"/>
      <c r="B255" s="829">
        <v>218</v>
      </c>
      <c r="C255" s="784" t="s">
        <v>654</v>
      </c>
      <c r="D255" s="788" t="s">
        <v>128</v>
      </c>
      <c r="E255" s="784" t="s">
        <v>664</v>
      </c>
      <c r="F255" s="818" t="s">
        <v>320</v>
      </c>
      <c r="G255" s="789">
        <v>378</v>
      </c>
    </row>
    <row r="256" spans="1:7">
      <c r="A256" s="776"/>
      <c r="B256" s="829">
        <v>219</v>
      </c>
      <c r="C256" s="784" t="s">
        <v>654</v>
      </c>
      <c r="D256" s="788" t="s">
        <v>128</v>
      </c>
      <c r="E256" s="784" t="s">
        <v>665</v>
      </c>
      <c r="F256" s="818" t="s">
        <v>320</v>
      </c>
      <c r="G256" s="789">
        <v>441.2</v>
      </c>
    </row>
    <row r="257" spans="1:7">
      <c r="A257" s="776"/>
      <c r="B257" s="829">
        <v>220</v>
      </c>
      <c r="C257" s="784" t="s">
        <v>654</v>
      </c>
      <c r="D257" s="788" t="s">
        <v>128</v>
      </c>
      <c r="E257" s="784" t="s">
        <v>666</v>
      </c>
      <c r="F257" s="818" t="s">
        <v>320</v>
      </c>
      <c r="G257" s="789">
        <v>570</v>
      </c>
    </row>
    <row r="258" spans="1:7">
      <c r="A258" s="776"/>
      <c r="B258" s="829">
        <v>221</v>
      </c>
      <c r="C258" s="784" t="s">
        <v>654</v>
      </c>
      <c r="D258" s="788" t="s">
        <v>128</v>
      </c>
      <c r="E258" s="784" t="s">
        <v>667</v>
      </c>
      <c r="F258" s="818" t="s">
        <v>320</v>
      </c>
      <c r="G258" s="789">
        <v>260</v>
      </c>
    </row>
    <row r="259" spans="1:7">
      <c r="A259" s="776"/>
      <c r="B259" s="829">
        <v>222</v>
      </c>
      <c r="C259" s="784" t="s">
        <v>654</v>
      </c>
      <c r="D259" s="788" t="s">
        <v>128</v>
      </c>
      <c r="E259" s="784" t="s">
        <v>668</v>
      </c>
      <c r="F259" s="818" t="s">
        <v>320</v>
      </c>
      <c r="G259" s="789">
        <v>196</v>
      </c>
    </row>
    <row r="260" spans="1:7">
      <c r="A260" s="776"/>
      <c r="B260" s="829">
        <v>223</v>
      </c>
      <c r="C260" s="784" t="s">
        <v>654</v>
      </c>
      <c r="D260" s="788" t="s">
        <v>128</v>
      </c>
      <c r="E260" s="784" t="s">
        <v>669</v>
      </c>
      <c r="F260" s="818" t="s">
        <v>320</v>
      </c>
      <c r="G260" s="789">
        <v>332.4</v>
      </c>
    </row>
    <row r="261" spans="1:7">
      <c r="A261" s="776"/>
      <c r="B261" s="829">
        <v>224</v>
      </c>
      <c r="C261" s="784" t="s">
        <v>654</v>
      </c>
      <c r="D261" s="788" t="s">
        <v>128</v>
      </c>
      <c r="E261" s="784" t="s">
        <v>670</v>
      </c>
      <c r="F261" s="818" t="s">
        <v>320</v>
      </c>
      <c r="G261" s="789">
        <v>252.6</v>
      </c>
    </row>
    <row r="262" spans="1:7">
      <c r="A262" s="776"/>
      <c r="B262" s="829">
        <v>225</v>
      </c>
      <c r="C262" s="784" t="s">
        <v>654</v>
      </c>
      <c r="D262" s="788" t="s">
        <v>128</v>
      </c>
      <c r="E262" s="784" t="s">
        <v>671</v>
      </c>
      <c r="F262" s="818" t="s">
        <v>320</v>
      </c>
      <c r="G262" s="789">
        <v>178</v>
      </c>
    </row>
    <row r="263" spans="1:7">
      <c r="A263" s="776"/>
      <c r="B263" s="829">
        <v>226</v>
      </c>
      <c r="C263" s="784" t="s">
        <v>654</v>
      </c>
      <c r="D263" s="788" t="s">
        <v>128</v>
      </c>
      <c r="E263" s="784" t="s">
        <v>672</v>
      </c>
      <c r="F263" s="818" t="s">
        <v>320</v>
      </c>
      <c r="G263" s="789">
        <v>236.1</v>
      </c>
    </row>
    <row r="264" spans="1:7">
      <c r="A264" s="776"/>
      <c r="B264" s="829">
        <v>227</v>
      </c>
      <c r="C264" s="784" t="s">
        <v>654</v>
      </c>
      <c r="D264" s="788" t="s">
        <v>128</v>
      </c>
      <c r="E264" s="784" t="s">
        <v>673</v>
      </c>
      <c r="F264" s="818" t="s">
        <v>320</v>
      </c>
      <c r="G264" s="789">
        <v>13.4</v>
      </c>
    </row>
    <row r="265" spans="1:7">
      <c r="A265" s="776"/>
      <c r="B265" s="829">
        <v>228</v>
      </c>
      <c r="C265" s="784" t="s">
        <v>654</v>
      </c>
      <c r="D265" s="788" t="s">
        <v>128</v>
      </c>
      <c r="E265" s="784" t="s">
        <v>674</v>
      </c>
      <c r="F265" s="818" t="s">
        <v>320</v>
      </c>
      <c r="G265" s="789">
        <v>26.6</v>
      </c>
    </row>
    <row r="266" spans="1:7">
      <c r="A266" s="781" t="s">
        <v>675</v>
      </c>
      <c r="B266" s="827"/>
      <c r="C266" s="791" t="s">
        <v>676</v>
      </c>
      <c r="D266" s="791"/>
      <c r="E266" s="791"/>
      <c r="F266" s="783"/>
      <c r="G266" s="789"/>
    </row>
    <row r="267" spans="1:7" ht="27">
      <c r="A267" s="776"/>
      <c r="B267" s="829">
        <v>229</v>
      </c>
      <c r="C267" s="784" t="s">
        <v>677</v>
      </c>
      <c r="D267" s="788" t="s">
        <v>128</v>
      </c>
      <c r="E267" s="784" t="s">
        <v>678</v>
      </c>
      <c r="F267" s="818" t="s">
        <v>320</v>
      </c>
      <c r="G267" s="789">
        <v>84.6</v>
      </c>
    </row>
    <row r="268" spans="1:7" ht="27">
      <c r="A268" s="776"/>
      <c r="B268" s="829">
        <v>230</v>
      </c>
      <c r="C268" s="784" t="s">
        <v>677</v>
      </c>
      <c r="D268" s="788" t="s">
        <v>128</v>
      </c>
      <c r="E268" s="784" t="s">
        <v>679</v>
      </c>
      <c r="F268" s="818" t="s">
        <v>320</v>
      </c>
      <c r="G268" s="789">
        <v>68.5</v>
      </c>
    </row>
    <row r="269" spans="1:7" ht="27">
      <c r="A269" s="776"/>
      <c r="B269" s="829">
        <v>231</v>
      </c>
      <c r="C269" s="784" t="s">
        <v>677</v>
      </c>
      <c r="D269" s="788" t="s">
        <v>128</v>
      </c>
      <c r="E269" s="784" t="s">
        <v>680</v>
      </c>
      <c r="F269" s="818" t="s">
        <v>320</v>
      </c>
      <c r="G269" s="789">
        <v>60</v>
      </c>
    </row>
    <row r="270" spans="1:7" ht="27">
      <c r="A270" s="776"/>
      <c r="B270" s="829">
        <v>232</v>
      </c>
      <c r="C270" s="784" t="s">
        <v>677</v>
      </c>
      <c r="D270" s="788" t="s">
        <v>128</v>
      </c>
      <c r="E270" s="784" t="s">
        <v>681</v>
      </c>
      <c r="F270" s="818" t="s">
        <v>320</v>
      </c>
      <c r="G270" s="789">
        <v>50.6</v>
      </c>
    </row>
    <row r="271" spans="1:7" ht="27">
      <c r="A271" s="776"/>
      <c r="B271" s="829">
        <v>233</v>
      </c>
      <c r="C271" s="784" t="s">
        <v>677</v>
      </c>
      <c r="D271" s="788" t="s">
        <v>128</v>
      </c>
      <c r="E271" s="784" t="s">
        <v>682</v>
      </c>
      <c r="F271" s="818" t="s">
        <v>320</v>
      </c>
      <c r="G271" s="789">
        <v>40.799999999999997</v>
      </c>
    </row>
    <row r="272" spans="1:7">
      <c r="A272" s="781" t="s">
        <v>683</v>
      </c>
      <c r="B272" s="827"/>
      <c r="C272" s="791" t="s">
        <v>684</v>
      </c>
      <c r="D272" s="791"/>
      <c r="E272" s="791"/>
      <c r="F272" s="783"/>
      <c r="G272" s="789"/>
    </row>
    <row r="273" spans="1:7" ht="27">
      <c r="A273" s="776"/>
      <c r="B273" s="797">
        <v>234</v>
      </c>
      <c r="C273" s="833" t="s">
        <v>685</v>
      </c>
      <c r="D273" s="788" t="s">
        <v>128</v>
      </c>
      <c r="E273" s="784" t="s">
        <v>686</v>
      </c>
      <c r="F273" s="818" t="s">
        <v>320</v>
      </c>
      <c r="G273" s="789">
        <v>284</v>
      </c>
    </row>
    <row r="274" spans="1:7" ht="27">
      <c r="A274" s="785"/>
      <c r="B274" s="797">
        <v>235</v>
      </c>
      <c r="C274" s="833" t="s">
        <v>685</v>
      </c>
      <c r="D274" s="788" t="s">
        <v>128</v>
      </c>
      <c r="E274" s="826" t="s">
        <v>687</v>
      </c>
      <c r="F274" s="818" t="s">
        <v>320</v>
      </c>
      <c r="G274" s="789">
        <v>170.8</v>
      </c>
    </row>
    <row r="275" spans="1:7" ht="81">
      <c r="A275" s="834"/>
      <c r="B275" s="835"/>
      <c r="C275" s="836" t="s">
        <v>688</v>
      </c>
      <c r="D275" s="836"/>
      <c r="E275" s="836"/>
      <c r="F275" s="836"/>
    </row>
    <row r="276" spans="1:7">
      <c r="A276" s="837"/>
      <c r="B276" s="838"/>
      <c r="C276" s="839" t="s">
        <v>689</v>
      </c>
      <c r="D276" s="840"/>
      <c r="E276" s="841"/>
      <c r="F276" s="842"/>
    </row>
    <row r="277" spans="1:7">
      <c r="A277" s="797" t="s">
        <v>690</v>
      </c>
      <c r="B277" s="777"/>
      <c r="C277" s="791" t="s">
        <v>691</v>
      </c>
      <c r="D277" s="791"/>
      <c r="E277" s="791"/>
      <c r="F277" s="783"/>
    </row>
    <row r="278" spans="1:7" ht="40.5">
      <c r="A278" s="776"/>
      <c r="B278" s="843">
        <v>236</v>
      </c>
      <c r="C278" s="844" t="s">
        <v>692</v>
      </c>
      <c r="D278" s="788" t="s">
        <v>420</v>
      </c>
      <c r="E278" s="844" t="s">
        <v>693</v>
      </c>
      <c r="F278" s="818" t="s">
        <v>694</v>
      </c>
      <c r="G278" s="789">
        <v>2.5</v>
      </c>
    </row>
    <row r="279" spans="1:7" ht="40.5">
      <c r="A279" s="776"/>
      <c r="B279" s="843">
        <v>237</v>
      </c>
      <c r="C279" s="844" t="s">
        <v>692</v>
      </c>
      <c r="D279" s="788" t="s">
        <v>420</v>
      </c>
      <c r="E279" s="844" t="s">
        <v>695</v>
      </c>
      <c r="F279" s="818" t="s">
        <v>694</v>
      </c>
      <c r="G279" s="789">
        <v>2.7</v>
      </c>
    </row>
    <row r="280" spans="1:7" ht="40.5">
      <c r="A280" s="776"/>
      <c r="B280" s="843">
        <v>238</v>
      </c>
      <c r="C280" s="828" t="s">
        <v>692</v>
      </c>
      <c r="D280" s="788" t="s">
        <v>420</v>
      </c>
      <c r="E280" s="828" t="s">
        <v>696</v>
      </c>
      <c r="F280" s="818" t="s">
        <v>694</v>
      </c>
      <c r="G280" s="789">
        <v>3</v>
      </c>
    </row>
    <row r="281" spans="1:7" ht="40.5">
      <c r="A281" s="776"/>
      <c r="B281" s="843">
        <v>239</v>
      </c>
      <c r="C281" s="828" t="s">
        <v>692</v>
      </c>
      <c r="D281" s="788" t="s">
        <v>420</v>
      </c>
      <c r="E281" s="828" t="s">
        <v>697</v>
      </c>
      <c r="F281" s="818" t="s">
        <v>694</v>
      </c>
      <c r="G281" s="789">
        <v>3.5</v>
      </c>
    </row>
    <row r="282" spans="1:7" ht="40.5">
      <c r="A282" s="776"/>
      <c r="B282" s="843">
        <v>240</v>
      </c>
      <c r="C282" s="828" t="s">
        <v>692</v>
      </c>
      <c r="D282" s="788" t="s">
        <v>420</v>
      </c>
      <c r="E282" s="828" t="s">
        <v>698</v>
      </c>
      <c r="F282" s="818" t="s">
        <v>694</v>
      </c>
      <c r="G282" s="789">
        <v>3.7</v>
      </c>
    </row>
    <row r="283" spans="1:7" ht="40.5">
      <c r="A283" s="776"/>
      <c r="B283" s="843">
        <v>241</v>
      </c>
      <c r="C283" s="828" t="s">
        <v>692</v>
      </c>
      <c r="D283" s="788" t="s">
        <v>420</v>
      </c>
      <c r="E283" s="828" t="s">
        <v>699</v>
      </c>
      <c r="F283" s="818" t="s">
        <v>694</v>
      </c>
      <c r="G283" s="789">
        <v>4</v>
      </c>
    </row>
    <row r="284" spans="1:7" ht="40.5">
      <c r="A284" s="776"/>
      <c r="B284" s="843">
        <v>242</v>
      </c>
      <c r="C284" s="828" t="s">
        <v>692</v>
      </c>
      <c r="D284" s="788" t="s">
        <v>420</v>
      </c>
      <c r="E284" s="828" t="s">
        <v>700</v>
      </c>
      <c r="F284" s="818" t="s">
        <v>694</v>
      </c>
      <c r="G284" s="789">
        <v>4.2</v>
      </c>
    </row>
    <row r="285" spans="1:7" ht="40.5">
      <c r="A285" s="776"/>
      <c r="B285" s="843">
        <v>243</v>
      </c>
      <c r="C285" s="828" t="s">
        <v>692</v>
      </c>
      <c r="D285" s="788" t="s">
        <v>420</v>
      </c>
      <c r="E285" s="828" t="s">
        <v>701</v>
      </c>
      <c r="F285" s="818" t="s">
        <v>694</v>
      </c>
      <c r="G285" s="789">
        <v>4.7</v>
      </c>
    </row>
    <row r="286" spans="1:7" ht="40.5">
      <c r="A286" s="776"/>
      <c r="B286" s="843">
        <v>244</v>
      </c>
      <c r="C286" s="828" t="s">
        <v>692</v>
      </c>
      <c r="D286" s="788" t="s">
        <v>420</v>
      </c>
      <c r="E286" s="828" t="s">
        <v>702</v>
      </c>
      <c r="F286" s="818" t="s">
        <v>694</v>
      </c>
      <c r="G286" s="789">
        <v>5.3</v>
      </c>
    </row>
    <row r="287" spans="1:7">
      <c r="A287" s="776"/>
      <c r="B287" s="843">
        <v>245</v>
      </c>
      <c r="C287" s="828" t="s">
        <v>692</v>
      </c>
      <c r="D287" s="788" t="s">
        <v>420</v>
      </c>
      <c r="E287" s="784" t="s">
        <v>703</v>
      </c>
      <c r="F287" s="818" t="s">
        <v>704</v>
      </c>
      <c r="G287" s="789">
        <v>3</v>
      </c>
    </row>
    <row r="288" spans="1:7">
      <c r="A288" s="776"/>
      <c r="B288" s="843">
        <v>246</v>
      </c>
      <c r="C288" s="828" t="s">
        <v>692</v>
      </c>
      <c r="D288" s="788" t="s">
        <v>705</v>
      </c>
      <c r="E288" s="784" t="s">
        <v>706</v>
      </c>
      <c r="F288" s="818" t="s">
        <v>704</v>
      </c>
      <c r="G288" s="789">
        <v>5.5</v>
      </c>
    </row>
    <row r="289" spans="1:7">
      <c r="A289" s="776"/>
      <c r="B289" s="843">
        <v>247</v>
      </c>
      <c r="C289" s="845" t="s">
        <v>707</v>
      </c>
      <c r="D289" s="788" t="s">
        <v>420</v>
      </c>
      <c r="E289" s="845" t="s">
        <v>708</v>
      </c>
      <c r="F289" s="818" t="s">
        <v>704</v>
      </c>
      <c r="G289" s="789">
        <v>20</v>
      </c>
    </row>
    <row r="290" spans="1:7">
      <c r="A290" s="776"/>
      <c r="B290" s="843">
        <v>248</v>
      </c>
      <c r="C290" s="845" t="s">
        <v>707</v>
      </c>
      <c r="D290" s="788" t="s">
        <v>128</v>
      </c>
      <c r="E290" s="845" t="s">
        <v>709</v>
      </c>
      <c r="F290" s="818" t="s">
        <v>704</v>
      </c>
      <c r="G290" s="789">
        <v>3.666666666666667</v>
      </c>
    </row>
    <row r="291" spans="1:7">
      <c r="A291" s="776"/>
      <c r="B291" s="843">
        <v>249</v>
      </c>
      <c r="C291" s="845" t="s">
        <v>707</v>
      </c>
      <c r="D291" s="788" t="s">
        <v>128</v>
      </c>
      <c r="E291" s="845" t="s">
        <v>710</v>
      </c>
      <c r="F291" s="818" t="s">
        <v>704</v>
      </c>
      <c r="G291" s="789">
        <v>4.75</v>
      </c>
    </row>
    <row r="292" spans="1:7">
      <c r="A292" s="776"/>
      <c r="B292" s="843">
        <v>250</v>
      </c>
      <c r="C292" s="784" t="s">
        <v>711</v>
      </c>
      <c r="D292" s="788" t="s">
        <v>420</v>
      </c>
      <c r="E292" s="784" t="s">
        <v>712</v>
      </c>
      <c r="F292" s="818" t="s">
        <v>704</v>
      </c>
      <c r="G292" s="789">
        <v>5.75</v>
      </c>
    </row>
    <row r="293" spans="1:7">
      <c r="A293" s="776"/>
      <c r="B293" s="843">
        <v>251</v>
      </c>
      <c r="C293" s="828" t="s">
        <v>713</v>
      </c>
      <c r="D293" s="788" t="s">
        <v>420</v>
      </c>
      <c r="E293" s="828" t="s">
        <v>714</v>
      </c>
      <c r="F293" s="818" t="s">
        <v>704</v>
      </c>
      <c r="G293" s="789">
        <v>3.25</v>
      </c>
    </row>
    <row r="294" spans="1:7">
      <c r="A294" s="776"/>
      <c r="B294" s="843">
        <v>252</v>
      </c>
      <c r="C294" s="845" t="s">
        <v>715</v>
      </c>
      <c r="D294" s="788" t="s">
        <v>420</v>
      </c>
      <c r="E294" s="845" t="s">
        <v>716</v>
      </c>
      <c r="F294" s="818" t="s">
        <v>704</v>
      </c>
      <c r="G294" s="789">
        <v>7.5</v>
      </c>
    </row>
    <row r="295" spans="1:7">
      <c r="A295" s="797" t="s">
        <v>717</v>
      </c>
      <c r="B295" s="777"/>
      <c r="C295" s="791" t="s">
        <v>718</v>
      </c>
      <c r="D295" s="791"/>
      <c r="E295" s="791"/>
      <c r="F295" s="783"/>
      <c r="G295" s="789"/>
    </row>
    <row r="296" spans="1:7" ht="27">
      <c r="A296" s="776"/>
      <c r="B296" s="797">
        <v>253</v>
      </c>
      <c r="C296" s="784" t="s">
        <v>719</v>
      </c>
      <c r="D296" s="788" t="s">
        <v>362</v>
      </c>
      <c r="E296" s="784" t="s">
        <v>720</v>
      </c>
      <c r="F296" s="818" t="s">
        <v>721</v>
      </c>
      <c r="G296" s="789">
        <v>9.5833333333333339</v>
      </c>
    </row>
    <row r="297" spans="1:7" ht="27">
      <c r="A297" s="776"/>
      <c r="B297" s="797">
        <v>254</v>
      </c>
      <c r="C297" s="784" t="s">
        <v>719</v>
      </c>
      <c r="D297" s="788" t="s">
        <v>362</v>
      </c>
      <c r="E297" s="784" t="s">
        <v>720</v>
      </c>
      <c r="F297" s="818" t="s">
        <v>722</v>
      </c>
      <c r="G297" s="789">
        <v>11.666666666666668</v>
      </c>
    </row>
    <row r="298" spans="1:7" ht="27">
      <c r="A298" s="776"/>
      <c r="B298" s="797">
        <v>255</v>
      </c>
      <c r="C298" s="784" t="s">
        <v>719</v>
      </c>
      <c r="D298" s="788" t="s">
        <v>362</v>
      </c>
      <c r="E298" s="784" t="s">
        <v>723</v>
      </c>
      <c r="F298" s="818" t="s">
        <v>724</v>
      </c>
      <c r="G298" s="789">
        <v>10</v>
      </c>
    </row>
    <row r="299" spans="1:7" ht="40.5">
      <c r="A299" s="776"/>
      <c r="B299" s="797">
        <v>256</v>
      </c>
      <c r="C299" s="784" t="s">
        <v>719</v>
      </c>
      <c r="D299" s="788" t="s">
        <v>362</v>
      </c>
      <c r="E299" s="784" t="s">
        <v>725</v>
      </c>
      <c r="F299" s="818" t="s">
        <v>726</v>
      </c>
      <c r="G299" s="789">
        <v>10</v>
      </c>
    </row>
    <row r="300" spans="1:7" ht="27">
      <c r="A300" s="776"/>
      <c r="B300" s="797">
        <v>257</v>
      </c>
      <c r="C300" s="784" t="s">
        <v>719</v>
      </c>
      <c r="D300" s="788" t="s">
        <v>362</v>
      </c>
      <c r="E300" s="784" t="s">
        <v>720</v>
      </c>
      <c r="F300" s="818" t="s">
        <v>727</v>
      </c>
      <c r="G300" s="789">
        <v>11.458333333333334</v>
      </c>
    </row>
    <row r="301" spans="1:7" ht="40.5">
      <c r="A301" s="776"/>
      <c r="B301" s="797">
        <v>258</v>
      </c>
      <c r="C301" s="784" t="s">
        <v>719</v>
      </c>
      <c r="D301" s="788" t="s">
        <v>362</v>
      </c>
      <c r="E301" s="828" t="s">
        <v>728</v>
      </c>
      <c r="F301" s="818" t="s">
        <v>729</v>
      </c>
      <c r="G301" s="789">
        <v>80</v>
      </c>
    </row>
    <row r="302" spans="1:7" ht="40.5">
      <c r="A302" s="776"/>
      <c r="B302" s="797">
        <v>259</v>
      </c>
      <c r="C302" s="784" t="s">
        <v>719</v>
      </c>
      <c r="D302" s="788" t="s">
        <v>362</v>
      </c>
      <c r="E302" s="828" t="s">
        <v>730</v>
      </c>
      <c r="F302" s="818" t="s">
        <v>731</v>
      </c>
      <c r="G302" s="789">
        <v>80</v>
      </c>
    </row>
    <row r="303" spans="1:7" ht="40.5">
      <c r="A303" s="776"/>
      <c r="B303" s="797">
        <v>260</v>
      </c>
      <c r="C303" s="784" t="s">
        <v>719</v>
      </c>
      <c r="D303" s="788" t="s">
        <v>362</v>
      </c>
      <c r="E303" s="828" t="s">
        <v>732</v>
      </c>
      <c r="F303" s="818" t="s">
        <v>731</v>
      </c>
      <c r="G303" s="789">
        <v>80</v>
      </c>
    </row>
    <row r="304" spans="1:7" ht="40.5">
      <c r="A304" s="776"/>
      <c r="B304" s="797">
        <v>261</v>
      </c>
      <c r="C304" s="784" t="s">
        <v>719</v>
      </c>
      <c r="D304" s="788" t="s">
        <v>437</v>
      </c>
      <c r="E304" s="787" t="s">
        <v>733</v>
      </c>
      <c r="F304" s="818" t="s">
        <v>734</v>
      </c>
      <c r="G304" s="789">
        <v>4.0833333333333339</v>
      </c>
    </row>
    <row r="305" spans="1:7" ht="27">
      <c r="A305" s="776"/>
      <c r="B305" s="797">
        <v>262</v>
      </c>
      <c r="C305" s="796" t="s">
        <v>719</v>
      </c>
      <c r="D305" s="788" t="s">
        <v>437</v>
      </c>
      <c r="E305" s="846" t="s">
        <v>735</v>
      </c>
      <c r="F305" s="818" t="s">
        <v>704</v>
      </c>
      <c r="G305" s="789">
        <v>35</v>
      </c>
    </row>
    <row r="306" spans="1:7" ht="40.5">
      <c r="A306" s="776"/>
      <c r="B306" s="797">
        <v>263</v>
      </c>
      <c r="C306" s="847" t="s">
        <v>719</v>
      </c>
      <c r="D306" s="788" t="s">
        <v>437</v>
      </c>
      <c r="E306" s="828" t="s">
        <v>736</v>
      </c>
      <c r="F306" s="818" t="s">
        <v>734</v>
      </c>
      <c r="G306" s="789">
        <v>7.5</v>
      </c>
    </row>
    <row r="307" spans="1:7" ht="40.5">
      <c r="A307" s="776"/>
      <c r="B307" s="797">
        <v>264</v>
      </c>
      <c r="C307" s="847" t="s">
        <v>719</v>
      </c>
      <c r="D307" s="788" t="s">
        <v>437</v>
      </c>
      <c r="E307" s="784" t="s">
        <v>737</v>
      </c>
      <c r="F307" s="818" t="s">
        <v>734</v>
      </c>
      <c r="G307" s="789">
        <v>8</v>
      </c>
    </row>
    <row r="308" spans="1:7" ht="40.5">
      <c r="A308" s="776"/>
      <c r="B308" s="797">
        <v>265</v>
      </c>
      <c r="C308" s="847" t="s">
        <v>719</v>
      </c>
      <c r="D308" s="788" t="s">
        <v>437</v>
      </c>
      <c r="E308" s="828" t="s">
        <v>738</v>
      </c>
      <c r="F308" s="818" t="s">
        <v>734</v>
      </c>
      <c r="G308" s="789">
        <v>6</v>
      </c>
    </row>
    <row r="309" spans="1:7" ht="27">
      <c r="A309" s="776"/>
      <c r="B309" s="797">
        <v>266</v>
      </c>
      <c r="C309" s="847" t="s">
        <v>719</v>
      </c>
      <c r="D309" s="788" t="s">
        <v>437</v>
      </c>
      <c r="E309" s="784" t="s">
        <v>739</v>
      </c>
      <c r="F309" s="818" t="s">
        <v>704</v>
      </c>
      <c r="G309" s="789">
        <v>6.666666666666667</v>
      </c>
    </row>
    <row r="310" spans="1:7" ht="27">
      <c r="A310" s="776"/>
      <c r="B310" s="797">
        <v>267</v>
      </c>
      <c r="C310" s="847" t="s">
        <v>719</v>
      </c>
      <c r="D310" s="788" t="s">
        <v>437</v>
      </c>
      <c r="E310" s="784" t="s">
        <v>740</v>
      </c>
      <c r="F310" s="818" t="s">
        <v>704</v>
      </c>
      <c r="G310" s="789">
        <v>8</v>
      </c>
    </row>
    <row r="311" spans="1:7">
      <c r="A311" s="797" t="s">
        <v>741</v>
      </c>
      <c r="B311" s="777"/>
      <c r="C311" s="791" t="s">
        <v>742</v>
      </c>
      <c r="D311" s="791"/>
      <c r="E311" s="791"/>
      <c r="F311" s="783"/>
      <c r="G311" s="789"/>
    </row>
    <row r="312" spans="1:7" ht="40.5">
      <c r="A312" s="776"/>
      <c r="B312" s="797">
        <v>268</v>
      </c>
      <c r="C312" s="828" t="s">
        <v>743</v>
      </c>
      <c r="D312" s="788" t="s">
        <v>420</v>
      </c>
      <c r="E312" s="828" t="s">
        <v>744</v>
      </c>
      <c r="F312" s="818" t="s">
        <v>734</v>
      </c>
      <c r="G312" s="789">
        <v>4.75</v>
      </c>
    </row>
    <row r="313" spans="1:7">
      <c r="A313" s="776"/>
      <c r="B313" s="797">
        <v>269</v>
      </c>
      <c r="C313" s="828" t="s">
        <v>743</v>
      </c>
      <c r="D313" s="788" t="s">
        <v>420</v>
      </c>
      <c r="E313" s="845" t="s">
        <v>745</v>
      </c>
      <c r="F313" s="818" t="s">
        <v>704</v>
      </c>
      <c r="G313" s="789">
        <v>2.9583333333333335</v>
      </c>
    </row>
    <row r="314" spans="1:7">
      <c r="A314" s="776"/>
      <c r="B314" s="797">
        <v>270</v>
      </c>
      <c r="C314" s="828" t="s">
        <v>743</v>
      </c>
      <c r="D314" s="788" t="s">
        <v>420</v>
      </c>
      <c r="E314" s="784" t="s">
        <v>746</v>
      </c>
      <c r="F314" s="818" t="s">
        <v>704</v>
      </c>
      <c r="G314" s="789">
        <v>5.75</v>
      </c>
    </row>
    <row r="315" spans="1:7">
      <c r="A315" s="776"/>
      <c r="B315" s="797">
        <v>271</v>
      </c>
      <c r="C315" s="828" t="s">
        <v>743</v>
      </c>
      <c r="D315" s="788" t="s">
        <v>420</v>
      </c>
      <c r="E315" s="784" t="s">
        <v>747</v>
      </c>
      <c r="F315" s="818" t="s">
        <v>704</v>
      </c>
      <c r="G315" s="789">
        <v>4.25</v>
      </c>
    </row>
    <row r="316" spans="1:7">
      <c r="A316" s="776"/>
      <c r="B316" s="797">
        <v>272</v>
      </c>
      <c r="C316" s="828" t="s">
        <v>419</v>
      </c>
      <c r="D316" s="788" t="s">
        <v>420</v>
      </c>
      <c r="E316" s="828" t="s">
        <v>748</v>
      </c>
      <c r="F316" s="818" t="s">
        <v>749</v>
      </c>
      <c r="G316" s="789">
        <v>2.5</v>
      </c>
    </row>
    <row r="317" spans="1:7">
      <c r="A317" s="776"/>
      <c r="B317" s="797">
        <v>273</v>
      </c>
      <c r="C317" s="828" t="s">
        <v>419</v>
      </c>
      <c r="D317" s="788" t="s">
        <v>420</v>
      </c>
      <c r="E317" s="828" t="s">
        <v>750</v>
      </c>
      <c r="F317" s="818" t="s">
        <v>749</v>
      </c>
      <c r="G317" s="789">
        <v>4</v>
      </c>
    </row>
    <row r="318" spans="1:7">
      <c r="A318" s="797" t="s">
        <v>751</v>
      </c>
      <c r="B318" s="777"/>
      <c r="C318" s="791" t="s">
        <v>752</v>
      </c>
      <c r="D318" s="791"/>
      <c r="E318" s="791"/>
      <c r="F318" s="783"/>
    </row>
    <row r="319" spans="1:7">
      <c r="A319" s="785"/>
      <c r="B319" s="797">
        <v>274</v>
      </c>
      <c r="C319" s="828" t="s">
        <v>753</v>
      </c>
      <c r="D319" s="788" t="s">
        <v>128</v>
      </c>
      <c r="E319" s="828" t="s">
        <v>754</v>
      </c>
      <c r="F319" s="818" t="s">
        <v>749</v>
      </c>
      <c r="G319" s="789">
        <v>0.42</v>
      </c>
    </row>
    <row r="320" spans="1:7">
      <c r="A320" s="785"/>
      <c r="B320" s="797">
        <v>275</v>
      </c>
      <c r="C320" s="828" t="s">
        <v>753</v>
      </c>
      <c r="D320" s="788" t="s">
        <v>128</v>
      </c>
      <c r="E320" s="828" t="s">
        <v>755</v>
      </c>
      <c r="F320" s="818" t="s">
        <v>749</v>
      </c>
      <c r="G320" s="789">
        <v>0.33</v>
      </c>
    </row>
    <row r="321" spans="1:7">
      <c r="A321" s="785"/>
      <c r="B321" s="797">
        <v>276</v>
      </c>
      <c r="C321" s="828" t="s">
        <v>756</v>
      </c>
      <c r="D321" s="788" t="s">
        <v>354</v>
      </c>
      <c r="E321" s="828" t="s">
        <v>757</v>
      </c>
      <c r="F321" s="818" t="s">
        <v>749</v>
      </c>
      <c r="G321" s="789">
        <v>25</v>
      </c>
    </row>
    <row r="322" spans="1:7">
      <c r="A322" s="785"/>
      <c r="B322" s="797">
        <v>277</v>
      </c>
      <c r="C322" s="828" t="s">
        <v>756</v>
      </c>
      <c r="D322" s="788" t="s">
        <v>354</v>
      </c>
      <c r="E322" s="828" t="s">
        <v>758</v>
      </c>
      <c r="F322" s="818" t="s">
        <v>749</v>
      </c>
      <c r="G322" s="789">
        <v>33.33</v>
      </c>
    </row>
    <row r="323" spans="1:7">
      <c r="A323" s="797" t="s">
        <v>759</v>
      </c>
      <c r="B323" s="777"/>
      <c r="C323" s="791" t="s">
        <v>760</v>
      </c>
      <c r="D323" s="813"/>
      <c r="E323" s="791"/>
      <c r="F323" s="783"/>
    </row>
    <row r="324" spans="1:7" ht="27">
      <c r="A324" s="785"/>
      <c r="B324" s="797">
        <v>278</v>
      </c>
      <c r="C324" s="784" t="s">
        <v>761</v>
      </c>
      <c r="D324" s="788" t="s">
        <v>437</v>
      </c>
      <c r="E324" s="784" t="s">
        <v>762</v>
      </c>
      <c r="F324" s="818" t="s">
        <v>763</v>
      </c>
      <c r="G324" s="789">
        <v>1.7500000000000002</v>
      </c>
    </row>
    <row r="325" spans="1:7" ht="27">
      <c r="A325" s="785"/>
      <c r="B325" s="797">
        <v>279</v>
      </c>
      <c r="C325" s="784" t="s">
        <v>761</v>
      </c>
      <c r="D325" s="788" t="s">
        <v>437</v>
      </c>
      <c r="E325" s="784" t="s">
        <v>764</v>
      </c>
      <c r="F325" s="818" t="s">
        <v>763</v>
      </c>
      <c r="G325" s="789">
        <v>2.625</v>
      </c>
    </row>
    <row r="326" spans="1:7" ht="27">
      <c r="A326" s="785"/>
      <c r="B326" s="797">
        <v>280</v>
      </c>
      <c r="C326" s="784" t="s">
        <v>761</v>
      </c>
      <c r="D326" s="788" t="s">
        <v>437</v>
      </c>
      <c r="E326" s="784" t="s">
        <v>765</v>
      </c>
      <c r="F326" s="818" t="s">
        <v>763</v>
      </c>
      <c r="G326" s="789">
        <v>3.541666666666667</v>
      </c>
    </row>
    <row r="327" spans="1:7" ht="27">
      <c r="A327" s="785"/>
      <c r="B327" s="797">
        <v>281</v>
      </c>
      <c r="C327" s="784" t="s">
        <v>761</v>
      </c>
      <c r="D327" s="788" t="s">
        <v>437</v>
      </c>
      <c r="E327" s="784" t="s">
        <v>766</v>
      </c>
      <c r="F327" s="818" t="s">
        <v>763</v>
      </c>
      <c r="G327" s="789">
        <v>4.0833333333333339</v>
      </c>
    </row>
    <row r="328" spans="1:7">
      <c r="A328" s="797" t="s">
        <v>767</v>
      </c>
      <c r="B328" s="797"/>
      <c r="C328" s="791" t="s">
        <v>768</v>
      </c>
      <c r="D328" s="813"/>
      <c r="E328" s="791"/>
      <c r="F328" s="783"/>
    </row>
    <row r="329" spans="1:7" ht="40.5">
      <c r="A329" s="785"/>
      <c r="B329" s="797">
        <v>282</v>
      </c>
      <c r="C329" s="784" t="s">
        <v>761</v>
      </c>
      <c r="D329" s="788" t="s">
        <v>437</v>
      </c>
      <c r="E329" s="828" t="s">
        <v>769</v>
      </c>
      <c r="F329" s="818" t="s">
        <v>734</v>
      </c>
      <c r="G329" s="789">
        <v>4.416666666666667</v>
      </c>
    </row>
    <row r="330" spans="1:7" ht="40.5">
      <c r="A330" s="785"/>
      <c r="B330" s="797">
        <v>283</v>
      </c>
      <c r="C330" s="784" t="s">
        <v>761</v>
      </c>
      <c r="D330" s="788" t="s">
        <v>437</v>
      </c>
      <c r="E330" s="828" t="s">
        <v>770</v>
      </c>
      <c r="F330" s="818" t="s">
        <v>734</v>
      </c>
      <c r="G330" s="789">
        <v>4.5</v>
      </c>
    </row>
    <row r="331" spans="1:7" ht="40.5">
      <c r="A331" s="785"/>
      <c r="B331" s="797">
        <v>284</v>
      </c>
      <c r="C331" s="784" t="s">
        <v>761</v>
      </c>
      <c r="D331" s="788" t="s">
        <v>437</v>
      </c>
      <c r="E331" s="828" t="s">
        <v>771</v>
      </c>
      <c r="F331" s="818" t="s">
        <v>734</v>
      </c>
      <c r="G331" s="789">
        <v>5.4583333333333339</v>
      </c>
    </row>
    <row r="332" spans="1:7" ht="40.5">
      <c r="A332" s="785"/>
      <c r="B332" s="797">
        <v>285</v>
      </c>
      <c r="C332" s="784" t="s">
        <v>761</v>
      </c>
      <c r="D332" s="788" t="s">
        <v>437</v>
      </c>
      <c r="E332" s="828" t="s">
        <v>772</v>
      </c>
      <c r="F332" s="818" t="s">
        <v>734</v>
      </c>
      <c r="G332" s="789">
        <v>5</v>
      </c>
    </row>
    <row r="333" spans="1:7" ht="40.5">
      <c r="A333" s="785"/>
      <c r="B333" s="797">
        <v>286</v>
      </c>
      <c r="C333" s="784" t="s">
        <v>761</v>
      </c>
      <c r="D333" s="788" t="s">
        <v>437</v>
      </c>
      <c r="E333" s="828" t="s">
        <v>773</v>
      </c>
      <c r="F333" s="818" t="s">
        <v>734</v>
      </c>
      <c r="G333" s="789">
        <v>6.625</v>
      </c>
    </row>
    <row r="334" spans="1:7" ht="40.5">
      <c r="A334" s="785"/>
      <c r="B334" s="797">
        <v>287</v>
      </c>
      <c r="C334" s="784" t="s">
        <v>761</v>
      </c>
      <c r="D334" s="788" t="s">
        <v>437</v>
      </c>
      <c r="E334" s="828" t="s">
        <v>774</v>
      </c>
      <c r="F334" s="818" t="s">
        <v>734</v>
      </c>
      <c r="G334" s="789">
        <v>6.5</v>
      </c>
    </row>
    <row r="335" spans="1:7">
      <c r="A335" s="797" t="s">
        <v>775</v>
      </c>
      <c r="B335" s="777"/>
      <c r="C335" s="791" t="s">
        <v>776</v>
      </c>
      <c r="D335" s="813"/>
      <c r="E335" s="791"/>
      <c r="F335" s="783"/>
    </row>
    <row r="336" spans="1:7">
      <c r="A336" s="785"/>
      <c r="B336" s="797">
        <v>288</v>
      </c>
      <c r="C336" s="784" t="s">
        <v>761</v>
      </c>
      <c r="D336" s="788" t="s">
        <v>437</v>
      </c>
      <c r="E336" s="844" t="s">
        <v>777</v>
      </c>
      <c r="F336" s="818" t="s">
        <v>704</v>
      </c>
      <c r="G336" s="789">
        <v>8.1</v>
      </c>
    </row>
    <row r="337" spans="1:7">
      <c r="A337" s="785"/>
      <c r="B337" s="797">
        <v>289</v>
      </c>
      <c r="C337" s="784" t="s">
        <v>761</v>
      </c>
      <c r="D337" s="788" t="s">
        <v>437</v>
      </c>
      <c r="E337" s="844" t="s">
        <v>778</v>
      </c>
      <c r="F337" s="818" t="s">
        <v>704</v>
      </c>
      <c r="G337" s="789">
        <v>4.9583333333333339</v>
      </c>
    </row>
    <row r="338" spans="1:7">
      <c r="A338" s="785"/>
      <c r="B338" s="797">
        <v>290</v>
      </c>
      <c r="C338" s="784" t="s">
        <v>761</v>
      </c>
      <c r="D338" s="788" t="s">
        <v>437</v>
      </c>
      <c r="E338" s="828" t="s">
        <v>779</v>
      </c>
      <c r="F338" s="818" t="s">
        <v>704</v>
      </c>
      <c r="G338" s="789">
        <v>5.75</v>
      </c>
    </row>
    <row r="339" spans="1:7">
      <c r="A339" s="785"/>
      <c r="B339" s="797">
        <v>291</v>
      </c>
      <c r="C339" s="784" t="s">
        <v>761</v>
      </c>
      <c r="D339" s="788" t="s">
        <v>437</v>
      </c>
      <c r="E339" s="828" t="s">
        <v>780</v>
      </c>
      <c r="F339" s="818" t="s">
        <v>704</v>
      </c>
      <c r="G339" s="789">
        <v>6</v>
      </c>
    </row>
    <row r="340" spans="1:7">
      <c r="A340" s="785"/>
      <c r="B340" s="797">
        <v>292</v>
      </c>
      <c r="C340" s="784" t="s">
        <v>761</v>
      </c>
      <c r="D340" s="788" t="s">
        <v>437</v>
      </c>
      <c r="E340" s="844" t="s">
        <v>781</v>
      </c>
      <c r="F340" s="818" t="s">
        <v>704</v>
      </c>
      <c r="G340" s="789">
        <v>4.5000000000000009</v>
      </c>
    </row>
    <row r="341" spans="1:7">
      <c r="A341" s="785"/>
      <c r="B341" s="797">
        <v>293</v>
      </c>
      <c r="C341" s="784" t="s">
        <v>782</v>
      </c>
      <c r="D341" s="788" t="s">
        <v>437</v>
      </c>
      <c r="E341" s="844" t="s">
        <v>783</v>
      </c>
      <c r="F341" s="818" t="s">
        <v>704</v>
      </c>
      <c r="G341" s="789">
        <v>6</v>
      </c>
    </row>
    <row r="342" spans="1:7">
      <c r="A342" s="797" t="s">
        <v>784</v>
      </c>
      <c r="B342" s="777"/>
      <c r="C342" s="791" t="s">
        <v>785</v>
      </c>
      <c r="D342" s="813"/>
      <c r="E342" s="791"/>
      <c r="F342" s="783"/>
    </row>
    <row r="343" spans="1:7" ht="40.5">
      <c r="A343" s="785"/>
      <c r="B343" s="797">
        <v>294</v>
      </c>
      <c r="C343" s="784" t="s">
        <v>761</v>
      </c>
      <c r="D343" s="788" t="s">
        <v>437</v>
      </c>
      <c r="E343" s="828" t="s">
        <v>786</v>
      </c>
      <c r="F343" s="818" t="s">
        <v>731</v>
      </c>
      <c r="G343" s="789">
        <v>3.5000000000000004</v>
      </c>
    </row>
    <row r="344" spans="1:7" ht="40.5">
      <c r="A344" s="785"/>
      <c r="B344" s="797">
        <v>295</v>
      </c>
      <c r="C344" s="784" t="s">
        <v>761</v>
      </c>
      <c r="D344" s="788" t="s">
        <v>437</v>
      </c>
      <c r="E344" s="828" t="s">
        <v>787</v>
      </c>
      <c r="F344" s="818" t="s">
        <v>731</v>
      </c>
      <c r="G344" s="789">
        <v>4</v>
      </c>
    </row>
    <row r="345" spans="1:7" ht="40.5">
      <c r="A345" s="785"/>
      <c r="B345" s="797">
        <v>296</v>
      </c>
      <c r="C345" s="784" t="s">
        <v>761</v>
      </c>
      <c r="D345" s="788" t="s">
        <v>437</v>
      </c>
      <c r="E345" s="828" t="s">
        <v>788</v>
      </c>
      <c r="F345" s="818" t="s">
        <v>731</v>
      </c>
      <c r="G345" s="789">
        <v>4.5000000000000009</v>
      </c>
    </row>
    <row r="346" spans="1:7" ht="40.5">
      <c r="A346" s="785"/>
      <c r="B346" s="797">
        <v>297</v>
      </c>
      <c r="C346" s="784" t="s">
        <v>761</v>
      </c>
      <c r="D346" s="788" t="s">
        <v>437</v>
      </c>
      <c r="E346" s="828" t="s">
        <v>789</v>
      </c>
      <c r="F346" s="818" t="s">
        <v>731</v>
      </c>
      <c r="G346" s="789">
        <v>5</v>
      </c>
    </row>
    <row r="347" spans="1:7">
      <c r="A347" s="797" t="s">
        <v>790</v>
      </c>
      <c r="B347" s="777"/>
      <c r="C347" s="791" t="s">
        <v>791</v>
      </c>
      <c r="D347" s="813"/>
      <c r="E347" s="791"/>
      <c r="F347" s="783"/>
    </row>
    <row r="348" spans="1:7">
      <c r="A348" s="785"/>
      <c r="B348" s="848">
        <v>298</v>
      </c>
      <c r="C348" s="806" t="s">
        <v>414</v>
      </c>
      <c r="D348" s="788" t="s">
        <v>362</v>
      </c>
      <c r="E348" s="844" t="s">
        <v>792</v>
      </c>
      <c r="F348" s="818" t="s">
        <v>320</v>
      </c>
      <c r="G348" s="789">
        <v>0.05</v>
      </c>
    </row>
    <row r="349" spans="1:7">
      <c r="A349" s="785"/>
      <c r="B349" s="848">
        <v>299</v>
      </c>
      <c r="C349" s="806" t="s">
        <v>414</v>
      </c>
      <c r="D349" s="788" t="s">
        <v>362</v>
      </c>
      <c r="E349" s="844" t="s">
        <v>793</v>
      </c>
      <c r="F349" s="818" t="s">
        <v>320</v>
      </c>
      <c r="G349" s="789">
        <v>0.1</v>
      </c>
    </row>
    <row r="350" spans="1:7">
      <c r="A350" s="128"/>
      <c r="B350" s="849">
        <f>+B341+1</f>
        <v>294</v>
      </c>
      <c r="C350" s="850" t="s">
        <v>255</v>
      </c>
      <c r="D350" s="849" t="s">
        <v>114</v>
      </c>
      <c r="E350" s="850" t="s">
        <v>794</v>
      </c>
      <c r="F350" s="818" t="s">
        <v>704</v>
      </c>
      <c r="G350" s="789">
        <v>5.3999999999999999E-2</v>
      </c>
    </row>
    <row r="351" spans="1:7">
      <c r="A351" s="128"/>
      <c r="B351" s="849">
        <f>+B350+1</f>
        <v>295</v>
      </c>
      <c r="C351" s="850" t="s">
        <v>255</v>
      </c>
      <c r="D351" s="849" t="s">
        <v>114</v>
      </c>
      <c r="E351" s="850" t="s">
        <v>795</v>
      </c>
      <c r="F351" s="818" t="s">
        <v>704</v>
      </c>
      <c r="G351" s="789">
        <v>0.1</v>
      </c>
    </row>
    <row r="352" spans="1:7">
      <c r="A352" s="128"/>
      <c r="B352" s="849">
        <f>+B351+1</f>
        <v>296</v>
      </c>
      <c r="C352" s="850" t="s">
        <v>255</v>
      </c>
      <c r="D352" s="849" t="s">
        <v>114</v>
      </c>
      <c r="E352" s="850" t="s">
        <v>796</v>
      </c>
      <c r="F352" s="818" t="s">
        <v>704</v>
      </c>
      <c r="G352" s="789">
        <v>0.14000000000000001</v>
      </c>
    </row>
    <row r="353" spans="1:7">
      <c r="A353" s="128"/>
      <c r="B353" s="849">
        <f t="shared" ref="B353:B370" si="0">+B352+1</f>
        <v>297</v>
      </c>
      <c r="C353" s="850" t="s">
        <v>255</v>
      </c>
      <c r="D353" s="849" t="s">
        <v>114</v>
      </c>
      <c r="E353" s="850" t="s">
        <v>797</v>
      </c>
      <c r="F353" s="818" t="s">
        <v>704</v>
      </c>
      <c r="G353" s="789">
        <v>0.17</v>
      </c>
    </row>
    <row r="354" spans="1:7">
      <c r="A354" s="128"/>
      <c r="B354" s="849">
        <f t="shared" si="0"/>
        <v>298</v>
      </c>
      <c r="C354" s="850" t="s">
        <v>255</v>
      </c>
      <c r="D354" s="849" t="s">
        <v>114</v>
      </c>
      <c r="E354" s="850" t="s">
        <v>798</v>
      </c>
      <c r="F354" s="818" t="s">
        <v>704</v>
      </c>
      <c r="G354" s="789">
        <v>0.25</v>
      </c>
    </row>
    <row r="355" spans="1:7">
      <c r="A355" s="128"/>
      <c r="B355" s="849">
        <f t="shared" si="0"/>
        <v>299</v>
      </c>
      <c r="C355" s="850" t="s">
        <v>255</v>
      </c>
      <c r="D355" s="849" t="s">
        <v>114</v>
      </c>
      <c r="E355" s="850" t="s">
        <v>799</v>
      </c>
      <c r="F355" s="818" t="s">
        <v>704</v>
      </c>
      <c r="G355" s="789">
        <v>0.31</v>
      </c>
    </row>
    <row r="356" spans="1:7">
      <c r="A356" s="128"/>
      <c r="B356" s="849">
        <f t="shared" si="0"/>
        <v>300</v>
      </c>
      <c r="C356" s="850" t="s">
        <v>255</v>
      </c>
      <c r="D356" s="849" t="s">
        <v>114</v>
      </c>
      <c r="E356" s="850" t="s">
        <v>800</v>
      </c>
      <c r="F356" s="818" t="s">
        <v>704</v>
      </c>
      <c r="G356" s="789">
        <v>0.43</v>
      </c>
    </row>
    <row r="357" spans="1:7">
      <c r="A357" s="128"/>
      <c r="B357" s="849">
        <f t="shared" si="0"/>
        <v>301</v>
      </c>
      <c r="C357" s="850" t="s">
        <v>255</v>
      </c>
      <c r="D357" s="849" t="s">
        <v>114</v>
      </c>
      <c r="E357" s="850" t="s">
        <v>801</v>
      </c>
      <c r="F357" s="818" t="s">
        <v>704</v>
      </c>
      <c r="G357" s="789">
        <v>0.6</v>
      </c>
    </row>
    <row r="358" spans="1:7">
      <c r="A358" s="128"/>
      <c r="B358" s="849">
        <f t="shared" si="0"/>
        <v>302</v>
      </c>
      <c r="C358" s="850" t="s">
        <v>255</v>
      </c>
      <c r="D358" s="849" t="s">
        <v>114</v>
      </c>
      <c r="E358" s="850" t="s">
        <v>802</v>
      </c>
      <c r="F358" s="818" t="s">
        <v>704</v>
      </c>
      <c r="G358" s="789">
        <v>0.75</v>
      </c>
    </row>
    <row r="359" spans="1:7">
      <c r="A359" s="128"/>
      <c r="B359" s="849">
        <f t="shared" si="0"/>
        <v>303</v>
      </c>
      <c r="C359" s="850" t="s">
        <v>255</v>
      </c>
      <c r="D359" s="849" t="s">
        <v>114</v>
      </c>
      <c r="E359" s="850" t="s">
        <v>803</v>
      </c>
      <c r="F359" s="818" t="s">
        <v>704</v>
      </c>
      <c r="G359" s="789">
        <v>0.98</v>
      </c>
    </row>
    <row r="360" spans="1:7">
      <c r="A360" s="128"/>
      <c r="B360" s="849">
        <f t="shared" si="0"/>
        <v>304</v>
      </c>
      <c r="C360" s="850" t="s">
        <v>804</v>
      </c>
      <c r="D360" s="849" t="s">
        <v>437</v>
      </c>
      <c r="E360" s="850" t="s">
        <v>805</v>
      </c>
      <c r="F360" s="818" t="s">
        <v>704</v>
      </c>
      <c r="G360" s="789">
        <v>0.71</v>
      </c>
    </row>
    <row r="361" spans="1:7">
      <c r="A361" s="128"/>
      <c r="B361" s="849">
        <f t="shared" si="0"/>
        <v>305</v>
      </c>
      <c r="C361" s="850" t="s">
        <v>804</v>
      </c>
      <c r="D361" s="849" t="s">
        <v>437</v>
      </c>
      <c r="E361" s="850" t="s">
        <v>806</v>
      </c>
      <c r="F361" s="818" t="s">
        <v>704</v>
      </c>
      <c r="G361" s="789">
        <v>1.25</v>
      </c>
    </row>
    <row r="362" spans="1:7">
      <c r="A362" s="128"/>
      <c r="B362" s="849">
        <f t="shared" si="0"/>
        <v>306</v>
      </c>
      <c r="C362" s="850" t="s">
        <v>804</v>
      </c>
      <c r="D362" s="849" t="s">
        <v>437</v>
      </c>
      <c r="E362" s="850" t="s">
        <v>807</v>
      </c>
      <c r="F362" s="818" t="s">
        <v>704</v>
      </c>
      <c r="G362" s="789">
        <v>1.66</v>
      </c>
    </row>
    <row r="363" spans="1:7">
      <c r="A363" s="128"/>
      <c r="B363" s="849">
        <f t="shared" si="0"/>
        <v>307</v>
      </c>
      <c r="C363" s="850" t="s">
        <v>804</v>
      </c>
      <c r="D363" s="849" t="s">
        <v>437</v>
      </c>
      <c r="E363" s="850" t="s">
        <v>808</v>
      </c>
      <c r="F363" s="818" t="s">
        <v>704</v>
      </c>
      <c r="G363" s="789">
        <v>2.12</v>
      </c>
    </row>
    <row r="364" spans="1:7">
      <c r="A364" s="128"/>
      <c r="B364" s="849">
        <f t="shared" si="0"/>
        <v>308</v>
      </c>
      <c r="C364" s="850" t="s">
        <v>804</v>
      </c>
      <c r="D364" s="849" t="s">
        <v>437</v>
      </c>
      <c r="E364" s="850" t="s">
        <v>809</v>
      </c>
      <c r="F364" s="818" t="s">
        <v>704</v>
      </c>
      <c r="G364" s="789">
        <v>0.95</v>
      </c>
    </row>
    <row r="365" spans="1:7">
      <c r="A365" s="128"/>
      <c r="B365" s="849">
        <f t="shared" si="0"/>
        <v>309</v>
      </c>
      <c r="C365" s="850" t="s">
        <v>804</v>
      </c>
      <c r="D365" s="849" t="s">
        <v>437</v>
      </c>
      <c r="E365" s="850" t="s">
        <v>810</v>
      </c>
      <c r="F365" s="818" t="s">
        <v>704</v>
      </c>
      <c r="G365" s="789">
        <v>1.66</v>
      </c>
    </row>
    <row r="366" spans="1:7">
      <c r="A366" s="128"/>
      <c r="B366" s="849">
        <f t="shared" si="0"/>
        <v>310</v>
      </c>
      <c r="C366" s="850" t="s">
        <v>804</v>
      </c>
      <c r="D366" s="849" t="s">
        <v>437</v>
      </c>
      <c r="E366" s="850" t="s">
        <v>811</v>
      </c>
      <c r="F366" s="818" t="s">
        <v>704</v>
      </c>
      <c r="G366" s="789">
        <v>2.2000000000000002</v>
      </c>
    </row>
    <row r="367" spans="1:7">
      <c r="A367" s="128"/>
      <c r="B367" s="849">
        <f t="shared" si="0"/>
        <v>311</v>
      </c>
      <c r="C367" s="850" t="s">
        <v>804</v>
      </c>
      <c r="D367" s="849" t="s">
        <v>437</v>
      </c>
      <c r="E367" s="850" t="s">
        <v>812</v>
      </c>
      <c r="F367" s="818" t="s">
        <v>704</v>
      </c>
      <c r="G367" s="789">
        <v>2.75</v>
      </c>
    </row>
    <row r="368" spans="1:7">
      <c r="A368" s="128"/>
      <c r="B368" s="849">
        <f t="shared" si="0"/>
        <v>312</v>
      </c>
      <c r="C368" s="850" t="s">
        <v>804</v>
      </c>
      <c r="D368" s="849" t="s">
        <v>437</v>
      </c>
      <c r="E368" s="850" t="s">
        <v>813</v>
      </c>
      <c r="F368" s="818" t="s">
        <v>704</v>
      </c>
      <c r="G368" s="789">
        <v>1.41</v>
      </c>
    </row>
    <row r="369" spans="1:7">
      <c r="A369" s="128"/>
      <c r="B369" s="849">
        <f t="shared" si="0"/>
        <v>313</v>
      </c>
      <c r="C369" s="850" t="s">
        <v>804</v>
      </c>
      <c r="D369" s="849" t="s">
        <v>437</v>
      </c>
      <c r="E369" s="850" t="s">
        <v>814</v>
      </c>
      <c r="F369" s="818" t="s">
        <v>704</v>
      </c>
      <c r="G369" s="789">
        <v>2.75</v>
      </c>
    </row>
    <row r="370" spans="1:7" s="576" customFormat="1">
      <c r="A370" s="128"/>
      <c r="B370" s="849">
        <f t="shared" si="0"/>
        <v>314</v>
      </c>
      <c r="C370" s="850" t="s">
        <v>815</v>
      </c>
      <c r="D370" s="849" t="s">
        <v>124</v>
      </c>
      <c r="E370" s="850" t="s">
        <v>816</v>
      </c>
      <c r="F370" s="818" t="s">
        <v>704</v>
      </c>
      <c r="G370" s="789">
        <v>1.66</v>
      </c>
    </row>
    <row r="371" spans="1:7" ht="17.25">
      <c r="A371" s="776"/>
      <c r="B371" s="777"/>
      <c r="C371" s="851" t="s">
        <v>817</v>
      </c>
      <c r="D371" s="852"/>
      <c r="E371" s="852"/>
      <c r="F371" s="853"/>
    </row>
    <row r="372" spans="1:7">
      <c r="A372" s="797" t="s">
        <v>818</v>
      </c>
      <c r="B372" s="781"/>
      <c r="C372" s="791" t="s">
        <v>819</v>
      </c>
      <c r="D372" s="791"/>
      <c r="E372" s="791"/>
      <c r="F372" s="854"/>
    </row>
    <row r="373" spans="1:7">
      <c r="A373" s="785"/>
      <c r="B373" s="804">
        <v>315</v>
      </c>
      <c r="C373" s="828" t="s">
        <v>820</v>
      </c>
      <c r="D373" s="788" t="s">
        <v>354</v>
      </c>
      <c r="E373" s="844" t="s">
        <v>821</v>
      </c>
      <c r="F373" s="817" t="s">
        <v>822</v>
      </c>
      <c r="G373" s="789">
        <v>270.83333333333337</v>
      </c>
    </row>
    <row r="374" spans="1:7">
      <c r="A374" s="785"/>
      <c r="B374" s="804">
        <f>1+B373</f>
        <v>316</v>
      </c>
      <c r="C374" s="828" t="s">
        <v>820</v>
      </c>
      <c r="D374" s="788" t="s">
        <v>354</v>
      </c>
      <c r="E374" s="844" t="s">
        <v>823</v>
      </c>
      <c r="F374" s="817" t="s">
        <v>822</v>
      </c>
      <c r="G374" s="789">
        <v>270.83333333333337</v>
      </c>
    </row>
    <row r="375" spans="1:7">
      <c r="A375" s="785"/>
      <c r="B375" s="804">
        <f>1+B374</f>
        <v>317</v>
      </c>
      <c r="C375" s="828" t="s">
        <v>820</v>
      </c>
      <c r="D375" s="788" t="s">
        <v>354</v>
      </c>
      <c r="E375" s="844" t="s">
        <v>824</v>
      </c>
      <c r="F375" s="817" t="s">
        <v>822</v>
      </c>
      <c r="G375" s="789">
        <v>270.83333333333337</v>
      </c>
    </row>
    <row r="376" spans="1:7">
      <c r="A376" s="797" t="s">
        <v>825</v>
      </c>
      <c r="B376" s="790"/>
      <c r="C376" s="791" t="s">
        <v>826</v>
      </c>
      <c r="D376" s="791"/>
      <c r="E376" s="791"/>
      <c r="F376" s="855"/>
    </row>
    <row r="377" spans="1:7">
      <c r="A377" s="785"/>
      <c r="B377" s="804">
        <v>318</v>
      </c>
      <c r="C377" s="856" t="s">
        <v>827</v>
      </c>
      <c r="D377" s="788" t="s">
        <v>354</v>
      </c>
      <c r="E377" s="844" t="s">
        <v>828</v>
      </c>
      <c r="F377" s="817" t="s">
        <v>822</v>
      </c>
      <c r="G377" s="789">
        <v>348.61111111111109</v>
      </c>
    </row>
    <row r="378" spans="1:7">
      <c r="A378" s="785"/>
      <c r="B378" s="804">
        <f>1+B377</f>
        <v>319</v>
      </c>
      <c r="C378" s="856" t="s">
        <v>827</v>
      </c>
      <c r="D378" s="788" t="s">
        <v>354</v>
      </c>
      <c r="E378" s="844" t="s">
        <v>829</v>
      </c>
      <c r="F378" s="817" t="s">
        <v>822</v>
      </c>
      <c r="G378" s="789">
        <v>345.27777777777777</v>
      </c>
    </row>
    <row r="379" spans="1:7">
      <c r="A379" s="785"/>
      <c r="B379" s="804">
        <f t="shared" ref="B379:B397" si="1">1+B378</f>
        <v>320</v>
      </c>
      <c r="C379" s="856" t="s">
        <v>827</v>
      </c>
      <c r="D379" s="788" t="s">
        <v>354</v>
      </c>
      <c r="E379" s="844" t="s">
        <v>830</v>
      </c>
      <c r="F379" s="817" t="s">
        <v>822</v>
      </c>
      <c r="G379" s="789">
        <v>314.58333333333331</v>
      </c>
    </row>
    <row r="380" spans="1:7">
      <c r="A380" s="785"/>
      <c r="B380" s="804">
        <f t="shared" si="1"/>
        <v>321</v>
      </c>
      <c r="C380" s="856" t="s">
        <v>827</v>
      </c>
      <c r="D380" s="788" t="s">
        <v>354</v>
      </c>
      <c r="E380" s="844" t="s">
        <v>831</v>
      </c>
      <c r="F380" s="817" t="s">
        <v>822</v>
      </c>
      <c r="G380" s="789">
        <v>314.58333333333331</v>
      </c>
    </row>
    <row r="381" spans="1:7">
      <c r="A381" s="785"/>
      <c r="B381" s="804">
        <f t="shared" si="1"/>
        <v>322</v>
      </c>
      <c r="C381" s="856" t="s">
        <v>827</v>
      </c>
      <c r="D381" s="788" t="s">
        <v>354</v>
      </c>
      <c r="E381" s="844" t="s">
        <v>832</v>
      </c>
      <c r="F381" s="817" t="s">
        <v>822</v>
      </c>
      <c r="G381" s="789">
        <v>314.58333333333331</v>
      </c>
    </row>
    <row r="382" spans="1:7">
      <c r="A382" s="785"/>
      <c r="B382" s="804">
        <f t="shared" si="1"/>
        <v>323</v>
      </c>
      <c r="C382" s="856" t="s">
        <v>827</v>
      </c>
      <c r="D382" s="788" t="s">
        <v>354</v>
      </c>
      <c r="E382" s="844" t="s">
        <v>833</v>
      </c>
      <c r="F382" s="817" t="s">
        <v>822</v>
      </c>
      <c r="G382" s="789">
        <v>314.58333333333331</v>
      </c>
    </row>
    <row r="383" spans="1:7">
      <c r="A383" s="785"/>
      <c r="B383" s="804">
        <f t="shared" si="1"/>
        <v>324</v>
      </c>
      <c r="C383" s="856" t="s">
        <v>827</v>
      </c>
      <c r="D383" s="788" t="s">
        <v>354</v>
      </c>
      <c r="E383" s="844" t="s">
        <v>834</v>
      </c>
      <c r="F383" s="817" t="s">
        <v>822</v>
      </c>
      <c r="G383" s="789">
        <v>314.58333333333331</v>
      </c>
    </row>
    <row r="384" spans="1:7">
      <c r="A384" s="785"/>
      <c r="B384" s="804">
        <f t="shared" si="1"/>
        <v>325</v>
      </c>
      <c r="C384" s="856" t="s">
        <v>827</v>
      </c>
      <c r="D384" s="788" t="s">
        <v>354</v>
      </c>
      <c r="E384" s="844" t="s">
        <v>835</v>
      </c>
      <c r="F384" s="817" t="s">
        <v>822</v>
      </c>
      <c r="G384" s="789">
        <v>314.58333333333331</v>
      </c>
    </row>
    <row r="385" spans="1:7">
      <c r="A385" s="785"/>
      <c r="B385" s="804">
        <f t="shared" si="1"/>
        <v>326</v>
      </c>
      <c r="C385" s="856" t="s">
        <v>827</v>
      </c>
      <c r="D385" s="788" t="s">
        <v>354</v>
      </c>
      <c r="E385" s="844" t="s">
        <v>836</v>
      </c>
      <c r="F385" s="817" t="s">
        <v>822</v>
      </c>
      <c r="G385" s="789">
        <v>314.58333333333331</v>
      </c>
    </row>
    <row r="386" spans="1:7">
      <c r="A386" s="785"/>
      <c r="B386" s="804">
        <f t="shared" si="1"/>
        <v>327</v>
      </c>
      <c r="C386" s="856" t="s">
        <v>827</v>
      </c>
      <c r="D386" s="788" t="s">
        <v>354</v>
      </c>
      <c r="E386" s="844" t="s">
        <v>837</v>
      </c>
      <c r="F386" s="817" t="s">
        <v>822</v>
      </c>
      <c r="G386" s="789">
        <v>314.58333333333331</v>
      </c>
    </row>
    <row r="387" spans="1:7">
      <c r="A387" s="785"/>
      <c r="B387" s="804">
        <f t="shared" si="1"/>
        <v>328</v>
      </c>
      <c r="C387" s="856" t="s">
        <v>827</v>
      </c>
      <c r="D387" s="788" t="s">
        <v>354</v>
      </c>
      <c r="E387" s="844" t="s">
        <v>838</v>
      </c>
      <c r="F387" s="817" t="s">
        <v>822</v>
      </c>
      <c r="G387" s="789">
        <v>314.58333333333331</v>
      </c>
    </row>
    <row r="388" spans="1:7">
      <c r="A388" s="785"/>
      <c r="B388" s="804">
        <f t="shared" si="1"/>
        <v>329</v>
      </c>
      <c r="C388" s="856" t="s">
        <v>827</v>
      </c>
      <c r="D388" s="788" t="s">
        <v>354</v>
      </c>
      <c r="E388" s="844" t="s">
        <v>839</v>
      </c>
      <c r="F388" s="817" t="s">
        <v>320</v>
      </c>
      <c r="G388" s="789">
        <v>245</v>
      </c>
    </row>
    <row r="389" spans="1:7">
      <c r="A389" s="785"/>
      <c r="B389" s="804">
        <f t="shared" si="1"/>
        <v>330</v>
      </c>
      <c r="C389" s="856" t="s">
        <v>827</v>
      </c>
      <c r="D389" s="788" t="s">
        <v>354</v>
      </c>
      <c r="E389" s="844" t="s">
        <v>840</v>
      </c>
      <c r="F389" s="817" t="s">
        <v>320</v>
      </c>
      <c r="G389" s="789">
        <v>245</v>
      </c>
    </row>
    <row r="390" spans="1:7">
      <c r="A390" s="785"/>
      <c r="B390" s="804">
        <f t="shared" si="1"/>
        <v>331</v>
      </c>
      <c r="C390" s="856" t="s">
        <v>827</v>
      </c>
      <c r="D390" s="788" t="s">
        <v>354</v>
      </c>
      <c r="E390" s="844" t="s">
        <v>841</v>
      </c>
      <c r="F390" s="817" t="s">
        <v>320</v>
      </c>
      <c r="G390" s="789">
        <v>245</v>
      </c>
    </row>
    <row r="391" spans="1:7">
      <c r="A391" s="785"/>
      <c r="B391" s="804">
        <f t="shared" si="1"/>
        <v>332</v>
      </c>
      <c r="C391" s="856" t="s">
        <v>827</v>
      </c>
      <c r="D391" s="788" t="s">
        <v>354</v>
      </c>
      <c r="E391" s="844" t="s">
        <v>842</v>
      </c>
      <c r="F391" s="817" t="s">
        <v>320</v>
      </c>
      <c r="G391" s="789">
        <v>245</v>
      </c>
    </row>
    <row r="392" spans="1:7">
      <c r="A392" s="785"/>
      <c r="B392" s="804">
        <f t="shared" si="1"/>
        <v>333</v>
      </c>
      <c r="C392" s="856" t="s">
        <v>827</v>
      </c>
      <c r="D392" s="788" t="s">
        <v>354</v>
      </c>
      <c r="E392" s="844" t="s">
        <v>843</v>
      </c>
      <c r="F392" s="817" t="s">
        <v>320</v>
      </c>
      <c r="G392" s="789">
        <v>245</v>
      </c>
    </row>
    <row r="393" spans="1:7">
      <c r="A393" s="785"/>
      <c r="B393" s="804">
        <f t="shared" si="1"/>
        <v>334</v>
      </c>
      <c r="C393" s="856" t="s">
        <v>827</v>
      </c>
      <c r="D393" s="788" t="s">
        <v>354</v>
      </c>
      <c r="E393" s="844" t="s">
        <v>844</v>
      </c>
      <c r="F393" s="817" t="s">
        <v>320</v>
      </c>
      <c r="G393" s="789">
        <v>245</v>
      </c>
    </row>
    <row r="394" spans="1:7">
      <c r="A394" s="785"/>
      <c r="B394" s="804">
        <f t="shared" si="1"/>
        <v>335</v>
      </c>
      <c r="C394" s="856" t="s">
        <v>827</v>
      </c>
      <c r="D394" s="788" t="s">
        <v>354</v>
      </c>
      <c r="E394" s="844" t="s">
        <v>845</v>
      </c>
      <c r="F394" s="817" t="s">
        <v>320</v>
      </c>
      <c r="G394" s="789">
        <v>245</v>
      </c>
    </row>
    <row r="395" spans="1:7">
      <c r="A395" s="785"/>
      <c r="B395" s="804">
        <f t="shared" si="1"/>
        <v>336</v>
      </c>
      <c r="C395" s="856" t="s">
        <v>827</v>
      </c>
      <c r="D395" s="788" t="s">
        <v>354</v>
      </c>
      <c r="E395" s="844" t="s">
        <v>846</v>
      </c>
      <c r="F395" s="817" t="s">
        <v>320</v>
      </c>
      <c r="G395" s="789">
        <v>245</v>
      </c>
    </row>
    <row r="396" spans="1:7">
      <c r="A396" s="785"/>
      <c r="B396" s="804">
        <f t="shared" si="1"/>
        <v>337</v>
      </c>
      <c r="C396" s="856" t="s">
        <v>827</v>
      </c>
      <c r="D396" s="788" t="s">
        <v>354</v>
      </c>
      <c r="E396" s="844" t="s">
        <v>847</v>
      </c>
      <c r="F396" s="817" t="s">
        <v>320</v>
      </c>
      <c r="G396" s="789">
        <v>245</v>
      </c>
    </row>
    <row r="397" spans="1:7">
      <c r="A397" s="785"/>
      <c r="B397" s="804">
        <f t="shared" si="1"/>
        <v>338</v>
      </c>
      <c r="C397" s="856" t="s">
        <v>827</v>
      </c>
      <c r="D397" s="788" t="s">
        <v>354</v>
      </c>
      <c r="E397" s="844" t="s">
        <v>848</v>
      </c>
      <c r="F397" s="817" t="s">
        <v>320</v>
      </c>
      <c r="G397" s="789">
        <v>245</v>
      </c>
    </row>
    <row r="398" spans="1:7">
      <c r="A398" s="843" t="s">
        <v>849</v>
      </c>
      <c r="B398" s="790"/>
      <c r="C398" s="791" t="s">
        <v>850</v>
      </c>
      <c r="D398" s="791"/>
      <c r="E398" s="791"/>
      <c r="F398" s="855"/>
      <c r="G398" s="789"/>
    </row>
    <row r="399" spans="1:7" ht="27">
      <c r="A399" s="785"/>
      <c r="B399" s="804">
        <v>339</v>
      </c>
      <c r="C399" s="856" t="s">
        <v>851</v>
      </c>
      <c r="D399" s="788" t="s">
        <v>420</v>
      </c>
      <c r="E399" s="844" t="s">
        <v>852</v>
      </c>
      <c r="F399" s="817" t="s">
        <v>822</v>
      </c>
      <c r="G399" s="789">
        <v>1.5</v>
      </c>
    </row>
    <row r="400" spans="1:7" ht="27">
      <c r="A400" s="785"/>
      <c r="B400" s="804">
        <f>1+B399</f>
        <v>340</v>
      </c>
      <c r="C400" s="856" t="s">
        <v>851</v>
      </c>
      <c r="D400" s="788" t="s">
        <v>420</v>
      </c>
      <c r="E400" s="844" t="s">
        <v>853</v>
      </c>
      <c r="F400" s="817" t="s">
        <v>822</v>
      </c>
      <c r="G400" s="789">
        <v>1.4166666666666667</v>
      </c>
    </row>
    <row r="401" spans="1:7" ht="27">
      <c r="A401" s="785"/>
      <c r="B401" s="804">
        <f t="shared" ref="B401:B410" si="2">1+B400</f>
        <v>341</v>
      </c>
      <c r="C401" s="856" t="s">
        <v>851</v>
      </c>
      <c r="D401" s="788" t="s">
        <v>420</v>
      </c>
      <c r="E401" s="844" t="s">
        <v>854</v>
      </c>
      <c r="F401" s="817" t="s">
        <v>822</v>
      </c>
      <c r="G401" s="789">
        <v>2.75</v>
      </c>
    </row>
    <row r="402" spans="1:7" ht="27">
      <c r="A402" s="785"/>
      <c r="B402" s="804">
        <f t="shared" si="2"/>
        <v>342</v>
      </c>
      <c r="C402" s="856" t="s">
        <v>851</v>
      </c>
      <c r="D402" s="788" t="s">
        <v>420</v>
      </c>
      <c r="E402" s="844" t="s">
        <v>855</v>
      </c>
      <c r="F402" s="817" t="s">
        <v>822</v>
      </c>
      <c r="G402" s="789">
        <v>3.25</v>
      </c>
    </row>
    <row r="403" spans="1:7" ht="27">
      <c r="A403" s="785"/>
      <c r="B403" s="804">
        <f t="shared" si="2"/>
        <v>343</v>
      </c>
      <c r="C403" s="856" t="s">
        <v>851</v>
      </c>
      <c r="D403" s="788" t="s">
        <v>420</v>
      </c>
      <c r="E403" s="844" t="s">
        <v>856</v>
      </c>
      <c r="F403" s="817" t="s">
        <v>822</v>
      </c>
      <c r="G403" s="789">
        <v>4</v>
      </c>
    </row>
    <row r="404" spans="1:7" ht="27">
      <c r="A404" s="785"/>
      <c r="B404" s="804">
        <f t="shared" si="2"/>
        <v>344</v>
      </c>
      <c r="C404" s="856" t="s">
        <v>851</v>
      </c>
      <c r="D404" s="788" t="s">
        <v>420</v>
      </c>
      <c r="E404" s="844" t="s">
        <v>857</v>
      </c>
      <c r="F404" s="817" t="s">
        <v>822</v>
      </c>
      <c r="G404" s="789">
        <v>4.5833333333333339</v>
      </c>
    </row>
    <row r="405" spans="1:7" ht="27">
      <c r="A405" s="785"/>
      <c r="B405" s="804">
        <f t="shared" si="2"/>
        <v>345</v>
      </c>
      <c r="C405" s="856" t="s">
        <v>851</v>
      </c>
      <c r="D405" s="788" t="s">
        <v>420</v>
      </c>
      <c r="E405" s="844" t="s">
        <v>858</v>
      </c>
      <c r="F405" s="817" t="s">
        <v>822</v>
      </c>
      <c r="G405" s="789">
        <v>6.3955555555555552</v>
      </c>
    </row>
    <row r="406" spans="1:7" ht="27">
      <c r="A406" s="785"/>
      <c r="B406" s="804">
        <f t="shared" si="2"/>
        <v>346</v>
      </c>
      <c r="C406" s="856" t="s">
        <v>851</v>
      </c>
      <c r="D406" s="788" t="s">
        <v>420</v>
      </c>
      <c r="E406" s="844" t="s">
        <v>859</v>
      </c>
      <c r="F406" s="817" t="s">
        <v>822</v>
      </c>
      <c r="G406" s="789">
        <v>9.0987500000000026</v>
      </c>
    </row>
    <row r="407" spans="1:7" ht="27">
      <c r="A407" s="785"/>
      <c r="B407" s="804">
        <f t="shared" si="2"/>
        <v>347</v>
      </c>
      <c r="C407" s="856" t="s">
        <v>851</v>
      </c>
      <c r="D407" s="788" t="s">
        <v>420</v>
      </c>
      <c r="E407" s="844" t="s">
        <v>860</v>
      </c>
      <c r="F407" s="817" t="s">
        <v>822</v>
      </c>
      <c r="G407" s="789">
        <v>10.523333333333333</v>
      </c>
    </row>
    <row r="408" spans="1:7" ht="27">
      <c r="A408" s="785"/>
      <c r="B408" s="804">
        <f t="shared" si="2"/>
        <v>348</v>
      </c>
      <c r="C408" s="856" t="s">
        <v>851</v>
      </c>
      <c r="D408" s="788" t="s">
        <v>420</v>
      </c>
      <c r="E408" s="844" t="s">
        <v>861</v>
      </c>
      <c r="F408" s="817" t="s">
        <v>822</v>
      </c>
      <c r="G408" s="789">
        <v>12.6</v>
      </c>
    </row>
    <row r="409" spans="1:7" ht="27">
      <c r="A409" s="785"/>
      <c r="B409" s="804">
        <f t="shared" si="2"/>
        <v>349</v>
      </c>
      <c r="C409" s="856" t="s">
        <v>851</v>
      </c>
      <c r="D409" s="788" t="s">
        <v>420</v>
      </c>
      <c r="E409" s="844" t="s">
        <v>862</v>
      </c>
      <c r="F409" s="817" t="s">
        <v>822</v>
      </c>
      <c r="G409" s="789">
        <v>14.448749999999999</v>
      </c>
    </row>
    <row r="410" spans="1:7" ht="27">
      <c r="A410" s="785"/>
      <c r="B410" s="804">
        <f t="shared" si="2"/>
        <v>350</v>
      </c>
      <c r="C410" s="856" t="s">
        <v>851</v>
      </c>
      <c r="D410" s="788" t="s">
        <v>420</v>
      </c>
      <c r="E410" s="844" t="s">
        <v>863</v>
      </c>
      <c r="F410" s="817" t="s">
        <v>822</v>
      </c>
      <c r="G410" s="789">
        <v>17.490000000000002</v>
      </c>
    </row>
    <row r="411" spans="1:7">
      <c r="A411" s="797" t="s">
        <v>864</v>
      </c>
      <c r="B411" s="790"/>
      <c r="C411" s="791" t="s">
        <v>865</v>
      </c>
      <c r="D411" s="791"/>
      <c r="E411" s="791"/>
      <c r="F411" s="855"/>
      <c r="G411" s="789"/>
    </row>
    <row r="412" spans="1:7">
      <c r="A412" s="785"/>
      <c r="B412" s="804">
        <v>351</v>
      </c>
      <c r="C412" s="856" t="s">
        <v>866</v>
      </c>
      <c r="D412" s="788" t="s">
        <v>420</v>
      </c>
      <c r="E412" s="844" t="s">
        <v>867</v>
      </c>
      <c r="F412" s="817" t="s">
        <v>822</v>
      </c>
      <c r="G412" s="789">
        <v>2.75</v>
      </c>
    </row>
    <row r="413" spans="1:7">
      <c r="A413" s="785"/>
      <c r="B413" s="804">
        <f>1+B412</f>
        <v>352</v>
      </c>
      <c r="C413" s="856" t="s">
        <v>866</v>
      </c>
      <c r="D413" s="788" t="s">
        <v>420</v>
      </c>
      <c r="E413" s="844" t="s">
        <v>868</v>
      </c>
      <c r="F413" s="817" t="s">
        <v>822</v>
      </c>
      <c r="G413" s="789">
        <v>3.8750000000000004</v>
      </c>
    </row>
    <row r="414" spans="1:7">
      <c r="A414" s="785"/>
      <c r="B414" s="804">
        <f t="shared" ref="B414:B422" si="3">1+B413</f>
        <v>353</v>
      </c>
      <c r="C414" s="856" t="s">
        <v>866</v>
      </c>
      <c r="D414" s="788" t="s">
        <v>420</v>
      </c>
      <c r="E414" s="844" t="s">
        <v>869</v>
      </c>
      <c r="F414" s="817" t="s">
        <v>822</v>
      </c>
      <c r="G414" s="789">
        <v>4.5500000000000007</v>
      </c>
    </row>
    <row r="415" spans="1:7">
      <c r="A415" s="785"/>
      <c r="B415" s="804">
        <f t="shared" si="3"/>
        <v>354</v>
      </c>
      <c r="C415" s="856" t="s">
        <v>866</v>
      </c>
      <c r="D415" s="788" t="s">
        <v>420</v>
      </c>
      <c r="E415" s="844" t="s">
        <v>870</v>
      </c>
      <c r="F415" s="817" t="s">
        <v>822</v>
      </c>
      <c r="G415" s="789">
        <v>4.0833333333333339</v>
      </c>
    </row>
    <row r="416" spans="1:7">
      <c r="A416" s="785"/>
      <c r="B416" s="804">
        <f t="shared" si="3"/>
        <v>355</v>
      </c>
      <c r="C416" s="856" t="s">
        <v>866</v>
      </c>
      <c r="D416" s="788" t="s">
        <v>420</v>
      </c>
      <c r="E416" s="844" t="s">
        <v>871</v>
      </c>
      <c r="F416" s="817" t="s">
        <v>822</v>
      </c>
      <c r="G416" s="789">
        <v>6.0277777777777777</v>
      </c>
    </row>
    <row r="417" spans="1:7">
      <c r="A417" s="785"/>
      <c r="B417" s="804">
        <f t="shared" si="3"/>
        <v>356</v>
      </c>
      <c r="C417" s="856" t="s">
        <v>866</v>
      </c>
      <c r="D417" s="788" t="s">
        <v>420</v>
      </c>
      <c r="E417" s="844" t="s">
        <v>872</v>
      </c>
      <c r="F417" s="817" t="s">
        <v>822</v>
      </c>
      <c r="G417" s="789">
        <v>7.0555555555555571</v>
      </c>
    </row>
    <row r="418" spans="1:7">
      <c r="A418" s="785"/>
      <c r="B418" s="804">
        <f t="shared" si="3"/>
        <v>357</v>
      </c>
      <c r="C418" s="856" t="s">
        <v>866</v>
      </c>
      <c r="D418" s="788" t="s">
        <v>420</v>
      </c>
      <c r="E418" s="844" t="s">
        <v>873</v>
      </c>
      <c r="F418" s="817" t="s">
        <v>822</v>
      </c>
      <c r="G418" s="789">
        <v>8.406944444444445</v>
      </c>
    </row>
    <row r="419" spans="1:7">
      <c r="A419" s="785"/>
      <c r="B419" s="804">
        <f t="shared" si="3"/>
        <v>358</v>
      </c>
      <c r="C419" s="856" t="s">
        <v>866</v>
      </c>
      <c r="D419" s="788" t="s">
        <v>420</v>
      </c>
      <c r="E419" s="844" t="s">
        <v>874</v>
      </c>
      <c r="F419" s="817" t="s">
        <v>822</v>
      </c>
      <c r="G419" s="789">
        <v>11.668333333333335</v>
      </c>
    </row>
    <row r="420" spans="1:7">
      <c r="A420" s="785"/>
      <c r="B420" s="804">
        <f t="shared" si="3"/>
        <v>359</v>
      </c>
      <c r="C420" s="856" t="s">
        <v>866</v>
      </c>
      <c r="D420" s="788" t="s">
        <v>420</v>
      </c>
      <c r="E420" s="844" t="s">
        <v>875</v>
      </c>
      <c r="F420" s="817" t="s">
        <v>822</v>
      </c>
      <c r="G420" s="789">
        <v>13.600000000000001</v>
      </c>
    </row>
    <row r="421" spans="1:7">
      <c r="A421" s="785"/>
      <c r="B421" s="804">
        <f t="shared" si="3"/>
        <v>360</v>
      </c>
      <c r="C421" s="857" t="s">
        <v>866</v>
      </c>
      <c r="D421" s="858" t="s">
        <v>420</v>
      </c>
      <c r="E421" s="859" t="s">
        <v>876</v>
      </c>
      <c r="F421" s="860" t="s">
        <v>822</v>
      </c>
      <c r="G421" s="789">
        <v>16.533333333333335</v>
      </c>
    </row>
    <row r="422" spans="1:7">
      <c r="A422" s="785"/>
      <c r="B422" s="804">
        <f t="shared" si="3"/>
        <v>361</v>
      </c>
      <c r="C422" s="856" t="s">
        <v>866</v>
      </c>
      <c r="D422" s="788" t="s">
        <v>420</v>
      </c>
      <c r="E422" s="844" t="s">
        <v>877</v>
      </c>
      <c r="F422" s="817" t="s">
        <v>822</v>
      </c>
      <c r="G422" s="789">
        <v>29.525833333333335</v>
      </c>
    </row>
    <row r="423" spans="1:7">
      <c r="A423" s="797" t="s">
        <v>878</v>
      </c>
      <c r="B423" s="790"/>
      <c r="C423" s="791" t="s">
        <v>879</v>
      </c>
      <c r="D423" s="791"/>
      <c r="E423" s="791"/>
      <c r="F423" s="855"/>
      <c r="G423" s="789"/>
    </row>
    <row r="424" spans="1:7">
      <c r="A424" s="785"/>
      <c r="B424" s="804">
        <v>362</v>
      </c>
      <c r="C424" s="856" t="s">
        <v>880</v>
      </c>
      <c r="D424" s="788" t="s">
        <v>420</v>
      </c>
      <c r="E424" s="844" t="s">
        <v>881</v>
      </c>
      <c r="F424" s="817" t="s">
        <v>822</v>
      </c>
      <c r="G424" s="789">
        <v>0.27500000000000002</v>
      </c>
    </row>
    <row r="425" spans="1:7">
      <c r="A425" s="785"/>
      <c r="B425" s="804">
        <f>1+B424</f>
        <v>363</v>
      </c>
      <c r="C425" s="856" t="s">
        <v>880</v>
      </c>
      <c r="D425" s="788" t="s">
        <v>420</v>
      </c>
      <c r="E425" s="844" t="s">
        <v>882</v>
      </c>
      <c r="F425" s="817" t="s">
        <v>822</v>
      </c>
      <c r="G425" s="789">
        <v>0.28333333333333338</v>
      </c>
    </row>
    <row r="426" spans="1:7">
      <c r="A426" s="785"/>
      <c r="B426" s="804">
        <f t="shared" ref="B426:B427" si="4">1+B425</f>
        <v>364</v>
      </c>
      <c r="C426" s="856" t="s">
        <v>880</v>
      </c>
      <c r="D426" s="788" t="s">
        <v>420</v>
      </c>
      <c r="E426" s="844" t="s">
        <v>883</v>
      </c>
      <c r="F426" s="817" t="s">
        <v>822</v>
      </c>
      <c r="G426" s="789">
        <v>0.3666666666666667</v>
      </c>
    </row>
    <row r="427" spans="1:7">
      <c r="A427" s="785"/>
      <c r="B427" s="804">
        <f t="shared" si="4"/>
        <v>365</v>
      </c>
      <c r="C427" s="856" t="s">
        <v>880</v>
      </c>
      <c r="D427" s="788" t="s">
        <v>420</v>
      </c>
      <c r="E427" s="844" t="s">
        <v>884</v>
      </c>
      <c r="F427" s="817" t="s">
        <v>822</v>
      </c>
      <c r="G427" s="789">
        <v>0.6</v>
      </c>
    </row>
    <row r="428" spans="1:7">
      <c r="A428" s="797" t="s">
        <v>885</v>
      </c>
      <c r="B428" s="790"/>
      <c r="C428" s="791" t="s">
        <v>886</v>
      </c>
      <c r="D428" s="791"/>
      <c r="E428" s="791"/>
      <c r="F428" s="855"/>
      <c r="G428" s="789"/>
    </row>
    <row r="429" spans="1:7">
      <c r="A429" s="785"/>
      <c r="B429" s="804">
        <v>366</v>
      </c>
      <c r="C429" s="856" t="s">
        <v>887</v>
      </c>
      <c r="D429" s="788" t="s">
        <v>420</v>
      </c>
      <c r="E429" s="844" t="s">
        <v>888</v>
      </c>
      <c r="F429" s="817" t="s">
        <v>822</v>
      </c>
      <c r="G429" s="789">
        <v>0.35</v>
      </c>
    </row>
    <row r="430" spans="1:7">
      <c r="A430" s="785"/>
      <c r="B430" s="804">
        <f>1+B429</f>
        <v>367</v>
      </c>
      <c r="C430" s="856" t="s">
        <v>887</v>
      </c>
      <c r="D430" s="788" t="s">
        <v>420</v>
      </c>
      <c r="E430" s="844" t="s">
        <v>889</v>
      </c>
      <c r="F430" s="817" t="s">
        <v>890</v>
      </c>
      <c r="G430" s="789">
        <v>0.3</v>
      </c>
    </row>
    <row r="431" spans="1:7">
      <c r="A431" s="785"/>
      <c r="B431" s="804">
        <f t="shared" ref="B431:B456" si="5">1+B430</f>
        <v>368</v>
      </c>
      <c r="C431" s="856" t="s">
        <v>887</v>
      </c>
      <c r="D431" s="788" t="s">
        <v>420</v>
      </c>
      <c r="E431" s="844" t="s">
        <v>891</v>
      </c>
      <c r="F431" s="817" t="s">
        <v>822</v>
      </c>
      <c r="G431" s="789">
        <v>0.3666666666666667</v>
      </c>
    </row>
    <row r="432" spans="1:7">
      <c r="A432" s="785"/>
      <c r="B432" s="804">
        <f t="shared" si="5"/>
        <v>369</v>
      </c>
      <c r="C432" s="856" t="s">
        <v>887</v>
      </c>
      <c r="D432" s="788" t="s">
        <v>420</v>
      </c>
      <c r="E432" s="844" t="s">
        <v>892</v>
      </c>
      <c r="F432" s="817" t="s">
        <v>822</v>
      </c>
      <c r="G432" s="789">
        <v>0.3666666666666667</v>
      </c>
    </row>
    <row r="433" spans="1:7">
      <c r="A433" s="785"/>
      <c r="B433" s="804">
        <f t="shared" si="5"/>
        <v>370</v>
      </c>
      <c r="C433" s="856" t="s">
        <v>887</v>
      </c>
      <c r="D433" s="788" t="s">
        <v>420</v>
      </c>
      <c r="E433" s="844" t="s">
        <v>893</v>
      </c>
      <c r="F433" s="817" t="s">
        <v>822</v>
      </c>
      <c r="G433" s="789">
        <v>0.42500000000000004</v>
      </c>
    </row>
    <row r="434" spans="1:7">
      <c r="A434" s="785"/>
      <c r="B434" s="804">
        <f t="shared" si="5"/>
        <v>371</v>
      </c>
      <c r="C434" s="856" t="s">
        <v>887</v>
      </c>
      <c r="D434" s="788" t="s">
        <v>420</v>
      </c>
      <c r="E434" s="844" t="s">
        <v>894</v>
      </c>
      <c r="F434" s="817" t="s">
        <v>822</v>
      </c>
      <c r="G434" s="789">
        <v>0.34166666666666667</v>
      </c>
    </row>
    <row r="435" spans="1:7">
      <c r="A435" s="785"/>
      <c r="B435" s="804">
        <f t="shared" si="5"/>
        <v>372</v>
      </c>
      <c r="C435" s="856" t="s">
        <v>887</v>
      </c>
      <c r="D435" s="788" t="s">
        <v>420</v>
      </c>
      <c r="E435" s="844" t="s">
        <v>895</v>
      </c>
      <c r="F435" s="817" t="s">
        <v>822</v>
      </c>
      <c r="G435" s="789">
        <v>0.58750000000000002</v>
      </c>
    </row>
    <row r="436" spans="1:7">
      <c r="A436" s="785"/>
      <c r="B436" s="804">
        <f t="shared" si="5"/>
        <v>373</v>
      </c>
      <c r="C436" s="856" t="s">
        <v>887</v>
      </c>
      <c r="D436" s="788" t="s">
        <v>420</v>
      </c>
      <c r="E436" s="844" t="s">
        <v>896</v>
      </c>
      <c r="F436" s="817" t="s">
        <v>822</v>
      </c>
      <c r="G436" s="789">
        <v>0.49166666666666664</v>
      </c>
    </row>
    <row r="437" spans="1:7">
      <c r="A437" s="785"/>
      <c r="B437" s="804">
        <f t="shared" si="5"/>
        <v>374</v>
      </c>
      <c r="C437" s="856" t="s">
        <v>887</v>
      </c>
      <c r="D437" s="788" t="s">
        <v>420</v>
      </c>
      <c r="E437" s="844" t="s">
        <v>897</v>
      </c>
      <c r="F437" s="817" t="s">
        <v>822</v>
      </c>
      <c r="G437" s="789">
        <v>0.56666666666666676</v>
      </c>
    </row>
    <row r="438" spans="1:7">
      <c r="A438" s="785"/>
      <c r="B438" s="804">
        <f t="shared" si="5"/>
        <v>375</v>
      </c>
      <c r="C438" s="856" t="s">
        <v>887</v>
      </c>
      <c r="D438" s="788" t="s">
        <v>420</v>
      </c>
      <c r="E438" s="844" t="s">
        <v>898</v>
      </c>
      <c r="F438" s="817" t="s">
        <v>822</v>
      </c>
      <c r="G438" s="789">
        <v>0.72916666666666674</v>
      </c>
    </row>
    <row r="439" spans="1:7">
      <c r="A439" s="785"/>
      <c r="B439" s="804">
        <f t="shared" si="5"/>
        <v>376</v>
      </c>
      <c r="C439" s="856" t="s">
        <v>887</v>
      </c>
      <c r="D439" s="788" t="s">
        <v>420</v>
      </c>
      <c r="E439" s="844" t="s">
        <v>899</v>
      </c>
      <c r="F439" s="817" t="s">
        <v>822</v>
      </c>
      <c r="G439" s="789">
        <v>0.64166666666666672</v>
      </c>
    </row>
    <row r="440" spans="1:7">
      <c r="A440" s="785"/>
      <c r="B440" s="804">
        <f t="shared" si="5"/>
        <v>377</v>
      </c>
      <c r="C440" s="856" t="s">
        <v>887</v>
      </c>
      <c r="D440" s="788" t="s">
        <v>420</v>
      </c>
      <c r="E440" s="844" t="s">
        <v>900</v>
      </c>
      <c r="F440" s="817" t="s">
        <v>822</v>
      </c>
      <c r="G440" s="789">
        <v>0.8666666666666667</v>
      </c>
    </row>
    <row r="441" spans="1:7">
      <c r="A441" s="785"/>
      <c r="B441" s="804">
        <f t="shared" si="5"/>
        <v>378</v>
      </c>
      <c r="C441" s="856" t="s">
        <v>887</v>
      </c>
      <c r="D441" s="788" t="s">
        <v>420</v>
      </c>
      <c r="E441" s="844" t="s">
        <v>901</v>
      </c>
      <c r="F441" s="817" t="s">
        <v>822</v>
      </c>
      <c r="G441" s="789">
        <v>0.71666666666666667</v>
      </c>
    </row>
    <row r="442" spans="1:7">
      <c r="A442" s="785"/>
      <c r="B442" s="804">
        <f t="shared" si="5"/>
        <v>379</v>
      </c>
      <c r="C442" s="856" t="s">
        <v>887</v>
      </c>
      <c r="D442" s="788" t="s">
        <v>420</v>
      </c>
      <c r="E442" s="844" t="s">
        <v>902</v>
      </c>
      <c r="F442" s="817" t="s">
        <v>822</v>
      </c>
      <c r="G442" s="789">
        <v>0.94166666666666665</v>
      </c>
    </row>
    <row r="443" spans="1:7">
      <c r="A443" s="785"/>
      <c r="B443" s="804">
        <f t="shared" si="5"/>
        <v>380</v>
      </c>
      <c r="C443" s="856" t="s">
        <v>887</v>
      </c>
      <c r="D443" s="788" t="s">
        <v>420</v>
      </c>
      <c r="E443" s="844" t="s">
        <v>903</v>
      </c>
      <c r="F443" s="817" t="s">
        <v>822</v>
      </c>
      <c r="G443" s="789">
        <v>1.1291666666666667</v>
      </c>
    </row>
    <row r="444" spans="1:7">
      <c r="A444" s="785"/>
      <c r="B444" s="804">
        <f t="shared" si="5"/>
        <v>381</v>
      </c>
      <c r="C444" s="856" t="s">
        <v>887</v>
      </c>
      <c r="D444" s="788" t="s">
        <v>420</v>
      </c>
      <c r="E444" s="844" t="s">
        <v>904</v>
      </c>
      <c r="F444" s="817" t="s">
        <v>822</v>
      </c>
      <c r="G444" s="789">
        <v>2.625</v>
      </c>
    </row>
    <row r="445" spans="1:7">
      <c r="A445" s="785"/>
      <c r="B445" s="804">
        <f t="shared" si="5"/>
        <v>382</v>
      </c>
      <c r="C445" s="856" t="s">
        <v>887</v>
      </c>
      <c r="D445" s="788" t="s">
        <v>420</v>
      </c>
      <c r="E445" s="844" t="s">
        <v>905</v>
      </c>
      <c r="F445" s="817" t="s">
        <v>822</v>
      </c>
      <c r="G445" s="789">
        <v>1.6500000000000001</v>
      </c>
    </row>
    <row r="446" spans="1:7">
      <c r="A446" s="785"/>
      <c r="B446" s="804">
        <f t="shared" si="5"/>
        <v>383</v>
      </c>
      <c r="C446" s="856" t="s">
        <v>887</v>
      </c>
      <c r="D446" s="788" t="s">
        <v>420</v>
      </c>
      <c r="E446" s="844" t="s">
        <v>906</v>
      </c>
      <c r="F446" s="817" t="s">
        <v>822</v>
      </c>
      <c r="G446" s="789">
        <v>1.7666666666666668</v>
      </c>
    </row>
    <row r="447" spans="1:7">
      <c r="A447" s="785"/>
      <c r="B447" s="804">
        <f t="shared" si="5"/>
        <v>384</v>
      </c>
      <c r="C447" s="856" t="s">
        <v>887</v>
      </c>
      <c r="D447" s="788" t="s">
        <v>420</v>
      </c>
      <c r="E447" s="844" t="s">
        <v>907</v>
      </c>
      <c r="F447" s="817" t="s">
        <v>822</v>
      </c>
      <c r="G447" s="789">
        <v>1.8500000000000003</v>
      </c>
    </row>
    <row r="448" spans="1:7">
      <c r="A448" s="785"/>
      <c r="B448" s="804">
        <f t="shared" si="5"/>
        <v>385</v>
      </c>
      <c r="C448" s="856" t="s">
        <v>887</v>
      </c>
      <c r="D448" s="788" t="s">
        <v>420</v>
      </c>
      <c r="E448" s="844" t="s">
        <v>908</v>
      </c>
      <c r="F448" s="817" t="s">
        <v>822</v>
      </c>
      <c r="G448" s="789">
        <v>1.6666666666666667</v>
      </c>
    </row>
    <row r="449" spans="1:7">
      <c r="A449" s="785"/>
      <c r="B449" s="804">
        <f t="shared" si="5"/>
        <v>386</v>
      </c>
      <c r="C449" s="856" t="s">
        <v>887</v>
      </c>
      <c r="D449" s="788" t="s">
        <v>420</v>
      </c>
      <c r="E449" s="844" t="s">
        <v>909</v>
      </c>
      <c r="F449" s="817" t="s">
        <v>822</v>
      </c>
      <c r="G449" s="789">
        <v>2.1749999999999998</v>
      </c>
    </row>
    <row r="450" spans="1:7">
      <c r="A450" s="785"/>
      <c r="B450" s="804">
        <f t="shared" si="5"/>
        <v>387</v>
      </c>
      <c r="C450" s="856" t="s">
        <v>887</v>
      </c>
      <c r="D450" s="788" t="s">
        <v>420</v>
      </c>
      <c r="E450" s="844" t="s">
        <v>910</v>
      </c>
      <c r="F450" s="817" t="s">
        <v>822</v>
      </c>
      <c r="G450" s="789">
        <v>4.3333333333333339</v>
      </c>
    </row>
    <row r="451" spans="1:7">
      <c r="A451" s="785"/>
      <c r="B451" s="804">
        <f t="shared" si="5"/>
        <v>388</v>
      </c>
      <c r="C451" s="856" t="s">
        <v>887</v>
      </c>
      <c r="D451" s="788" t="s">
        <v>420</v>
      </c>
      <c r="E451" s="844" t="s">
        <v>911</v>
      </c>
      <c r="F451" s="817" t="s">
        <v>822</v>
      </c>
      <c r="G451" s="789">
        <v>3.5400000000000005</v>
      </c>
    </row>
    <row r="452" spans="1:7">
      <c r="A452" s="785"/>
      <c r="B452" s="804">
        <f t="shared" si="5"/>
        <v>389</v>
      </c>
      <c r="C452" s="856" t="s">
        <v>887</v>
      </c>
      <c r="D452" s="788" t="s">
        <v>420</v>
      </c>
      <c r="E452" s="844" t="s">
        <v>912</v>
      </c>
      <c r="F452" s="817" t="s">
        <v>822</v>
      </c>
      <c r="G452" s="789">
        <v>4.2677777777777788</v>
      </c>
    </row>
    <row r="453" spans="1:7">
      <c r="A453" s="785"/>
      <c r="B453" s="804">
        <f t="shared" si="5"/>
        <v>390</v>
      </c>
      <c r="C453" s="856" t="s">
        <v>887</v>
      </c>
      <c r="D453" s="788" t="s">
        <v>420</v>
      </c>
      <c r="E453" s="844" t="s">
        <v>913</v>
      </c>
      <c r="F453" s="817" t="s">
        <v>822</v>
      </c>
      <c r="G453" s="789">
        <v>6.1245833333333346</v>
      </c>
    </row>
    <row r="454" spans="1:7">
      <c r="A454" s="785"/>
      <c r="B454" s="804">
        <f t="shared" si="5"/>
        <v>391</v>
      </c>
      <c r="C454" s="856" t="s">
        <v>887</v>
      </c>
      <c r="D454" s="788" t="s">
        <v>420</v>
      </c>
      <c r="E454" s="844" t="s">
        <v>914</v>
      </c>
      <c r="F454" s="817" t="s">
        <v>822</v>
      </c>
      <c r="G454" s="789">
        <v>7.5574999999999992</v>
      </c>
    </row>
    <row r="455" spans="1:7">
      <c r="A455" s="785"/>
      <c r="B455" s="804">
        <f t="shared" si="5"/>
        <v>392</v>
      </c>
      <c r="C455" s="856" t="s">
        <v>887</v>
      </c>
      <c r="D455" s="788" t="s">
        <v>420</v>
      </c>
      <c r="E455" s="844" t="s">
        <v>915</v>
      </c>
      <c r="F455" s="817" t="s">
        <v>822</v>
      </c>
      <c r="G455" s="789">
        <v>14.052083333333336</v>
      </c>
    </row>
    <row r="456" spans="1:7">
      <c r="A456" s="785"/>
      <c r="B456" s="804">
        <f t="shared" si="5"/>
        <v>393</v>
      </c>
      <c r="C456" s="856" t="s">
        <v>887</v>
      </c>
      <c r="D456" s="788" t="s">
        <v>420</v>
      </c>
      <c r="E456" s="844" t="s">
        <v>916</v>
      </c>
      <c r="F456" s="817" t="s">
        <v>822</v>
      </c>
      <c r="G456" s="789">
        <v>22.427083333333332</v>
      </c>
    </row>
    <row r="457" spans="1:7">
      <c r="A457" s="797" t="s">
        <v>917</v>
      </c>
      <c r="B457" s="861"/>
      <c r="C457" s="856" t="s">
        <v>918</v>
      </c>
      <c r="D457" s="788"/>
      <c r="E457" s="844"/>
      <c r="F457" s="817"/>
      <c r="G457" s="789"/>
    </row>
    <row r="458" spans="1:7">
      <c r="A458" s="785"/>
      <c r="B458" s="804">
        <v>394</v>
      </c>
      <c r="C458" s="856" t="s">
        <v>919</v>
      </c>
      <c r="D458" s="788" t="s">
        <v>420</v>
      </c>
      <c r="E458" s="844" t="s">
        <v>920</v>
      </c>
      <c r="F458" s="817" t="s">
        <v>822</v>
      </c>
      <c r="G458" s="789">
        <v>0.3041666666666667</v>
      </c>
    </row>
    <row r="459" spans="1:7">
      <c r="A459" s="785"/>
      <c r="B459" s="804">
        <f>1+B458</f>
        <v>395</v>
      </c>
      <c r="C459" s="856" t="s">
        <v>919</v>
      </c>
      <c r="D459" s="788" t="s">
        <v>420</v>
      </c>
      <c r="E459" s="844" t="s">
        <v>921</v>
      </c>
      <c r="F459" s="817" t="s">
        <v>822</v>
      </c>
      <c r="G459" s="789">
        <v>0.44166666666666671</v>
      </c>
    </row>
    <row r="460" spans="1:7">
      <c r="A460" s="785"/>
      <c r="B460" s="804">
        <f t="shared" ref="B460:B470" si="6">1+B459</f>
        <v>396</v>
      </c>
      <c r="C460" s="856" t="s">
        <v>919</v>
      </c>
      <c r="D460" s="788" t="s">
        <v>420</v>
      </c>
      <c r="E460" s="844" t="s">
        <v>922</v>
      </c>
      <c r="F460" s="817" t="s">
        <v>822</v>
      </c>
      <c r="G460" s="789">
        <v>0.60416666666666663</v>
      </c>
    </row>
    <row r="461" spans="1:7">
      <c r="A461" s="785"/>
      <c r="B461" s="804">
        <f t="shared" si="6"/>
        <v>397</v>
      </c>
      <c r="C461" s="856" t="s">
        <v>919</v>
      </c>
      <c r="D461" s="788" t="s">
        <v>420</v>
      </c>
      <c r="E461" s="844" t="s">
        <v>923</v>
      </c>
      <c r="F461" s="817" t="s">
        <v>822</v>
      </c>
      <c r="G461" s="789">
        <v>0.78749999999999998</v>
      </c>
    </row>
    <row r="462" spans="1:7">
      <c r="A462" s="785"/>
      <c r="B462" s="804">
        <f t="shared" si="6"/>
        <v>398</v>
      </c>
      <c r="C462" s="856" t="s">
        <v>919</v>
      </c>
      <c r="D462" s="788" t="s">
        <v>420</v>
      </c>
      <c r="E462" s="844" t="s">
        <v>924</v>
      </c>
      <c r="F462" s="817" t="s">
        <v>822</v>
      </c>
      <c r="G462" s="789">
        <v>1.2333333333333334</v>
      </c>
    </row>
    <row r="463" spans="1:7">
      <c r="A463" s="785"/>
      <c r="B463" s="804">
        <f t="shared" si="6"/>
        <v>399</v>
      </c>
      <c r="C463" s="856" t="s">
        <v>919</v>
      </c>
      <c r="D463" s="788" t="s">
        <v>354</v>
      </c>
      <c r="E463" s="844" t="s">
        <v>925</v>
      </c>
      <c r="F463" s="817" t="s">
        <v>822</v>
      </c>
      <c r="G463" s="789">
        <v>425</v>
      </c>
    </row>
    <row r="464" spans="1:7">
      <c r="A464" s="785"/>
      <c r="B464" s="804">
        <f t="shared" si="6"/>
        <v>400</v>
      </c>
      <c r="C464" s="856" t="s">
        <v>919</v>
      </c>
      <c r="D464" s="788" t="s">
        <v>354</v>
      </c>
      <c r="E464" s="844" t="s">
        <v>926</v>
      </c>
      <c r="F464" s="817" t="s">
        <v>822</v>
      </c>
      <c r="G464" s="789">
        <v>425</v>
      </c>
    </row>
    <row r="465" spans="1:7">
      <c r="A465" s="785"/>
      <c r="B465" s="804">
        <f t="shared" si="6"/>
        <v>401</v>
      </c>
      <c r="C465" s="856" t="s">
        <v>919</v>
      </c>
      <c r="D465" s="788" t="s">
        <v>354</v>
      </c>
      <c r="E465" s="844" t="s">
        <v>927</v>
      </c>
      <c r="F465" s="817" t="s">
        <v>822</v>
      </c>
      <c r="G465" s="789">
        <v>425</v>
      </c>
    </row>
    <row r="466" spans="1:7">
      <c r="A466" s="785"/>
      <c r="B466" s="804">
        <f t="shared" si="6"/>
        <v>402</v>
      </c>
      <c r="C466" s="856" t="s">
        <v>919</v>
      </c>
      <c r="D466" s="788" t="s">
        <v>354</v>
      </c>
      <c r="E466" s="844" t="s">
        <v>928</v>
      </c>
      <c r="F466" s="817" t="s">
        <v>822</v>
      </c>
      <c r="G466" s="789">
        <v>475</v>
      </c>
    </row>
    <row r="467" spans="1:7">
      <c r="A467" s="785"/>
      <c r="B467" s="804">
        <f t="shared" si="6"/>
        <v>403</v>
      </c>
      <c r="C467" s="856" t="s">
        <v>919</v>
      </c>
      <c r="D467" s="788" t="s">
        <v>420</v>
      </c>
      <c r="E467" s="844" t="s">
        <v>929</v>
      </c>
      <c r="F467" s="817" t="s">
        <v>822</v>
      </c>
      <c r="G467" s="789">
        <v>0.66</v>
      </c>
    </row>
    <row r="468" spans="1:7">
      <c r="A468" s="785"/>
      <c r="B468" s="804">
        <f t="shared" si="6"/>
        <v>404</v>
      </c>
      <c r="C468" s="856" t="s">
        <v>919</v>
      </c>
      <c r="D468" s="788" t="s">
        <v>420</v>
      </c>
      <c r="E468" s="844" t="s">
        <v>930</v>
      </c>
      <c r="F468" s="817" t="s">
        <v>822</v>
      </c>
      <c r="G468" s="789">
        <v>1.0854166666666669</v>
      </c>
    </row>
    <row r="469" spans="1:7">
      <c r="A469" s="785"/>
      <c r="B469" s="804">
        <f t="shared" si="6"/>
        <v>405</v>
      </c>
      <c r="C469" s="856" t="s">
        <v>919</v>
      </c>
      <c r="D469" s="788" t="s">
        <v>420</v>
      </c>
      <c r="E469" s="844" t="s">
        <v>931</v>
      </c>
      <c r="F469" s="817" t="s">
        <v>822</v>
      </c>
      <c r="G469" s="789">
        <v>1.2066666666666668</v>
      </c>
    </row>
    <row r="470" spans="1:7">
      <c r="A470" s="785"/>
      <c r="B470" s="804">
        <f t="shared" si="6"/>
        <v>406</v>
      </c>
      <c r="C470" s="856" t="s">
        <v>919</v>
      </c>
      <c r="D470" s="788" t="s">
        <v>420</v>
      </c>
      <c r="E470" s="844" t="s">
        <v>932</v>
      </c>
      <c r="F470" s="817" t="s">
        <v>822</v>
      </c>
      <c r="G470" s="789">
        <v>1.6191666666666669</v>
      </c>
    </row>
    <row r="471" spans="1:7">
      <c r="A471" s="797" t="s">
        <v>933</v>
      </c>
      <c r="B471" s="790"/>
      <c r="C471" s="791" t="s">
        <v>934</v>
      </c>
      <c r="D471" s="791"/>
      <c r="E471" s="791"/>
      <c r="F471" s="855"/>
      <c r="G471" s="789"/>
    </row>
    <row r="472" spans="1:7">
      <c r="A472" s="785"/>
      <c r="B472" s="804">
        <v>407</v>
      </c>
      <c r="C472" s="856" t="s">
        <v>935</v>
      </c>
      <c r="D472" s="788" t="s">
        <v>437</v>
      </c>
      <c r="E472" s="844" t="s">
        <v>936</v>
      </c>
      <c r="F472" s="817" t="s">
        <v>822</v>
      </c>
      <c r="G472" s="789">
        <v>1.757916666666667</v>
      </c>
    </row>
    <row r="473" spans="1:7">
      <c r="A473" s="785"/>
      <c r="B473" s="804">
        <f>1+B472</f>
        <v>408</v>
      </c>
      <c r="C473" s="856" t="s">
        <v>935</v>
      </c>
      <c r="D473" s="788" t="s">
        <v>437</v>
      </c>
      <c r="E473" s="844" t="s">
        <v>937</v>
      </c>
      <c r="F473" s="817" t="s">
        <v>822</v>
      </c>
      <c r="G473" s="789">
        <v>3.3333750000000002</v>
      </c>
    </row>
    <row r="474" spans="1:7">
      <c r="A474" s="785"/>
      <c r="B474" s="804">
        <f t="shared" ref="B474:B488" si="7">1+B473</f>
        <v>409</v>
      </c>
      <c r="C474" s="856" t="s">
        <v>935</v>
      </c>
      <c r="D474" s="788" t="s">
        <v>437</v>
      </c>
      <c r="E474" s="844" t="s">
        <v>938</v>
      </c>
      <c r="F474" s="817" t="s">
        <v>822</v>
      </c>
      <c r="G474" s="789">
        <v>4.0024999999999995</v>
      </c>
    </row>
    <row r="475" spans="1:7">
      <c r="A475" s="785"/>
      <c r="B475" s="804">
        <f t="shared" si="7"/>
        <v>410</v>
      </c>
      <c r="C475" s="856" t="s">
        <v>935</v>
      </c>
      <c r="D475" s="788" t="s">
        <v>437</v>
      </c>
      <c r="E475" s="844" t="s">
        <v>939</v>
      </c>
      <c r="F475" s="817" t="s">
        <v>822</v>
      </c>
      <c r="G475" s="789">
        <v>5.0008333333333335</v>
      </c>
    </row>
    <row r="476" spans="1:7">
      <c r="A476" s="785"/>
      <c r="B476" s="804">
        <f t="shared" si="7"/>
        <v>411</v>
      </c>
      <c r="C476" s="856" t="s">
        <v>935</v>
      </c>
      <c r="D476" s="788" t="s">
        <v>437</v>
      </c>
      <c r="E476" s="844" t="s">
        <v>940</v>
      </c>
      <c r="F476" s="817" t="s">
        <v>822</v>
      </c>
      <c r="G476" s="789">
        <v>6.6474999999999991</v>
      </c>
    </row>
    <row r="477" spans="1:7">
      <c r="A477" s="785"/>
      <c r="B477" s="804">
        <f t="shared" si="7"/>
        <v>412</v>
      </c>
      <c r="C477" s="856" t="s">
        <v>935</v>
      </c>
      <c r="D477" s="788" t="s">
        <v>437</v>
      </c>
      <c r="E477" s="844" t="s">
        <v>941</v>
      </c>
      <c r="F477" s="817" t="s">
        <v>822</v>
      </c>
      <c r="G477" s="789">
        <v>7.7966666666666669</v>
      </c>
    </row>
    <row r="478" spans="1:7">
      <c r="A478" s="785"/>
      <c r="B478" s="804">
        <f t="shared" si="7"/>
        <v>413</v>
      </c>
      <c r="C478" s="856" t="s">
        <v>935</v>
      </c>
      <c r="D478" s="788" t="s">
        <v>437</v>
      </c>
      <c r="E478" s="844" t="s">
        <v>942</v>
      </c>
      <c r="F478" s="817" t="s">
        <v>822</v>
      </c>
      <c r="G478" s="789">
        <v>10.012083333333333</v>
      </c>
    </row>
    <row r="479" spans="1:7">
      <c r="A479" s="785"/>
      <c r="B479" s="804">
        <f t="shared" si="7"/>
        <v>414</v>
      </c>
      <c r="C479" s="856" t="s">
        <v>935</v>
      </c>
      <c r="D479" s="788" t="s">
        <v>437</v>
      </c>
      <c r="E479" s="844" t="s">
        <v>943</v>
      </c>
      <c r="F479" s="817" t="s">
        <v>822</v>
      </c>
      <c r="G479" s="789">
        <v>12.489166666666669</v>
      </c>
    </row>
    <row r="480" spans="1:7">
      <c r="A480" s="785"/>
      <c r="B480" s="804">
        <f t="shared" si="7"/>
        <v>415</v>
      </c>
      <c r="C480" s="856" t="s">
        <v>935</v>
      </c>
      <c r="D480" s="788" t="s">
        <v>437</v>
      </c>
      <c r="E480" s="844" t="s">
        <v>944</v>
      </c>
      <c r="F480" s="817" t="s">
        <v>822</v>
      </c>
      <c r="G480" s="789">
        <v>15.729166666666668</v>
      </c>
    </row>
    <row r="481" spans="1:7">
      <c r="A481" s="785"/>
      <c r="B481" s="804">
        <f t="shared" si="7"/>
        <v>416</v>
      </c>
      <c r="C481" s="856" t="s">
        <v>935</v>
      </c>
      <c r="D481" s="788" t="s">
        <v>437</v>
      </c>
      <c r="E481" s="844" t="s">
        <v>945</v>
      </c>
      <c r="F481" s="817" t="s">
        <v>822</v>
      </c>
      <c r="G481" s="789">
        <v>19.631666666666671</v>
      </c>
    </row>
    <row r="482" spans="1:7">
      <c r="A482" s="785"/>
      <c r="B482" s="804">
        <f t="shared" si="7"/>
        <v>417</v>
      </c>
      <c r="C482" s="856" t="s">
        <v>935</v>
      </c>
      <c r="D482" s="788" t="s">
        <v>437</v>
      </c>
      <c r="E482" s="844" t="s">
        <v>946</v>
      </c>
      <c r="F482" s="817" t="s">
        <v>822</v>
      </c>
      <c r="G482" s="789">
        <v>23.608333333333334</v>
      </c>
    </row>
    <row r="483" spans="1:7">
      <c r="A483" s="785"/>
      <c r="B483" s="804">
        <f t="shared" si="7"/>
        <v>418</v>
      </c>
      <c r="C483" s="856" t="s">
        <v>935</v>
      </c>
      <c r="D483" s="788" t="s">
        <v>437</v>
      </c>
      <c r="E483" s="844" t="s">
        <v>947</v>
      </c>
      <c r="F483" s="817" t="s">
        <v>822</v>
      </c>
      <c r="G483" s="789">
        <v>31.416250000000002</v>
      </c>
    </row>
    <row r="484" spans="1:7">
      <c r="A484" s="785"/>
      <c r="B484" s="804">
        <f t="shared" si="7"/>
        <v>419</v>
      </c>
      <c r="C484" s="856" t="s">
        <v>935</v>
      </c>
      <c r="D484" s="788" t="s">
        <v>437</v>
      </c>
      <c r="E484" s="844" t="s">
        <v>948</v>
      </c>
      <c r="F484" s="817" t="s">
        <v>822</v>
      </c>
      <c r="G484" s="789">
        <v>35.370000000000005</v>
      </c>
    </row>
    <row r="485" spans="1:7">
      <c r="A485" s="785"/>
      <c r="B485" s="804">
        <f t="shared" si="7"/>
        <v>420</v>
      </c>
      <c r="C485" s="856" t="s">
        <v>935</v>
      </c>
      <c r="D485" s="788" t="s">
        <v>437</v>
      </c>
      <c r="E485" s="844" t="s">
        <v>949</v>
      </c>
      <c r="F485" s="817" t="s">
        <v>822</v>
      </c>
      <c r="G485" s="789">
        <v>46.897916666666667</v>
      </c>
    </row>
    <row r="486" spans="1:7">
      <c r="A486" s="785"/>
      <c r="B486" s="804">
        <f t="shared" si="7"/>
        <v>421</v>
      </c>
      <c r="C486" s="856" t="s">
        <v>935</v>
      </c>
      <c r="D486" s="788" t="s">
        <v>437</v>
      </c>
      <c r="E486" s="844" t="s">
        <v>950</v>
      </c>
      <c r="F486" s="817" t="s">
        <v>822</v>
      </c>
      <c r="G486" s="789">
        <v>53.332916666666669</v>
      </c>
    </row>
    <row r="487" spans="1:7">
      <c r="A487" s="785"/>
      <c r="B487" s="804">
        <f t="shared" si="7"/>
        <v>422</v>
      </c>
      <c r="C487" s="856" t="s">
        <v>935</v>
      </c>
      <c r="D487" s="788" t="s">
        <v>437</v>
      </c>
      <c r="E487" s="844" t="s">
        <v>951</v>
      </c>
      <c r="F487" s="817" t="s">
        <v>822</v>
      </c>
      <c r="G487" s="789">
        <v>71.971666666666664</v>
      </c>
    </row>
    <row r="488" spans="1:7">
      <c r="A488" s="785"/>
      <c r="B488" s="804">
        <f t="shared" si="7"/>
        <v>423</v>
      </c>
      <c r="C488" s="862" t="s">
        <v>935</v>
      </c>
      <c r="D488" s="788" t="s">
        <v>354</v>
      </c>
      <c r="E488" s="844" t="s">
        <v>952</v>
      </c>
      <c r="F488" s="817" t="s">
        <v>822</v>
      </c>
      <c r="G488" s="789">
        <v>475</v>
      </c>
    </row>
    <row r="489" spans="1:7">
      <c r="A489" s="797" t="s">
        <v>953</v>
      </c>
      <c r="B489" s="863"/>
      <c r="C489" s="791" t="s">
        <v>954</v>
      </c>
      <c r="D489" s="791"/>
      <c r="E489" s="791"/>
      <c r="F489" s="855"/>
      <c r="G489" s="789"/>
    </row>
    <row r="490" spans="1:7" ht="27">
      <c r="A490" s="785"/>
      <c r="B490" s="804">
        <v>424</v>
      </c>
      <c r="C490" s="864" t="s">
        <v>955</v>
      </c>
      <c r="D490" s="788" t="s">
        <v>354</v>
      </c>
      <c r="E490" s="844" t="s">
        <v>956</v>
      </c>
      <c r="F490" s="817" t="s">
        <v>822</v>
      </c>
      <c r="G490" s="789">
        <v>462.49999999999994</v>
      </c>
    </row>
    <row r="491" spans="1:7" ht="27">
      <c r="A491" s="785"/>
      <c r="B491" s="804">
        <f>1+B490</f>
        <v>425</v>
      </c>
      <c r="C491" s="864" t="s">
        <v>955</v>
      </c>
      <c r="D491" s="788" t="s">
        <v>354</v>
      </c>
      <c r="E491" s="844" t="s">
        <v>957</v>
      </c>
      <c r="F491" s="817" t="s">
        <v>822</v>
      </c>
      <c r="G491" s="789">
        <v>420.83333333333331</v>
      </c>
    </row>
    <row r="492" spans="1:7" ht="27">
      <c r="A492" s="785"/>
      <c r="B492" s="804">
        <f t="shared" ref="B492:B501" si="8">1+B491</f>
        <v>426</v>
      </c>
      <c r="C492" s="864" t="s">
        <v>955</v>
      </c>
      <c r="D492" s="788" t="s">
        <v>354</v>
      </c>
      <c r="E492" s="844" t="s">
        <v>958</v>
      </c>
      <c r="F492" s="817" t="s">
        <v>822</v>
      </c>
      <c r="G492" s="789">
        <v>387.5</v>
      </c>
    </row>
    <row r="493" spans="1:7" ht="27">
      <c r="A493" s="785"/>
      <c r="B493" s="804">
        <f t="shared" si="8"/>
        <v>427</v>
      </c>
      <c r="C493" s="864" t="s">
        <v>955</v>
      </c>
      <c r="D493" s="788" t="s">
        <v>354</v>
      </c>
      <c r="E493" s="844" t="s">
        <v>959</v>
      </c>
      <c r="F493" s="817" t="s">
        <v>822</v>
      </c>
      <c r="G493" s="789">
        <v>466.66666666666674</v>
      </c>
    </row>
    <row r="494" spans="1:7" ht="27">
      <c r="A494" s="785"/>
      <c r="B494" s="804">
        <f t="shared" si="8"/>
        <v>428</v>
      </c>
      <c r="C494" s="864" t="s">
        <v>955</v>
      </c>
      <c r="D494" s="788" t="s">
        <v>354</v>
      </c>
      <c r="E494" s="844" t="s">
        <v>960</v>
      </c>
      <c r="F494" s="817" t="s">
        <v>822</v>
      </c>
      <c r="G494" s="789">
        <v>383.33333333333337</v>
      </c>
    </row>
    <row r="495" spans="1:7" ht="27">
      <c r="A495" s="785"/>
      <c r="B495" s="804">
        <f t="shared" si="8"/>
        <v>429</v>
      </c>
      <c r="C495" s="864" t="s">
        <v>955</v>
      </c>
      <c r="D495" s="788" t="s">
        <v>354</v>
      </c>
      <c r="E495" s="844" t="s">
        <v>961</v>
      </c>
      <c r="F495" s="817" t="s">
        <v>822</v>
      </c>
      <c r="G495" s="789">
        <v>333.33333333333337</v>
      </c>
    </row>
    <row r="496" spans="1:7" ht="27">
      <c r="A496" s="785"/>
      <c r="B496" s="804">
        <f t="shared" si="8"/>
        <v>430</v>
      </c>
      <c r="C496" s="864" t="s">
        <v>955</v>
      </c>
      <c r="D496" s="788" t="s">
        <v>354</v>
      </c>
      <c r="E496" s="844" t="s">
        <v>962</v>
      </c>
      <c r="F496" s="817" t="s">
        <v>822</v>
      </c>
      <c r="G496" s="789">
        <v>358.33333333333337</v>
      </c>
    </row>
    <row r="497" spans="1:7" ht="27">
      <c r="A497" s="785"/>
      <c r="B497" s="804">
        <f t="shared" si="8"/>
        <v>431</v>
      </c>
      <c r="C497" s="864" t="s">
        <v>955</v>
      </c>
      <c r="D497" s="788" t="s">
        <v>354</v>
      </c>
      <c r="E497" s="844" t="s">
        <v>963</v>
      </c>
      <c r="F497" s="817" t="s">
        <v>822</v>
      </c>
      <c r="G497" s="789">
        <v>358.33333333333337</v>
      </c>
    </row>
    <row r="498" spans="1:7" ht="27">
      <c r="A498" s="785"/>
      <c r="B498" s="804">
        <f t="shared" si="8"/>
        <v>432</v>
      </c>
      <c r="C498" s="864" t="s">
        <v>955</v>
      </c>
      <c r="D498" s="788" t="s">
        <v>354</v>
      </c>
      <c r="E498" s="844" t="s">
        <v>964</v>
      </c>
      <c r="F498" s="817" t="s">
        <v>822</v>
      </c>
      <c r="G498" s="789">
        <v>447.16666666666669</v>
      </c>
    </row>
    <row r="499" spans="1:7">
      <c r="A499" s="785">
        <v>7</v>
      </c>
      <c r="B499" s="804">
        <f t="shared" si="8"/>
        <v>433</v>
      </c>
      <c r="C499" s="864" t="s">
        <v>955</v>
      </c>
      <c r="D499" s="788" t="s">
        <v>354</v>
      </c>
      <c r="E499" s="844" t="s">
        <v>965</v>
      </c>
      <c r="F499" s="817" t="s">
        <v>822</v>
      </c>
      <c r="G499" s="789">
        <v>416.66666666666669</v>
      </c>
    </row>
    <row r="500" spans="1:7">
      <c r="A500" s="785"/>
      <c r="B500" s="804">
        <f t="shared" si="8"/>
        <v>434</v>
      </c>
      <c r="C500" s="864" t="s">
        <v>955</v>
      </c>
      <c r="D500" s="788" t="s">
        <v>354</v>
      </c>
      <c r="E500" s="844" t="s">
        <v>966</v>
      </c>
      <c r="F500" s="817" t="s">
        <v>822</v>
      </c>
      <c r="G500" s="789">
        <v>445.83333333333331</v>
      </c>
    </row>
    <row r="501" spans="1:7">
      <c r="A501" s="785"/>
      <c r="B501" s="804">
        <f t="shared" si="8"/>
        <v>435</v>
      </c>
      <c r="C501" s="864" t="s">
        <v>955</v>
      </c>
      <c r="D501" s="788" t="s">
        <v>354</v>
      </c>
      <c r="E501" s="844" t="s">
        <v>967</v>
      </c>
      <c r="F501" s="817" t="s">
        <v>822</v>
      </c>
      <c r="G501" s="789">
        <v>445.83333333333331</v>
      </c>
    </row>
    <row r="502" spans="1:7">
      <c r="A502" s="797" t="s">
        <v>968</v>
      </c>
      <c r="B502" s="865"/>
      <c r="C502" s="791" t="s">
        <v>969</v>
      </c>
      <c r="D502" s="791"/>
      <c r="E502" s="791"/>
      <c r="F502" s="855"/>
      <c r="G502" s="789"/>
    </row>
    <row r="503" spans="1:7">
      <c r="A503" s="785"/>
      <c r="B503" s="804">
        <v>436</v>
      </c>
      <c r="C503" s="864" t="s">
        <v>970</v>
      </c>
      <c r="D503" s="788" t="s">
        <v>124</v>
      </c>
      <c r="E503" s="844" t="s">
        <v>971</v>
      </c>
      <c r="F503" s="817" t="s">
        <v>320</v>
      </c>
      <c r="G503" s="789">
        <v>0.625</v>
      </c>
    </row>
    <row r="504" spans="1:7">
      <c r="A504" s="797" t="s">
        <v>972</v>
      </c>
      <c r="B504" s="790"/>
      <c r="C504" s="791" t="s">
        <v>973</v>
      </c>
      <c r="D504" s="791"/>
      <c r="E504" s="791"/>
      <c r="F504" s="855"/>
      <c r="G504" s="789"/>
    </row>
    <row r="505" spans="1:7">
      <c r="A505" s="785"/>
      <c r="B505" s="804">
        <v>437</v>
      </c>
      <c r="C505" s="864" t="s">
        <v>973</v>
      </c>
      <c r="D505" s="788" t="s">
        <v>124</v>
      </c>
      <c r="E505" s="844"/>
      <c r="F505" s="817" t="s">
        <v>822</v>
      </c>
      <c r="G505" s="789">
        <v>1</v>
      </c>
    </row>
    <row r="506" spans="1:7">
      <c r="A506" s="797" t="s">
        <v>974</v>
      </c>
      <c r="B506" s="790"/>
      <c r="C506" s="791" t="s">
        <v>975</v>
      </c>
      <c r="D506" s="791"/>
      <c r="E506" s="791"/>
      <c r="F506" s="855"/>
      <c r="G506" s="789"/>
    </row>
    <row r="507" spans="1:7" ht="42">
      <c r="A507" s="785"/>
      <c r="B507" s="804">
        <v>438</v>
      </c>
      <c r="C507" s="806" t="s">
        <v>804</v>
      </c>
      <c r="D507" s="788" t="s">
        <v>437</v>
      </c>
      <c r="E507" s="844" t="s">
        <v>976</v>
      </c>
      <c r="F507" s="817" t="s">
        <v>320</v>
      </c>
      <c r="G507" s="789">
        <v>0.4375</v>
      </c>
    </row>
    <row r="508" spans="1:7" ht="42">
      <c r="A508" s="785"/>
      <c r="B508" s="804">
        <f>1+B507</f>
        <v>439</v>
      </c>
      <c r="C508" s="806" t="s">
        <v>804</v>
      </c>
      <c r="D508" s="788" t="s">
        <v>437</v>
      </c>
      <c r="E508" s="844" t="s">
        <v>977</v>
      </c>
      <c r="F508" s="817" t="s">
        <v>320</v>
      </c>
      <c r="G508" s="789">
        <v>0.29166666666666669</v>
      </c>
    </row>
    <row r="509" spans="1:7" ht="42">
      <c r="A509" s="785"/>
      <c r="B509" s="804">
        <f t="shared" ref="B509:B519" si="9">1+B508</f>
        <v>440</v>
      </c>
      <c r="C509" s="806" t="s">
        <v>804</v>
      </c>
      <c r="D509" s="788" t="s">
        <v>437</v>
      </c>
      <c r="E509" s="844" t="s">
        <v>978</v>
      </c>
      <c r="F509" s="817" t="s">
        <v>320</v>
      </c>
      <c r="G509" s="789">
        <v>0.25500000000000006</v>
      </c>
    </row>
    <row r="510" spans="1:7" ht="42">
      <c r="A510" s="785"/>
      <c r="B510" s="804">
        <f t="shared" si="9"/>
        <v>441</v>
      </c>
      <c r="C510" s="806" t="s">
        <v>804</v>
      </c>
      <c r="D510" s="788" t="s">
        <v>437</v>
      </c>
      <c r="E510" s="844" t="s">
        <v>979</v>
      </c>
      <c r="F510" s="817" t="s">
        <v>320</v>
      </c>
      <c r="G510" s="789">
        <v>0.29166666666666669</v>
      </c>
    </row>
    <row r="511" spans="1:7" ht="42">
      <c r="A511" s="785"/>
      <c r="B511" s="804">
        <f t="shared" si="9"/>
        <v>442</v>
      </c>
      <c r="C511" s="806" t="s">
        <v>804</v>
      </c>
      <c r="D511" s="788" t="s">
        <v>437</v>
      </c>
      <c r="E511" s="866" t="s">
        <v>980</v>
      </c>
      <c r="F511" s="817" t="s">
        <v>320</v>
      </c>
      <c r="G511" s="789">
        <v>0.22500000000000003</v>
      </c>
    </row>
    <row r="512" spans="1:7" ht="42">
      <c r="A512" s="785"/>
      <c r="B512" s="804">
        <f t="shared" si="9"/>
        <v>443</v>
      </c>
      <c r="C512" s="806" t="s">
        <v>804</v>
      </c>
      <c r="D512" s="788" t="s">
        <v>437</v>
      </c>
      <c r="E512" s="844" t="s">
        <v>981</v>
      </c>
      <c r="F512" s="817" t="s">
        <v>320</v>
      </c>
      <c r="G512" s="789">
        <v>1.1583333333333332</v>
      </c>
    </row>
    <row r="513" spans="1:7" ht="42">
      <c r="A513" s="785"/>
      <c r="B513" s="804">
        <f t="shared" si="9"/>
        <v>444</v>
      </c>
      <c r="C513" s="806" t="s">
        <v>804</v>
      </c>
      <c r="D513" s="788" t="s">
        <v>437</v>
      </c>
      <c r="E513" s="844" t="s">
        <v>982</v>
      </c>
      <c r="F513" s="817" t="s">
        <v>320</v>
      </c>
      <c r="G513" s="789">
        <v>0.8</v>
      </c>
    </row>
    <row r="514" spans="1:7" ht="42">
      <c r="A514" s="785"/>
      <c r="B514" s="804">
        <f t="shared" si="9"/>
        <v>445</v>
      </c>
      <c r="C514" s="806" t="s">
        <v>804</v>
      </c>
      <c r="D514" s="788" t="s">
        <v>437</v>
      </c>
      <c r="E514" s="866" t="s">
        <v>983</v>
      </c>
      <c r="F514" s="817" t="s">
        <v>320</v>
      </c>
      <c r="G514" s="789">
        <v>0.59166666666666667</v>
      </c>
    </row>
    <row r="515" spans="1:7" ht="42">
      <c r="A515" s="785"/>
      <c r="B515" s="804">
        <f t="shared" si="9"/>
        <v>446</v>
      </c>
      <c r="C515" s="806" t="s">
        <v>804</v>
      </c>
      <c r="D515" s="788" t="s">
        <v>437</v>
      </c>
      <c r="E515" s="844" t="s">
        <v>984</v>
      </c>
      <c r="F515" s="817" t="s">
        <v>320</v>
      </c>
      <c r="G515" s="789">
        <v>0.75</v>
      </c>
    </row>
    <row r="516" spans="1:7" ht="40.5">
      <c r="A516" s="785"/>
      <c r="B516" s="804">
        <f t="shared" si="9"/>
        <v>447</v>
      </c>
      <c r="C516" s="864" t="s">
        <v>804</v>
      </c>
      <c r="D516" s="788" t="s">
        <v>437</v>
      </c>
      <c r="E516" s="844" t="s">
        <v>985</v>
      </c>
      <c r="F516" s="817" t="s">
        <v>320</v>
      </c>
      <c r="G516" s="789">
        <v>0.63333333333333341</v>
      </c>
    </row>
    <row r="517" spans="1:7" ht="40.5">
      <c r="A517" s="785"/>
      <c r="B517" s="804">
        <f t="shared" si="9"/>
        <v>448</v>
      </c>
      <c r="C517" s="864" t="s">
        <v>804</v>
      </c>
      <c r="D517" s="788" t="s">
        <v>437</v>
      </c>
      <c r="E517" s="844" t="s">
        <v>986</v>
      </c>
      <c r="F517" s="817" t="s">
        <v>320</v>
      </c>
      <c r="G517" s="789">
        <v>0.7941666666666668</v>
      </c>
    </row>
    <row r="518" spans="1:7" ht="40.5">
      <c r="A518" s="785"/>
      <c r="B518" s="804">
        <f t="shared" si="9"/>
        <v>449</v>
      </c>
      <c r="C518" s="806" t="s">
        <v>804</v>
      </c>
      <c r="D518" s="788" t="s">
        <v>437</v>
      </c>
      <c r="E518" s="844" t="s">
        <v>987</v>
      </c>
      <c r="F518" s="817" t="s">
        <v>320</v>
      </c>
      <c r="G518" s="789">
        <v>0.41666666666666669</v>
      </c>
    </row>
    <row r="519" spans="1:7" ht="40.5">
      <c r="A519" s="785"/>
      <c r="B519" s="804">
        <f t="shared" si="9"/>
        <v>450</v>
      </c>
      <c r="C519" s="806" t="s">
        <v>804</v>
      </c>
      <c r="D519" s="788" t="s">
        <v>437</v>
      </c>
      <c r="E519" s="844" t="s">
        <v>988</v>
      </c>
      <c r="F519" s="817" t="s">
        <v>320</v>
      </c>
      <c r="G519" s="789">
        <v>0.52083333333333337</v>
      </c>
    </row>
    <row r="520" spans="1:7">
      <c r="A520" s="797" t="s">
        <v>989</v>
      </c>
      <c r="B520" s="790"/>
      <c r="C520" s="791" t="s">
        <v>990</v>
      </c>
      <c r="D520" s="791"/>
      <c r="E520" s="791"/>
      <c r="F520" s="855"/>
      <c r="G520" s="789"/>
    </row>
    <row r="521" spans="1:7">
      <c r="A521" s="785"/>
      <c r="B521" s="804">
        <v>451</v>
      </c>
      <c r="C521" s="806" t="s">
        <v>990</v>
      </c>
      <c r="D521" s="788" t="s">
        <v>124</v>
      </c>
      <c r="E521" s="844"/>
      <c r="F521" s="817" t="s">
        <v>320</v>
      </c>
      <c r="G521" s="789">
        <v>2</v>
      </c>
    </row>
    <row r="522" spans="1:7">
      <c r="A522" s="797" t="s">
        <v>991</v>
      </c>
      <c r="B522" s="790"/>
      <c r="C522" s="791" t="s">
        <v>992</v>
      </c>
      <c r="D522" s="791"/>
      <c r="E522" s="791"/>
      <c r="F522" s="855"/>
      <c r="G522" s="789"/>
    </row>
    <row r="523" spans="1:7">
      <c r="A523" s="785"/>
      <c r="B523" s="867">
        <v>452</v>
      </c>
      <c r="C523" s="806" t="s">
        <v>993</v>
      </c>
      <c r="D523" s="788" t="s">
        <v>420</v>
      </c>
      <c r="E523" s="844" t="s">
        <v>994</v>
      </c>
      <c r="F523" s="817" t="s">
        <v>822</v>
      </c>
      <c r="G523" s="789">
        <v>0.51750000000000007</v>
      </c>
    </row>
    <row r="524" spans="1:7" ht="15" customHeight="1">
      <c r="A524" s="797" t="s">
        <v>995</v>
      </c>
      <c r="B524" s="863"/>
      <c r="C524" s="791" t="s">
        <v>996</v>
      </c>
      <c r="D524" s="791"/>
      <c r="E524" s="791"/>
      <c r="F524" s="817"/>
      <c r="G524" s="789"/>
    </row>
    <row r="525" spans="1:7">
      <c r="A525" s="785"/>
      <c r="B525" s="867">
        <v>453</v>
      </c>
      <c r="C525" s="796" t="s">
        <v>997</v>
      </c>
      <c r="D525" s="788" t="s">
        <v>128</v>
      </c>
      <c r="E525" s="826" t="s">
        <v>998</v>
      </c>
      <c r="F525" s="817" t="s">
        <v>320</v>
      </c>
      <c r="G525" s="789" t="s">
        <v>343</v>
      </c>
    </row>
    <row r="526" spans="1:7">
      <c r="A526" s="868"/>
      <c r="B526" s="1016" t="s">
        <v>999</v>
      </c>
      <c r="C526" s="1016"/>
      <c r="D526" s="1016"/>
      <c r="E526" s="1016"/>
      <c r="F526" s="1016"/>
      <c r="G526" s="789"/>
    </row>
    <row r="527" spans="1:7" ht="17.25">
      <c r="A527" s="869" t="s">
        <v>18</v>
      </c>
      <c r="B527" s="870"/>
      <c r="C527" s="851" t="s">
        <v>1000</v>
      </c>
      <c r="D527" s="852"/>
      <c r="E527" s="852"/>
      <c r="F527" s="871"/>
      <c r="G527" s="789"/>
    </row>
    <row r="528" spans="1:7">
      <c r="A528" s="872" t="s">
        <v>1001</v>
      </c>
      <c r="B528" s="873"/>
      <c r="C528" s="791" t="s">
        <v>1002</v>
      </c>
      <c r="D528" s="791"/>
      <c r="E528" s="791"/>
      <c r="F528" s="874"/>
      <c r="G528" s="789"/>
    </row>
    <row r="529" spans="1:7">
      <c r="A529" s="875"/>
      <c r="B529" s="804">
        <v>454</v>
      </c>
      <c r="C529" s="806" t="s">
        <v>1003</v>
      </c>
      <c r="D529" s="876" t="s">
        <v>362</v>
      </c>
      <c r="E529" s="877" t="s">
        <v>1004</v>
      </c>
      <c r="F529" s="817" t="s">
        <v>822</v>
      </c>
      <c r="G529" s="789">
        <v>116.66666666666669</v>
      </c>
    </row>
    <row r="530" spans="1:7">
      <c r="A530" s="872" t="s">
        <v>1005</v>
      </c>
      <c r="B530" s="790"/>
      <c r="C530" s="791" t="s">
        <v>1006</v>
      </c>
      <c r="D530" s="791"/>
      <c r="E530" s="791"/>
      <c r="F530" s="878"/>
      <c r="G530" s="789"/>
    </row>
    <row r="531" spans="1:7">
      <c r="A531" s="879"/>
      <c r="B531" s="804">
        <v>455</v>
      </c>
      <c r="C531" s="806" t="s">
        <v>1007</v>
      </c>
      <c r="D531" s="876" t="s">
        <v>420</v>
      </c>
      <c r="E531" s="844" t="s">
        <v>1008</v>
      </c>
      <c r="F531" s="817" t="s">
        <v>320</v>
      </c>
      <c r="G531" s="789">
        <v>0.83</v>
      </c>
    </row>
    <row r="532" spans="1:7">
      <c r="A532" s="875"/>
      <c r="B532" s="804">
        <v>456</v>
      </c>
      <c r="C532" s="806" t="s">
        <v>1007</v>
      </c>
      <c r="D532" s="876" t="s">
        <v>420</v>
      </c>
      <c r="E532" s="844" t="s">
        <v>1009</v>
      </c>
      <c r="F532" s="817" t="s">
        <v>320</v>
      </c>
      <c r="G532" s="789">
        <v>0.92</v>
      </c>
    </row>
    <row r="533" spans="1:7">
      <c r="A533" s="875"/>
      <c r="B533" s="804">
        <v>457</v>
      </c>
      <c r="C533" s="806" t="s">
        <v>1010</v>
      </c>
      <c r="D533" s="876" t="s">
        <v>420</v>
      </c>
      <c r="E533" s="844" t="s">
        <v>1011</v>
      </c>
      <c r="F533" s="817" t="s">
        <v>1012</v>
      </c>
      <c r="G533" s="789">
        <v>0.97599999999999998</v>
      </c>
    </row>
    <row r="534" spans="1:7">
      <c r="A534" s="875"/>
      <c r="B534" s="804">
        <v>458</v>
      </c>
      <c r="C534" s="806" t="s">
        <v>1010</v>
      </c>
      <c r="D534" s="876" t="s">
        <v>420</v>
      </c>
      <c r="E534" s="844" t="s">
        <v>1013</v>
      </c>
      <c r="F534" s="817" t="s">
        <v>1012</v>
      </c>
      <c r="G534" s="789">
        <v>1</v>
      </c>
    </row>
    <row r="535" spans="1:7">
      <c r="A535" s="872" t="s">
        <v>1014</v>
      </c>
      <c r="B535" s="790"/>
      <c r="C535" s="791" t="s">
        <v>1015</v>
      </c>
      <c r="D535" s="791"/>
      <c r="E535" s="791"/>
      <c r="F535" s="878"/>
      <c r="G535" s="789"/>
    </row>
    <row r="536" spans="1:7">
      <c r="A536" s="875"/>
      <c r="B536" s="804">
        <v>459</v>
      </c>
      <c r="C536" s="806" t="s">
        <v>1016</v>
      </c>
      <c r="D536" s="876" t="s">
        <v>420</v>
      </c>
      <c r="E536" s="844" t="s">
        <v>1017</v>
      </c>
      <c r="F536" s="817" t="s">
        <v>320</v>
      </c>
      <c r="G536" s="789">
        <v>0.83</v>
      </c>
    </row>
    <row r="537" spans="1:7">
      <c r="A537" s="875"/>
      <c r="B537" s="804">
        <v>460</v>
      </c>
      <c r="C537" s="806" t="s">
        <v>1016</v>
      </c>
      <c r="D537" s="876" t="s">
        <v>420</v>
      </c>
      <c r="E537" s="844" t="s">
        <v>1009</v>
      </c>
      <c r="F537" s="817" t="s">
        <v>320</v>
      </c>
      <c r="G537" s="789">
        <v>0.92</v>
      </c>
    </row>
    <row r="538" spans="1:7">
      <c r="A538" s="875"/>
      <c r="B538" s="804">
        <v>461</v>
      </c>
      <c r="C538" s="806" t="s">
        <v>1016</v>
      </c>
      <c r="D538" s="876" t="s">
        <v>420</v>
      </c>
      <c r="E538" s="844" t="s">
        <v>1018</v>
      </c>
      <c r="F538" s="817" t="s">
        <v>320</v>
      </c>
      <c r="G538" s="789">
        <v>1.06</v>
      </c>
    </row>
    <row r="539" spans="1:7">
      <c r="A539" s="872" t="s">
        <v>1019</v>
      </c>
      <c r="B539" s="790"/>
      <c r="C539" s="791" t="s">
        <v>1020</v>
      </c>
      <c r="D539" s="791"/>
      <c r="E539" s="791"/>
      <c r="F539" s="878"/>
      <c r="G539" s="789"/>
    </row>
    <row r="540" spans="1:7">
      <c r="A540" s="875"/>
      <c r="B540" s="804">
        <v>462</v>
      </c>
      <c r="C540" s="864" t="s">
        <v>1021</v>
      </c>
      <c r="D540" s="876" t="s">
        <v>437</v>
      </c>
      <c r="E540" s="844" t="s">
        <v>1022</v>
      </c>
      <c r="F540" s="817" t="s">
        <v>320</v>
      </c>
      <c r="G540" s="789">
        <v>3.78</v>
      </c>
    </row>
    <row r="541" spans="1:7">
      <c r="A541" s="875"/>
      <c r="B541" s="804">
        <v>463</v>
      </c>
      <c r="C541" s="864" t="s">
        <v>1021</v>
      </c>
      <c r="D541" s="876" t="s">
        <v>437</v>
      </c>
      <c r="E541" s="844" t="s">
        <v>1023</v>
      </c>
      <c r="F541" s="817" t="s">
        <v>320</v>
      </c>
      <c r="G541" s="789">
        <v>4.17</v>
      </c>
    </row>
    <row r="542" spans="1:7">
      <c r="A542" s="872" t="s">
        <v>1024</v>
      </c>
      <c r="B542" s="790"/>
      <c r="C542" s="791" t="s">
        <v>1025</v>
      </c>
      <c r="D542" s="791"/>
      <c r="E542" s="791"/>
      <c r="F542" s="878"/>
      <c r="G542" s="789"/>
    </row>
    <row r="543" spans="1:7" ht="27">
      <c r="A543" s="875"/>
      <c r="B543" s="804">
        <v>464</v>
      </c>
      <c r="C543" s="806" t="s">
        <v>1026</v>
      </c>
      <c r="D543" s="876" t="s">
        <v>437</v>
      </c>
      <c r="E543" s="844" t="s">
        <v>1027</v>
      </c>
      <c r="F543" s="817" t="s">
        <v>822</v>
      </c>
      <c r="G543" s="789">
        <v>1.0774999999999999</v>
      </c>
    </row>
    <row r="544" spans="1:7" ht="27">
      <c r="A544" s="875"/>
      <c r="B544" s="804">
        <f>1+B543</f>
        <v>465</v>
      </c>
      <c r="C544" s="806" t="s">
        <v>1026</v>
      </c>
      <c r="D544" s="876" t="s">
        <v>437</v>
      </c>
      <c r="E544" s="844" t="s">
        <v>1028</v>
      </c>
      <c r="F544" s="817" t="s">
        <v>822</v>
      </c>
      <c r="G544" s="789">
        <v>1.9708333333333337</v>
      </c>
    </row>
    <row r="545" spans="1:7" ht="27">
      <c r="A545" s="875"/>
      <c r="B545" s="804">
        <f>1+B544</f>
        <v>466</v>
      </c>
      <c r="C545" s="806" t="s">
        <v>1026</v>
      </c>
      <c r="D545" s="876" t="s">
        <v>437</v>
      </c>
      <c r="E545" s="844" t="s">
        <v>1029</v>
      </c>
      <c r="F545" s="817" t="s">
        <v>822</v>
      </c>
      <c r="G545" s="789">
        <v>3.2250000000000001</v>
      </c>
    </row>
    <row r="546" spans="1:7">
      <c r="A546" s="872" t="s">
        <v>1030</v>
      </c>
      <c r="B546" s="790"/>
      <c r="C546" s="791" t="s">
        <v>1031</v>
      </c>
      <c r="D546" s="791"/>
      <c r="E546" s="791"/>
      <c r="F546" s="878"/>
      <c r="G546" s="789"/>
    </row>
    <row r="547" spans="1:7" ht="27">
      <c r="A547" s="875"/>
      <c r="B547" s="867">
        <v>467</v>
      </c>
      <c r="C547" s="806" t="s">
        <v>578</v>
      </c>
      <c r="D547" s="876" t="s">
        <v>437</v>
      </c>
      <c r="E547" s="844" t="s">
        <v>1032</v>
      </c>
      <c r="F547" s="817" t="s">
        <v>1033</v>
      </c>
      <c r="G547" s="789">
        <v>1.5583333333333336</v>
      </c>
    </row>
    <row r="548" spans="1:7">
      <c r="A548" s="875"/>
      <c r="B548" s="867">
        <v>468</v>
      </c>
      <c r="C548" s="806" t="s">
        <v>578</v>
      </c>
      <c r="D548" s="876" t="s">
        <v>437</v>
      </c>
      <c r="E548" s="844" t="s">
        <v>1034</v>
      </c>
      <c r="F548" s="817" t="s">
        <v>1033</v>
      </c>
      <c r="G548" s="789">
        <v>2.6775000000000002</v>
      </c>
    </row>
    <row r="549" spans="1:7">
      <c r="A549" s="872" t="s">
        <v>1035</v>
      </c>
      <c r="B549" s="790"/>
      <c r="C549" s="791" t="s">
        <v>1036</v>
      </c>
      <c r="D549" s="791"/>
      <c r="E549" s="791"/>
      <c r="F549" s="878"/>
      <c r="G549" s="789"/>
    </row>
    <row r="550" spans="1:7">
      <c r="A550" s="875"/>
      <c r="B550" s="804">
        <v>469</v>
      </c>
      <c r="C550" s="806" t="s">
        <v>1037</v>
      </c>
      <c r="D550" s="876" t="s">
        <v>437</v>
      </c>
      <c r="E550" s="844" t="s">
        <v>1038</v>
      </c>
      <c r="F550" s="817" t="s">
        <v>1012</v>
      </c>
      <c r="G550" s="789">
        <v>3.5000000000000004</v>
      </c>
    </row>
    <row r="551" spans="1:7">
      <c r="A551" s="880"/>
      <c r="B551" s="804">
        <v>470</v>
      </c>
      <c r="C551" s="806" t="s">
        <v>1037</v>
      </c>
      <c r="D551" s="876" t="s">
        <v>437</v>
      </c>
      <c r="E551" s="844" t="s">
        <v>1039</v>
      </c>
      <c r="F551" s="817" t="s">
        <v>1012</v>
      </c>
      <c r="G551" s="789">
        <v>2.6416666666666666</v>
      </c>
    </row>
    <row r="552" spans="1:7" ht="17.25">
      <c r="A552" s="776"/>
      <c r="B552" s="777"/>
      <c r="C552" s="851" t="s">
        <v>1040</v>
      </c>
      <c r="D552" s="852"/>
      <c r="E552" s="821"/>
      <c r="F552" s="881"/>
      <c r="G552" s="789"/>
    </row>
    <row r="553" spans="1:7">
      <c r="A553" s="797" t="s">
        <v>1041</v>
      </c>
      <c r="B553" s="777"/>
      <c r="C553" s="791" t="s">
        <v>1042</v>
      </c>
      <c r="D553" s="791"/>
      <c r="E553" s="791"/>
      <c r="F553" s="882"/>
      <c r="G553" s="789"/>
    </row>
    <row r="554" spans="1:7">
      <c r="A554" s="785"/>
      <c r="B554" s="804">
        <v>471</v>
      </c>
      <c r="C554" s="806" t="s">
        <v>1043</v>
      </c>
      <c r="D554" s="788" t="s">
        <v>437</v>
      </c>
      <c r="E554" s="844" t="s">
        <v>1044</v>
      </c>
      <c r="F554" s="817" t="s">
        <v>890</v>
      </c>
      <c r="G554" s="789">
        <v>2.2166666666666668</v>
      </c>
    </row>
    <row r="555" spans="1:7">
      <c r="A555" s="785"/>
      <c r="B555" s="804">
        <f>1+B554</f>
        <v>472</v>
      </c>
      <c r="C555" s="806" t="s">
        <v>1043</v>
      </c>
      <c r="D555" s="788" t="s">
        <v>437</v>
      </c>
      <c r="E555" s="844" t="s">
        <v>1045</v>
      </c>
      <c r="F555" s="817" t="s">
        <v>890</v>
      </c>
      <c r="G555" s="789">
        <v>2.4194444444444447</v>
      </c>
    </row>
    <row r="556" spans="1:7">
      <c r="A556" s="785"/>
      <c r="B556" s="804">
        <f t="shared" ref="B556:B582" si="10">1+B555</f>
        <v>473</v>
      </c>
      <c r="C556" s="806" t="s">
        <v>1043</v>
      </c>
      <c r="D556" s="788" t="s">
        <v>437</v>
      </c>
      <c r="E556" s="844" t="s">
        <v>1046</v>
      </c>
      <c r="F556" s="817" t="s">
        <v>320</v>
      </c>
      <c r="G556" s="789">
        <v>2.6222222222222218</v>
      </c>
    </row>
    <row r="557" spans="1:7">
      <c r="A557" s="785"/>
      <c r="B557" s="804">
        <f t="shared" si="10"/>
        <v>474</v>
      </c>
      <c r="C557" s="806" t="s">
        <v>1043</v>
      </c>
      <c r="D557" s="788" t="s">
        <v>437</v>
      </c>
      <c r="E557" s="844" t="s">
        <v>1047</v>
      </c>
      <c r="F557" s="817" t="s">
        <v>890</v>
      </c>
      <c r="G557" s="789">
        <v>3.0874999999999999</v>
      </c>
    </row>
    <row r="558" spans="1:7">
      <c r="A558" s="785"/>
      <c r="B558" s="804">
        <f t="shared" si="10"/>
        <v>475</v>
      </c>
      <c r="C558" s="806" t="s">
        <v>1043</v>
      </c>
      <c r="D558" s="788" t="s">
        <v>437</v>
      </c>
      <c r="E558" s="844" t="s">
        <v>1048</v>
      </c>
      <c r="F558" s="817" t="s">
        <v>890</v>
      </c>
      <c r="G558" s="789">
        <v>3.55</v>
      </c>
    </row>
    <row r="559" spans="1:7">
      <c r="A559" s="785"/>
      <c r="B559" s="804">
        <f t="shared" si="10"/>
        <v>476</v>
      </c>
      <c r="C559" s="806" t="s">
        <v>1043</v>
      </c>
      <c r="D559" s="788" t="s">
        <v>437</v>
      </c>
      <c r="E559" s="844" t="s">
        <v>1049</v>
      </c>
      <c r="F559" s="817" t="s">
        <v>890</v>
      </c>
      <c r="G559" s="789">
        <v>3.9958333333333336</v>
      </c>
    </row>
    <row r="560" spans="1:7">
      <c r="A560" s="785"/>
      <c r="B560" s="804">
        <f t="shared" si="10"/>
        <v>477</v>
      </c>
      <c r="C560" s="806" t="s">
        <v>1043</v>
      </c>
      <c r="D560" s="788" t="s">
        <v>437</v>
      </c>
      <c r="E560" s="844" t="s">
        <v>1050</v>
      </c>
      <c r="F560" s="817" t="s">
        <v>890</v>
      </c>
      <c r="G560" s="789">
        <v>4.0833333333333339</v>
      </c>
    </row>
    <row r="561" spans="1:7" ht="27">
      <c r="A561" s="785"/>
      <c r="B561" s="804">
        <f t="shared" si="10"/>
        <v>478</v>
      </c>
      <c r="C561" s="806" t="s">
        <v>1043</v>
      </c>
      <c r="D561" s="788" t="s">
        <v>437</v>
      </c>
      <c r="E561" s="844" t="s">
        <v>1051</v>
      </c>
      <c r="F561" s="817" t="s">
        <v>320</v>
      </c>
      <c r="G561" s="789">
        <v>2.4083333333333332</v>
      </c>
    </row>
    <row r="562" spans="1:7" ht="27">
      <c r="A562" s="785"/>
      <c r="B562" s="804">
        <f t="shared" si="10"/>
        <v>479</v>
      </c>
      <c r="C562" s="806" t="s">
        <v>1043</v>
      </c>
      <c r="D562" s="788" t="s">
        <v>437</v>
      </c>
      <c r="E562" s="844" t="s">
        <v>1052</v>
      </c>
      <c r="F562" s="817" t="s">
        <v>320</v>
      </c>
      <c r="G562" s="789">
        <v>2.6791666666666671</v>
      </c>
    </row>
    <row r="563" spans="1:7" ht="27">
      <c r="A563" s="785"/>
      <c r="B563" s="804">
        <f t="shared" si="10"/>
        <v>480</v>
      </c>
      <c r="C563" s="806" t="s">
        <v>1043</v>
      </c>
      <c r="D563" s="788" t="s">
        <v>437</v>
      </c>
      <c r="E563" s="844" t="s">
        <v>1053</v>
      </c>
      <c r="F563" s="817" t="s">
        <v>320</v>
      </c>
      <c r="G563" s="789">
        <v>2.9125000000000001</v>
      </c>
    </row>
    <row r="564" spans="1:7" ht="27">
      <c r="A564" s="785"/>
      <c r="B564" s="804">
        <f t="shared" si="10"/>
        <v>481</v>
      </c>
      <c r="C564" s="806" t="s">
        <v>1043</v>
      </c>
      <c r="D564" s="788" t="s">
        <v>437</v>
      </c>
      <c r="E564" s="844" t="s">
        <v>1054</v>
      </c>
      <c r="F564" s="817" t="s">
        <v>320</v>
      </c>
      <c r="G564" s="789">
        <v>3.5833333333333335</v>
      </c>
    </row>
    <row r="565" spans="1:7" ht="27">
      <c r="A565" s="785"/>
      <c r="B565" s="804">
        <f t="shared" si="10"/>
        <v>482</v>
      </c>
      <c r="C565" s="806" t="s">
        <v>1043</v>
      </c>
      <c r="D565" s="788" t="s">
        <v>437</v>
      </c>
      <c r="E565" s="844" t="s">
        <v>1055</v>
      </c>
      <c r="F565" s="817" t="s">
        <v>320</v>
      </c>
      <c r="G565" s="789">
        <v>2.6166666666666663</v>
      </c>
    </row>
    <row r="566" spans="1:7" ht="27">
      <c r="A566" s="785"/>
      <c r="B566" s="804">
        <f t="shared" si="10"/>
        <v>483</v>
      </c>
      <c r="C566" s="806" t="s">
        <v>1043</v>
      </c>
      <c r="D566" s="788" t="s">
        <v>437</v>
      </c>
      <c r="E566" s="844" t="s">
        <v>1056</v>
      </c>
      <c r="F566" s="817" t="s">
        <v>320</v>
      </c>
      <c r="G566" s="789">
        <v>2.8791666666666669</v>
      </c>
    </row>
    <row r="567" spans="1:7" ht="27">
      <c r="A567" s="785"/>
      <c r="B567" s="804">
        <f t="shared" si="10"/>
        <v>484</v>
      </c>
      <c r="C567" s="806" t="s">
        <v>1043</v>
      </c>
      <c r="D567" s="788" t="s">
        <v>437</v>
      </c>
      <c r="E567" s="844" t="s">
        <v>1057</v>
      </c>
      <c r="F567" s="817" t="s">
        <v>320</v>
      </c>
      <c r="G567" s="789">
        <v>3.1208333333333331</v>
      </c>
    </row>
    <row r="568" spans="1:7" ht="27">
      <c r="A568" s="785"/>
      <c r="B568" s="804">
        <f t="shared" si="10"/>
        <v>485</v>
      </c>
      <c r="C568" s="806" t="s">
        <v>1043</v>
      </c>
      <c r="D568" s="788" t="s">
        <v>437</v>
      </c>
      <c r="E568" s="844" t="s">
        <v>1058</v>
      </c>
      <c r="F568" s="817" t="s">
        <v>320</v>
      </c>
      <c r="G568" s="789">
        <v>3.6708333333333338</v>
      </c>
    </row>
    <row r="569" spans="1:7" ht="27">
      <c r="A569" s="785"/>
      <c r="B569" s="804">
        <f t="shared" si="10"/>
        <v>486</v>
      </c>
      <c r="C569" s="806" t="s">
        <v>1043</v>
      </c>
      <c r="D569" s="788" t="s">
        <v>437</v>
      </c>
      <c r="E569" s="844" t="s">
        <v>1059</v>
      </c>
      <c r="F569" s="817" t="s">
        <v>320</v>
      </c>
      <c r="G569" s="789">
        <v>2.4041666666666668</v>
      </c>
    </row>
    <row r="570" spans="1:7" ht="27">
      <c r="A570" s="785"/>
      <c r="B570" s="804">
        <f t="shared" si="10"/>
        <v>487</v>
      </c>
      <c r="C570" s="806" t="s">
        <v>1043</v>
      </c>
      <c r="D570" s="788" t="s">
        <v>437</v>
      </c>
      <c r="E570" s="844" t="s">
        <v>1060</v>
      </c>
      <c r="F570" s="817" t="s">
        <v>320</v>
      </c>
      <c r="G570" s="789">
        <v>2.4166666666666665</v>
      </c>
    </row>
    <row r="571" spans="1:7" ht="27">
      <c r="A571" s="785"/>
      <c r="B571" s="804">
        <f t="shared" si="10"/>
        <v>488</v>
      </c>
      <c r="C571" s="806" t="s">
        <v>1043</v>
      </c>
      <c r="D571" s="788" t="s">
        <v>437</v>
      </c>
      <c r="E571" s="844" t="s">
        <v>1061</v>
      </c>
      <c r="F571" s="817" t="s">
        <v>320</v>
      </c>
      <c r="G571" s="789">
        <v>2.625</v>
      </c>
    </row>
    <row r="572" spans="1:7" ht="27">
      <c r="A572" s="785"/>
      <c r="B572" s="804">
        <f t="shared" si="10"/>
        <v>489</v>
      </c>
      <c r="C572" s="806" t="s">
        <v>1043</v>
      </c>
      <c r="D572" s="788" t="s">
        <v>437</v>
      </c>
      <c r="E572" s="844" t="s">
        <v>1062</v>
      </c>
      <c r="F572" s="817" t="s">
        <v>320</v>
      </c>
      <c r="G572" s="789">
        <v>3.5833333333333335</v>
      </c>
    </row>
    <row r="573" spans="1:7" ht="27">
      <c r="A573" s="785"/>
      <c r="B573" s="804">
        <f t="shared" si="10"/>
        <v>490</v>
      </c>
      <c r="C573" s="806" t="s">
        <v>1043</v>
      </c>
      <c r="D573" s="788" t="s">
        <v>437</v>
      </c>
      <c r="E573" s="844" t="s">
        <v>1063</v>
      </c>
      <c r="F573" s="817" t="s">
        <v>320</v>
      </c>
      <c r="G573" s="789">
        <v>2.5583333333333336</v>
      </c>
    </row>
    <row r="574" spans="1:7" ht="27">
      <c r="A574" s="785"/>
      <c r="B574" s="804">
        <f t="shared" si="10"/>
        <v>491</v>
      </c>
      <c r="C574" s="806" t="s">
        <v>1043</v>
      </c>
      <c r="D574" s="788" t="s">
        <v>437</v>
      </c>
      <c r="E574" s="844" t="s">
        <v>1064</v>
      </c>
      <c r="F574" s="817" t="s">
        <v>320</v>
      </c>
      <c r="G574" s="789">
        <v>2.7708333333333335</v>
      </c>
    </row>
    <row r="575" spans="1:7" ht="27">
      <c r="A575" s="785"/>
      <c r="B575" s="804">
        <f t="shared" si="10"/>
        <v>492</v>
      </c>
      <c r="C575" s="806" t="s">
        <v>1043</v>
      </c>
      <c r="D575" s="788" t="s">
        <v>437</v>
      </c>
      <c r="E575" s="844" t="s">
        <v>1065</v>
      </c>
      <c r="F575" s="817" t="s">
        <v>320</v>
      </c>
      <c r="G575" s="789">
        <v>3.0083333333333337</v>
      </c>
    </row>
    <row r="576" spans="1:7" ht="27">
      <c r="A576" s="785"/>
      <c r="B576" s="804">
        <f t="shared" si="10"/>
        <v>493</v>
      </c>
      <c r="C576" s="806" t="s">
        <v>1043</v>
      </c>
      <c r="D576" s="788" t="s">
        <v>437</v>
      </c>
      <c r="E576" s="844" t="s">
        <v>1066</v>
      </c>
      <c r="F576" s="817" t="s">
        <v>320</v>
      </c>
      <c r="G576" s="789">
        <v>3.5208333333333339</v>
      </c>
    </row>
    <row r="577" spans="1:7" ht="27">
      <c r="A577" s="785"/>
      <c r="B577" s="804">
        <f t="shared" si="10"/>
        <v>494</v>
      </c>
      <c r="C577" s="806" t="s">
        <v>1043</v>
      </c>
      <c r="D577" s="788" t="s">
        <v>437</v>
      </c>
      <c r="E577" s="844" t="s">
        <v>1067</v>
      </c>
      <c r="F577" s="817" t="s">
        <v>320</v>
      </c>
      <c r="G577" s="789">
        <v>3.6708333333333334</v>
      </c>
    </row>
    <row r="578" spans="1:7" ht="27">
      <c r="A578" s="785"/>
      <c r="B578" s="804">
        <f t="shared" si="10"/>
        <v>495</v>
      </c>
      <c r="C578" s="806" t="s">
        <v>1043</v>
      </c>
      <c r="D578" s="788" t="s">
        <v>437</v>
      </c>
      <c r="E578" s="844" t="s">
        <v>1068</v>
      </c>
      <c r="F578" s="817" t="s">
        <v>320</v>
      </c>
      <c r="G578" s="789">
        <v>4.291666666666667</v>
      </c>
    </row>
    <row r="579" spans="1:7" ht="27">
      <c r="A579" s="785"/>
      <c r="B579" s="804">
        <f t="shared" si="10"/>
        <v>496</v>
      </c>
      <c r="C579" s="806" t="s">
        <v>1043</v>
      </c>
      <c r="D579" s="788" t="s">
        <v>437</v>
      </c>
      <c r="E579" s="844" t="s">
        <v>1069</v>
      </c>
      <c r="F579" s="817" t="s">
        <v>320</v>
      </c>
      <c r="G579" s="789">
        <v>3.9</v>
      </c>
    </row>
    <row r="580" spans="1:7" ht="27">
      <c r="A580" s="785"/>
      <c r="B580" s="804">
        <f t="shared" si="10"/>
        <v>497</v>
      </c>
      <c r="C580" s="806" t="s">
        <v>1043</v>
      </c>
      <c r="D580" s="788" t="s">
        <v>437</v>
      </c>
      <c r="E580" s="844" t="s">
        <v>1070</v>
      </c>
      <c r="F580" s="817" t="s">
        <v>320</v>
      </c>
      <c r="G580" s="789">
        <v>3.8750000000000004</v>
      </c>
    </row>
    <row r="581" spans="1:7" ht="27">
      <c r="A581" s="785"/>
      <c r="B581" s="804">
        <f t="shared" si="10"/>
        <v>498</v>
      </c>
      <c r="C581" s="806" t="s">
        <v>1043</v>
      </c>
      <c r="D581" s="788" t="s">
        <v>437</v>
      </c>
      <c r="E581" s="844" t="s">
        <v>1071</v>
      </c>
      <c r="F581" s="817" t="s">
        <v>320</v>
      </c>
      <c r="G581" s="789">
        <v>3.541666666666667</v>
      </c>
    </row>
    <row r="582" spans="1:7" ht="27">
      <c r="A582" s="785"/>
      <c r="B582" s="804">
        <f t="shared" si="10"/>
        <v>499</v>
      </c>
      <c r="C582" s="806" t="s">
        <v>1043</v>
      </c>
      <c r="D582" s="788" t="s">
        <v>437</v>
      </c>
      <c r="E582" s="844" t="s">
        <v>1072</v>
      </c>
      <c r="F582" s="817" t="s">
        <v>320</v>
      </c>
      <c r="G582" s="789">
        <v>2.3333333333333335</v>
      </c>
    </row>
    <row r="583" spans="1:7">
      <c r="A583" s="797" t="s">
        <v>1073</v>
      </c>
      <c r="B583" s="790"/>
      <c r="C583" s="791" t="s">
        <v>1074</v>
      </c>
      <c r="D583" s="791"/>
      <c r="E583" s="791"/>
      <c r="F583" s="883"/>
      <c r="G583" s="789"/>
    </row>
    <row r="584" spans="1:7" ht="27">
      <c r="A584" s="785"/>
      <c r="B584" s="804">
        <v>500</v>
      </c>
      <c r="C584" s="806" t="s">
        <v>1075</v>
      </c>
      <c r="D584" s="788" t="s">
        <v>437</v>
      </c>
      <c r="E584" s="844" t="s">
        <v>1076</v>
      </c>
      <c r="F584" s="817" t="s">
        <v>1077</v>
      </c>
      <c r="G584" s="789">
        <v>3.75</v>
      </c>
    </row>
    <row r="585" spans="1:7" ht="27">
      <c r="A585" s="785"/>
      <c r="B585" s="804">
        <f>1+B584</f>
        <v>501</v>
      </c>
      <c r="C585" s="806" t="s">
        <v>1075</v>
      </c>
      <c r="D585" s="788" t="s">
        <v>437</v>
      </c>
      <c r="E585" s="844" t="s">
        <v>1078</v>
      </c>
      <c r="F585" s="817" t="s">
        <v>1077</v>
      </c>
      <c r="G585" s="789">
        <v>3.9583333333333335</v>
      </c>
    </row>
    <row r="586" spans="1:7">
      <c r="A586" s="785"/>
      <c r="B586" s="804">
        <f t="shared" ref="B586:B622" si="11">1+B585</f>
        <v>502</v>
      </c>
      <c r="C586" s="806" t="s">
        <v>1079</v>
      </c>
      <c r="D586" s="788" t="s">
        <v>420</v>
      </c>
      <c r="E586" s="844" t="s">
        <v>1080</v>
      </c>
      <c r="F586" s="817" t="s">
        <v>320</v>
      </c>
      <c r="G586" s="789">
        <v>1.25</v>
      </c>
    </row>
    <row r="587" spans="1:7">
      <c r="A587" s="785"/>
      <c r="B587" s="804">
        <f t="shared" si="11"/>
        <v>503</v>
      </c>
      <c r="C587" s="806" t="s">
        <v>1079</v>
      </c>
      <c r="D587" s="884" t="s">
        <v>420</v>
      </c>
      <c r="E587" s="844" t="s">
        <v>1081</v>
      </c>
      <c r="F587" s="817" t="s">
        <v>320</v>
      </c>
      <c r="G587" s="789">
        <v>1.5</v>
      </c>
    </row>
    <row r="588" spans="1:7">
      <c r="A588" s="785"/>
      <c r="B588" s="804">
        <f t="shared" si="11"/>
        <v>504</v>
      </c>
      <c r="C588" s="806" t="s">
        <v>1079</v>
      </c>
      <c r="D588" s="884" t="s">
        <v>420</v>
      </c>
      <c r="E588" s="844" t="s">
        <v>1082</v>
      </c>
      <c r="F588" s="817" t="s">
        <v>320</v>
      </c>
      <c r="G588" s="789">
        <v>1.1666666666666667</v>
      </c>
    </row>
    <row r="589" spans="1:7">
      <c r="A589" s="785"/>
      <c r="B589" s="804">
        <f t="shared" si="11"/>
        <v>505</v>
      </c>
      <c r="C589" s="806" t="s">
        <v>1079</v>
      </c>
      <c r="D589" s="884" t="s">
        <v>420</v>
      </c>
      <c r="E589" s="844" t="s">
        <v>1083</v>
      </c>
      <c r="F589" s="817" t="s">
        <v>320</v>
      </c>
      <c r="G589" s="789">
        <v>1.6666666666666667</v>
      </c>
    </row>
    <row r="590" spans="1:7">
      <c r="A590" s="785"/>
      <c r="B590" s="804">
        <f t="shared" si="11"/>
        <v>506</v>
      </c>
      <c r="C590" s="806" t="s">
        <v>1084</v>
      </c>
      <c r="D590" s="884" t="s">
        <v>128</v>
      </c>
      <c r="E590" s="844" t="s">
        <v>1085</v>
      </c>
      <c r="F590" s="817" t="s">
        <v>320</v>
      </c>
      <c r="G590" s="789">
        <v>2.5833333333333335</v>
      </c>
    </row>
    <row r="591" spans="1:7">
      <c r="A591" s="785"/>
      <c r="B591" s="804">
        <f t="shared" si="11"/>
        <v>507</v>
      </c>
      <c r="C591" s="806" t="s">
        <v>1084</v>
      </c>
      <c r="D591" s="884" t="s">
        <v>128</v>
      </c>
      <c r="E591" s="844" t="s">
        <v>1086</v>
      </c>
      <c r="F591" s="817" t="s">
        <v>320</v>
      </c>
      <c r="G591" s="789">
        <v>3.0833333333333335</v>
      </c>
    </row>
    <row r="592" spans="1:7">
      <c r="A592" s="785"/>
      <c r="B592" s="804">
        <f t="shared" si="11"/>
        <v>508</v>
      </c>
      <c r="C592" s="806" t="s">
        <v>1084</v>
      </c>
      <c r="D592" s="884" t="s">
        <v>128</v>
      </c>
      <c r="E592" s="844" t="s">
        <v>1087</v>
      </c>
      <c r="F592" s="817" t="s">
        <v>320</v>
      </c>
      <c r="G592" s="789">
        <v>5</v>
      </c>
    </row>
    <row r="593" spans="1:7">
      <c r="A593" s="785"/>
      <c r="B593" s="804">
        <f t="shared" si="11"/>
        <v>509</v>
      </c>
      <c r="C593" s="806" t="s">
        <v>1084</v>
      </c>
      <c r="D593" s="884" t="s">
        <v>128</v>
      </c>
      <c r="E593" s="844" t="s">
        <v>1088</v>
      </c>
      <c r="F593" s="817" t="s">
        <v>320</v>
      </c>
      <c r="G593" s="789">
        <v>5.625</v>
      </c>
    </row>
    <row r="594" spans="1:7">
      <c r="A594" s="785"/>
      <c r="B594" s="804">
        <f t="shared" si="11"/>
        <v>510</v>
      </c>
      <c r="C594" s="806" t="s">
        <v>1089</v>
      </c>
      <c r="D594" s="884" t="s">
        <v>128</v>
      </c>
      <c r="E594" s="844" t="s">
        <v>1090</v>
      </c>
      <c r="F594" s="817" t="s">
        <v>320</v>
      </c>
      <c r="G594" s="789">
        <v>0.33333333333333337</v>
      </c>
    </row>
    <row r="595" spans="1:7">
      <c r="A595" s="785"/>
      <c r="B595" s="804">
        <f t="shared" si="11"/>
        <v>511</v>
      </c>
      <c r="C595" s="806" t="s">
        <v>1089</v>
      </c>
      <c r="D595" s="788" t="s">
        <v>128</v>
      </c>
      <c r="E595" s="844" t="s">
        <v>1091</v>
      </c>
      <c r="F595" s="817" t="s">
        <v>320</v>
      </c>
      <c r="G595" s="789">
        <v>0.33333333333333337</v>
      </c>
    </row>
    <row r="596" spans="1:7" ht="27">
      <c r="A596" s="785"/>
      <c r="B596" s="804">
        <f t="shared" si="11"/>
        <v>512</v>
      </c>
      <c r="C596" s="806" t="s">
        <v>1089</v>
      </c>
      <c r="D596" s="884" t="s">
        <v>128</v>
      </c>
      <c r="E596" s="844" t="s">
        <v>1092</v>
      </c>
      <c r="F596" s="817" t="s">
        <v>320</v>
      </c>
      <c r="G596" s="789">
        <v>0.33333333333333337</v>
      </c>
    </row>
    <row r="597" spans="1:7">
      <c r="A597" s="785"/>
      <c r="B597" s="804">
        <f t="shared" si="11"/>
        <v>513</v>
      </c>
      <c r="C597" s="806" t="s">
        <v>1089</v>
      </c>
      <c r="D597" s="884" t="s">
        <v>128</v>
      </c>
      <c r="E597" s="844" t="s">
        <v>1093</v>
      </c>
      <c r="F597" s="817" t="s">
        <v>320</v>
      </c>
      <c r="G597" s="789">
        <v>0.33333333333333337</v>
      </c>
    </row>
    <row r="598" spans="1:7">
      <c r="A598" s="785"/>
      <c r="B598" s="804">
        <f t="shared" si="11"/>
        <v>514</v>
      </c>
      <c r="C598" s="806" t="s">
        <v>1094</v>
      </c>
      <c r="D598" s="884" t="s">
        <v>128</v>
      </c>
      <c r="E598" s="844" t="s">
        <v>1090</v>
      </c>
      <c r="F598" s="817" t="s">
        <v>320</v>
      </c>
      <c r="G598" s="789">
        <v>0.33333333333333337</v>
      </c>
    </row>
    <row r="599" spans="1:7">
      <c r="A599" s="785"/>
      <c r="B599" s="804">
        <f t="shared" si="11"/>
        <v>515</v>
      </c>
      <c r="C599" s="806" t="s">
        <v>1094</v>
      </c>
      <c r="D599" s="884" t="s">
        <v>128</v>
      </c>
      <c r="E599" s="844" t="s">
        <v>1091</v>
      </c>
      <c r="F599" s="817" t="s">
        <v>320</v>
      </c>
      <c r="G599" s="789">
        <v>0.33333333333333337</v>
      </c>
    </row>
    <row r="600" spans="1:7">
      <c r="A600" s="785"/>
      <c r="B600" s="804">
        <f t="shared" si="11"/>
        <v>516</v>
      </c>
      <c r="C600" s="806" t="s">
        <v>1095</v>
      </c>
      <c r="D600" s="884" t="s">
        <v>128</v>
      </c>
      <c r="E600" s="844" t="s">
        <v>1090</v>
      </c>
      <c r="F600" s="817" t="s">
        <v>320</v>
      </c>
      <c r="G600" s="789">
        <v>1.5</v>
      </c>
    </row>
    <row r="601" spans="1:7">
      <c r="A601" s="785"/>
      <c r="B601" s="804">
        <f t="shared" si="11"/>
        <v>517</v>
      </c>
      <c r="C601" s="806" t="s">
        <v>1095</v>
      </c>
      <c r="D601" s="884" t="s">
        <v>128</v>
      </c>
      <c r="E601" s="844" t="s">
        <v>1091</v>
      </c>
      <c r="F601" s="817" t="s">
        <v>320</v>
      </c>
      <c r="G601" s="789">
        <v>1.8333333333333335</v>
      </c>
    </row>
    <row r="602" spans="1:7" ht="27">
      <c r="A602" s="785"/>
      <c r="B602" s="804">
        <f t="shared" si="11"/>
        <v>518</v>
      </c>
      <c r="C602" s="806" t="s">
        <v>1096</v>
      </c>
      <c r="D602" s="884" t="s">
        <v>128</v>
      </c>
      <c r="E602" s="844" t="s">
        <v>1097</v>
      </c>
      <c r="F602" s="817" t="s">
        <v>320</v>
      </c>
      <c r="G602" s="789">
        <v>1.6666666666666667</v>
      </c>
    </row>
    <row r="603" spans="1:7">
      <c r="A603" s="785"/>
      <c r="B603" s="804">
        <f t="shared" si="11"/>
        <v>519</v>
      </c>
      <c r="C603" s="806" t="s">
        <v>1096</v>
      </c>
      <c r="D603" s="884" t="s">
        <v>128</v>
      </c>
      <c r="E603" s="844" t="s">
        <v>1098</v>
      </c>
      <c r="F603" s="817" t="s">
        <v>320</v>
      </c>
      <c r="G603" s="789">
        <v>2.166666666666667</v>
      </c>
    </row>
    <row r="604" spans="1:7" ht="27">
      <c r="A604" s="785"/>
      <c r="B604" s="804">
        <f t="shared" si="11"/>
        <v>520</v>
      </c>
      <c r="C604" s="806" t="s">
        <v>1096</v>
      </c>
      <c r="D604" s="884" t="s">
        <v>128</v>
      </c>
      <c r="E604" s="844" t="s">
        <v>1099</v>
      </c>
      <c r="F604" s="817" t="s">
        <v>320</v>
      </c>
      <c r="G604" s="789">
        <v>1.8333333333333335</v>
      </c>
    </row>
    <row r="605" spans="1:7">
      <c r="A605" s="785"/>
      <c r="B605" s="804">
        <f t="shared" si="11"/>
        <v>521</v>
      </c>
      <c r="C605" s="806" t="s">
        <v>1096</v>
      </c>
      <c r="D605" s="884" t="s">
        <v>128</v>
      </c>
      <c r="E605" s="844" t="s">
        <v>1100</v>
      </c>
      <c r="F605" s="817" t="s">
        <v>320</v>
      </c>
      <c r="G605" s="789">
        <v>2.666666666666667</v>
      </c>
    </row>
    <row r="606" spans="1:7" ht="27">
      <c r="A606" s="785"/>
      <c r="B606" s="804">
        <f t="shared" si="11"/>
        <v>522</v>
      </c>
      <c r="C606" s="806" t="s">
        <v>228</v>
      </c>
      <c r="D606" s="884" t="s">
        <v>420</v>
      </c>
      <c r="E606" s="844" t="s">
        <v>1101</v>
      </c>
      <c r="F606" s="817" t="s">
        <v>320</v>
      </c>
      <c r="G606" s="789">
        <v>1.4166666666666667</v>
      </c>
    </row>
    <row r="607" spans="1:7">
      <c r="A607" s="785"/>
      <c r="B607" s="804">
        <f t="shared" si="11"/>
        <v>523</v>
      </c>
      <c r="C607" s="806" t="s">
        <v>228</v>
      </c>
      <c r="D607" s="884" t="s">
        <v>420</v>
      </c>
      <c r="E607" s="844" t="s">
        <v>1102</v>
      </c>
      <c r="F607" s="817" t="s">
        <v>320</v>
      </c>
      <c r="G607" s="789">
        <v>1.9583333333333335</v>
      </c>
    </row>
    <row r="608" spans="1:7">
      <c r="A608" s="785"/>
      <c r="B608" s="804">
        <f t="shared" si="11"/>
        <v>524</v>
      </c>
      <c r="C608" s="806" t="s">
        <v>228</v>
      </c>
      <c r="D608" s="884" t="s">
        <v>420</v>
      </c>
      <c r="E608" s="844" t="s">
        <v>1103</v>
      </c>
      <c r="F608" s="817" t="s">
        <v>320</v>
      </c>
      <c r="G608" s="789">
        <v>1.3333333333333335</v>
      </c>
    </row>
    <row r="609" spans="1:7">
      <c r="A609" s="885"/>
      <c r="B609" s="804">
        <f t="shared" si="11"/>
        <v>525</v>
      </c>
      <c r="C609" s="806" t="s">
        <v>228</v>
      </c>
      <c r="D609" s="884" t="s">
        <v>420</v>
      </c>
      <c r="E609" s="844" t="s">
        <v>1104</v>
      </c>
      <c r="F609" s="817" t="s">
        <v>320</v>
      </c>
      <c r="G609" s="789">
        <v>1.7500000000000002</v>
      </c>
    </row>
    <row r="610" spans="1:7" ht="27">
      <c r="A610" s="785"/>
      <c r="B610" s="804">
        <f t="shared" si="11"/>
        <v>526</v>
      </c>
      <c r="C610" s="806" t="s">
        <v>1105</v>
      </c>
      <c r="D610" s="788" t="s">
        <v>128</v>
      </c>
      <c r="E610" s="844" t="s">
        <v>1106</v>
      </c>
      <c r="F610" s="817" t="s">
        <v>320</v>
      </c>
      <c r="G610" s="789">
        <v>1</v>
      </c>
    </row>
    <row r="611" spans="1:7">
      <c r="A611" s="785"/>
      <c r="B611" s="804">
        <f t="shared" si="11"/>
        <v>527</v>
      </c>
      <c r="C611" s="806" t="s">
        <v>1105</v>
      </c>
      <c r="D611" s="884" t="s">
        <v>128</v>
      </c>
      <c r="E611" s="844" t="s">
        <v>1107</v>
      </c>
      <c r="F611" s="817" t="s">
        <v>320</v>
      </c>
      <c r="G611" s="789">
        <v>1.2083333333333333</v>
      </c>
    </row>
    <row r="612" spans="1:7" ht="27">
      <c r="A612" s="785"/>
      <c r="B612" s="804">
        <f t="shared" si="11"/>
        <v>528</v>
      </c>
      <c r="C612" s="806" t="s">
        <v>1105</v>
      </c>
      <c r="D612" s="884" t="s">
        <v>128</v>
      </c>
      <c r="E612" s="844" t="s">
        <v>1108</v>
      </c>
      <c r="F612" s="817" t="s">
        <v>320</v>
      </c>
      <c r="G612" s="789">
        <v>0.95833333333333337</v>
      </c>
    </row>
    <row r="613" spans="1:7" ht="27">
      <c r="A613" s="785"/>
      <c r="B613" s="804">
        <f t="shared" si="11"/>
        <v>529</v>
      </c>
      <c r="C613" s="806" t="s">
        <v>1105</v>
      </c>
      <c r="D613" s="884" t="s">
        <v>128</v>
      </c>
      <c r="E613" s="844" t="s">
        <v>1109</v>
      </c>
      <c r="F613" s="817" t="s">
        <v>320</v>
      </c>
      <c r="G613" s="789">
        <v>1.0833333333333335</v>
      </c>
    </row>
    <row r="614" spans="1:7">
      <c r="A614" s="785"/>
      <c r="B614" s="804">
        <f t="shared" si="11"/>
        <v>530</v>
      </c>
      <c r="C614" s="806" t="s">
        <v>1110</v>
      </c>
      <c r="D614" s="884" t="s">
        <v>128</v>
      </c>
      <c r="E614" s="844" t="s">
        <v>1111</v>
      </c>
      <c r="F614" s="817" t="s">
        <v>320</v>
      </c>
      <c r="G614" s="789">
        <v>2.5</v>
      </c>
    </row>
    <row r="615" spans="1:7">
      <c r="A615" s="785"/>
      <c r="B615" s="804">
        <f t="shared" si="11"/>
        <v>531</v>
      </c>
      <c r="C615" s="806" t="s">
        <v>1110</v>
      </c>
      <c r="D615" s="884" t="s">
        <v>128</v>
      </c>
      <c r="E615" s="844" t="s">
        <v>1112</v>
      </c>
      <c r="F615" s="817" t="s">
        <v>320</v>
      </c>
      <c r="G615" s="789">
        <v>3.1666666666666665</v>
      </c>
    </row>
    <row r="616" spans="1:7">
      <c r="A616" s="785"/>
      <c r="B616" s="804">
        <f t="shared" si="11"/>
        <v>532</v>
      </c>
      <c r="C616" s="806" t="s">
        <v>1110</v>
      </c>
      <c r="D616" s="788" t="s">
        <v>128</v>
      </c>
      <c r="E616" s="844" t="s">
        <v>1113</v>
      </c>
      <c r="F616" s="817" t="s">
        <v>320</v>
      </c>
      <c r="G616" s="789">
        <v>3.75</v>
      </c>
    </row>
    <row r="617" spans="1:7">
      <c r="A617" s="785"/>
      <c r="B617" s="804">
        <f t="shared" si="11"/>
        <v>533</v>
      </c>
      <c r="C617" s="806" t="s">
        <v>1110</v>
      </c>
      <c r="D617" s="788" t="s">
        <v>128</v>
      </c>
      <c r="E617" s="844" t="s">
        <v>1114</v>
      </c>
      <c r="F617" s="817" t="s">
        <v>320</v>
      </c>
      <c r="G617" s="789">
        <v>5</v>
      </c>
    </row>
    <row r="618" spans="1:7">
      <c r="A618" s="785"/>
      <c r="B618" s="804">
        <f t="shared" si="11"/>
        <v>534</v>
      </c>
      <c r="C618" s="806" t="s">
        <v>1110</v>
      </c>
      <c r="D618" s="788" t="s">
        <v>128</v>
      </c>
      <c r="E618" s="844" t="s">
        <v>1115</v>
      </c>
      <c r="F618" s="817" t="s">
        <v>320</v>
      </c>
      <c r="G618" s="789">
        <v>5</v>
      </c>
    </row>
    <row r="619" spans="1:7">
      <c r="A619" s="785"/>
      <c r="B619" s="804">
        <f t="shared" si="11"/>
        <v>535</v>
      </c>
      <c r="C619" s="806" t="s">
        <v>1110</v>
      </c>
      <c r="D619" s="788" t="s">
        <v>128</v>
      </c>
      <c r="E619" s="844" t="s">
        <v>1116</v>
      </c>
      <c r="F619" s="817" t="s">
        <v>320</v>
      </c>
      <c r="G619" s="789">
        <v>6.333333333333333</v>
      </c>
    </row>
    <row r="620" spans="1:7">
      <c r="A620" s="785"/>
      <c r="B620" s="804">
        <f t="shared" si="11"/>
        <v>536</v>
      </c>
      <c r="C620" s="806" t="s">
        <v>1110</v>
      </c>
      <c r="D620" s="788" t="s">
        <v>128</v>
      </c>
      <c r="E620" s="844" t="s">
        <v>1117</v>
      </c>
      <c r="F620" s="817" t="s">
        <v>320</v>
      </c>
      <c r="G620" s="789">
        <v>7.5</v>
      </c>
    </row>
    <row r="621" spans="1:7">
      <c r="A621" s="785"/>
      <c r="B621" s="804">
        <f t="shared" si="11"/>
        <v>537</v>
      </c>
      <c r="C621" s="806" t="s">
        <v>1110</v>
      </c>
      <c r="D621" s="788" t="s">
        <v>128</v>
      </c>
      <c r="E621" s="844" t="s">
        <v>1118</v>
      </c>
      <c r="F621" s="817" t="s">
        <v>320</v>
      </c>
      <c r="G621" s="789">
        <v>9.1666666666666679</v>
      </c>
    </row>
    <row r="622" spans="1:7">
      <c r="A622" s="785"/>
      <c r="B622" s="804">
        <f t="shared" si="11"/>
        <v>538</v>
      </c>
      <c r="C622" s="806" t="s">
        <v>1110</v>
      </c>
      <c r="D622" s="788" t="s">
        <v>420</v>
      </c>
      <c r="E622" s="844" t="s">
        <v>1081</v>
      </c>
      <c r="F622" s="817" t="s">
        <v>320</v>
      </c>
      <c r="G622" s="789">
        <v>2.166666666666667</v>
      </c>
    </row>
    <row r="623" spans="1:7">
      <c r="A623" s="797" t="s">
        <v>1119</v>
      </c>
      <c r="B623" s="790"/>
      <c r="C623" s="791" t="s">
        <v>1120</v>
      </c>
      <c r="D623" s="791"/>
      <c r="E623" s="791"/>
      <c r="F623" s="855"/>
      <c r="G623" s="789"/>
    </row>
    <row r="624" spans="1:7">
      <c r="A624" s="785"/>
      <c r="B624" s="804">
        <v>539</v>
      </c>
      <c r="C624" s="806" t="s">
        <v>1121</v>
      </c>
      <c r="D624" s="788" t="s">
        <v>124</v>
      </c>
      <c r="E624" s="844" t="s">
        <v>1122</v>
      </c>
      <c r="F624" s="817" t="s">
        <v>320</v>
      </c>
      <c r="G624" s="789">
        <v>0.56666666666666676</v>
      </c>
    </row>
    <row r="625" spans="1:7">
      <c r="A625" s="785"/>
      <c r="B625" s="804">
        <f>1+B624</f>
        <v>540</v>
      </c>
      <c r="C625" s="806" t="s">
        <v>1121</v>
      </c>
      <c r="D625" s="788" t="s">
        <v>124</v>
      </c>
      <c r="E625" s="844" t="s">
        <v>1123</v>
      </c>
      <c r="F625" s="817" t="s">
        <v>320</v>
      </c>
      <c r="G625" s="789">
        <v>0.55555555555555558</v>
      </c>
    </row>
    <row r="626" spans="1:7">
      <c r="A626" s="785"/>
      <c r="B626" s="804">
        <f t="shared" ref="B626:B627" si="12">1+B625</f>
        <v>541</v>
      </c>
      <c r="C626" s="806" t="s">
        <v>1121</v>
      </c>
      <c r="D626" s="788" t="s">
        <v>124</v>
      </c>
      <c r="E626" s="844" t="s">
        <v>1124</v>
      </c>
      <c r="F626" s="817" t="s">
        <v>320</v>
      </c>
      <c r="G626" s="789">
        <v>0.47500000000000003</v>
      </c>
    </row>
    <row r="627" spans="1:7">
      <c r="A627" s="785"/>
      <c r="B627" s="804">
        <f t="shared" si="12"/>
        <v>542</v>
      </c>
      <c r="C627" s="806" t="s">
        <v>1121</v>
      </c>
      <c r="D627" s="788" t="s">
        <v>124</v>
      </c>
      <c r="E627" s="806" t="s">
        <v>1125</v>
      </c>
      <c r="F627" s="817" t="s">
        <v>822</v>
      </c>
      <c r="G627" s="789">
        <v>0.46250000000000008</v>
      </c>
    </row>
    <row r="628" spans="1:7">
      <c r="A628" s="797" t="s">
        <v>1126</v>
      </c>
      <c r="B628" s="804"/>
      <c r="C628" s="791" t="s">
        <v>1127</v>
      </c>
      <c r="D628" s="791"/>
      <c r="E628" s="791"/>
      <c r="F628" s="883"/>
      <c r="G628" s="789"/>
    </row>
    <row r="629" spans="1:7">
      <c r="A629" s="785"/>
      <c r="B629" s="804">
        <v>543</v>
      </c>
      <c r="C629" s="806" t="s">
        <v>1127</v>
      </c>
      <c r="D629" s="788" t="s">
        <v>124</v>
      </c>
      <c r="E629" s="844"/>
      <c r="F629" s="886" t="s">
        <v>1012</v>
      </c>
      <c r="G629" s="789">
        <v>0.95833333333333326</v>
      </c>
    </row>
    <row r="630" spans="1:7">
      <c r="A630" s="797" t="s">
        <v>1128</v>
      </c>
      <c r="B630" s="790"/>
      <c r="C630" s="791" t="s">
        <v>1129</v>
      </c>
      <c r="D630" s="791"/>
      <c r="E630" s="791"/>
      <c r="F630" s="883"/>
      <c r="G630" s="789"/>
    </row>
    <row r="631" spans="1:7">
      <c r="A631" s="785"/>
      <c r="B631" s="804">
        <v>544</v>
      </c>
      <c r="C631" s="806" t="s">
        <v>1130</v>
      </c>
      <c r="D631" s="788" t="s">
        <v>437</v>
      </c>
      <c r="E631" s="844" t="s">
        <v>1131</v>
      </c>
      <c r="F631" s="817" t="s">
        <v>890</v>
      </c>
      <c r="G631" s="789">
        <v>0.46916666666666662</v>
      </c>
    </row>
    <row r="632" spans="1:7">
      <c r="A632" s="797" t="s">
        <v>1132</v>
      </c>
      <c r="B632" s="790"/>
      <c r="C632" s="791" t="s">
        <v>1133</v>
      </c>
      <c r="D632" s="791"/>
      <c r="E632" s="791"/>
      <c r="F632" s="855"/>
      <c r="G632" s="789"/>
    </row>
    <row r="633" spans="1:7">
      <c r="A633" s="785"/>
      <c r="B633" s="867">
        <v>545</v>
      </c>
      <c r="C633" s="887" t="s">
        <v>1134</v>
      </c>
      <c r="D633" s="788" t="s">
        <v>437</v>
      </c>
      <c r="E633" s="809" t="s">
        <v>1135</v>
      </c>
      <c r="F633" s="817" t="s">
        <v>890</v>
      </c>
      <c r="G633" s="789">
        <v>1.0416666666666667</v>
      </c>
    </row>
    <row r="634" spans="1:7">
      <c r="A634" s="785"/>
      <c r="B634" s="867">
        <f>1+B633</f>
        <v>546</v>
      </c>
      <c r="C634" s="887" t="s">
        <v>1134</v>
      </c>
      <c r="D634" s="788" t="s">
        <v>437</v>
      </c>
      <c r="E634" s="826" t="s">
        <v>1136</v>
      </c>
      <c r="F634" s="817" t="s">
        <v>890</v>
      </c>
      <c r="G634" s="789">
        <v>1.1250000000000002</v>
      </c>
    </row>
    <row r="635" spans="1:7">
      <c r="A635" s="785"/>
      <c r="B635" s="867">
        <f>1+B634</f>
        <v>547</v>
      </c>
      <c r="C635" s="887" t="s">
        <v>1134</v>
      </c>
      <c r="D635" s="788" t="s">
        <v>437</v>
      </c>
      <c r="E635" s="826" t="s">
        <v>1137</v>
      </c>
      <c r="F635" s="817" t="s">
        <v>890</v>
      </c>
      <c r="G635" s="789">
        <v>0.83333333333333337</v>
      </c>
    </row>
    <row r="636" spans="1:7">
      <c r="A636" s="797" t="s">
        <v>1138</v>
      </c>
      <c r="B636" s="790"/>
      <c r="C636" s="791" t="s">
        <v>1139</v>
      </c>
      <c r="D636" s="791"/>
      <c r="E636" s="791"/>
      <c r="F636" s="855"/>
      <c r="G636" s="789"/>
    </row>
    <row r="637" spans="1:7" ht="27">
      <c r="A637" s="785"/>
      <c r="B637" s="867">
        <v>548</v>
      </c>
      <c r="C637" s="784" t="s">
        <v>578</v>
      </c>
      <c r="D637" s="788" t="s">
        <v>437</v>
      </c>
      <c r="E637" s="796" t="s">
        <v>1140</v>
      </c>
      <c r="F637" s="817" t="s">
        <v>1141</v>
      </c>
      <c r="G637" s="789" t="s">
        <v>343</v>
      </c>
    </row>
    <row r="638" spans="1:7" ht="27">
      <c r="A638" s="785"/>
      <c r="B638" s="804">
        <f>1+B637</f>
        <v>549</v>
      </c>
      <c r="C638" s="826" t="s">
        <v>583</v>
      </c>
      <c r="D638" s="788" t="s">
        <v>437</v>
      </c>
      <c r="E638" s="826" t="s">
        <v>1142</v>
      </c>
      <c r="F638" s="817" t="s">
        <v>1141</v>
      </c>
      <c r="G638" s="789">
        <v>0.83333333333333337</v>
      </c>
    </row>
    <row r="639" spans="1:7" ht="27">
      <c r="A639" s="785"/>
      <c r="B639" s="804">
        <f t="shared" ref="B639:B642" si="13">1+B638</f>
        <v>550</v>
      </c>
      <c r="C639" s="826" t="s">
        <v>583</v>
      </c>
      <c r="D639" s="788" t="s">
        <v>437</v>
      </c>
      <c r="E639" s="826" t="s">
        <v>1143</v>
      </c>
      <c r="F639" s="817" t="s">
        <v>1141</v>
      </c>
      <c r="G639" s="789">
        <v>0.9900000000000001</v>
      </c>
    </row>
    <row r="640" spans="1:7" ht="27">
      <c r="A640" s="785"/>
      <c r="B640" s="804">
        <f t="shared" si="13"/>
        <v>551</v>
      </c>
      <c r="C640" s="826" t="s">
        <v>583</v>
      </c>
      <c r="D640" s="788" t="s">
        <v>437</v>
      </c>
      <c r="E640" s="826" t="s">
        <v>1144</v>
      </c>
      <c r="F640" s="817" t="s">
        <v>1141</v>
      </c>
      <c r="G640" s="789">
        <v>0.9916666666666667</v>
      </c>
    </row>
    <row r="641" spans="1:7" ht="27">
      <c r="A641" s="785"/>
      <c r="B641" s="804">
        <f t="shared" si="13"/>
        <v>552</v>
      </c>
      <c r="C641" s="826" t="s">
        <v>583</v>
      </c>
      <c r="D641" s="788" t="s">
        <v>437</v>
      </c>
      <c r="E641" s="826" t="s">
        <v>1145</v>
      </c>
      <c r="F641" s="817" t="s">
        <v>1141</v>
      </c>
      <c r="G641" s="789">
        <v>1.5666666666666667</v>
      </c>
    </row>
    <row r="642" spans="1:7" ht="27">
      <c r="A642" s="785"/>
      <c r="B642" s="804">
        <f t="shared" si="13"/>
        <v>553</v>
      </c>
      <c r="C642" s="826" t="s">
        <v>583</v>
      </c>
      <c r="D642" s="788" t="s">
        <v>437</v>
      </c>
      <c r="E642" s="826" t="s">
        <v>1146</v>
      </c>
      <c r="F642" s="817" t="s">
        <v>1141</v>
      </c>
      <c r="G642" s="789">
        <v>1.55</v>
      </c>
    </row>
    <row r="643" spans="1:7" ht="17.25">
      <c r="A643" s="868"/>
      <c r="B643" s="798"/>
      <c r="C643" s="851" t="s">
        <v>1147</v>
      </c>
      <c r="D643" s="841"/>
      <c r="E643" s="841"/>
      <c r="F643" s="888"/>
      <c r="G643" s="789"/>
    </row>
    <row r="644" spans="1:7">
      <c r="A644" s="843" t="s">
        <v>1148</v>
      </c>
      <c r="B644" s="790"/>
      <c r="C644" s="889" t="s">
        <v>1149</v>
      </c>
      <c r="D644" s="791"/>
      <c r="E644" s="791"/>
      <c r="F644" s="890"/>
      <c r="G644" s="789"/>
    </row>
    <row r="645" spans="1:7" ht="27">
      <c r="A645" s="785"/>
      <c r="B645" s="804">
        <v>554</v>
      </c>
      <c r="C645" s="891" t="s">
        <v>1150</v>
      </c>
      <c r="D645" s="884" t="s">
        <v>128</v>
      </c>
      <c r="E645" s="806" t="s">
        <v>1151</v>
      </c>
      <c r="F645" s="817" t="s">
        <v>320</v>
      </c>
      <c r="G645" s="789">
        <v>186.11</v>
      </c>
    </row>
    <row r="646" spans="1:7" ht="40.5">
      <c r="A646" s="785"/>
      <c r="B646" s="804">
        <f>1+B645</f>
        <v>555</v>
      </c>
      <c r="C646" s="806" t="s">
        <v>1150</v>
      </c>
      <c r="D646" s="788" t="s">
        <v>128</v>
      </c>
      <c r="E646" s="826" t="s">
        <v>1152</v>
      </c>
      <c r="F646" s="817" t="s">
        <v>320</v>
      </c>
      <c r="G646" s="789">
        <v>125</v>
      </c>
    </row>
    <row r="647" spans="1:7" ht="40.5">
      <c r="A647" s="785"/>
      <c r="B647" s="804">
        <f>1+B646</f>
        <v>556</v>
      </c>
      <c r="C647" s="806" t="s">
        <v>1150</v>
      </c>
      <c r="D647" s="788" t="s">
        <v>128</v>
      </c>
      <c r="E647" s="826" t="s">
        <v>1153</v>
      </c>
      <c r="F647" s="817" t="s">
        <v>320</v>
      </c>
      <c r="G647" s="789">
        <v>125</v>
      </c>
    </row>
    <row r="648" spans="1:7">
      <c r="A648" s="797" t="s">
        <v>1154</v>
      </c>
      <c r="B648" s="790"/>
      <c r="C648" s="791" t="s">
        <v>1155</v>
      </c>
      <c r="D648" s="791"/>
      <c r="E648" s="791"/>
      <c r="F648" s="855"/>
      <c r="G648" s="789"/>
    </row>
    <row r="649" spans="1:7" ht="40.5">
      <c r="A649" s="785"/>
      <c r="B649" s="804">
        <v>557</v>
      </c>
      <c r="C649" s="828" t="s">
        <v>1150</v>
      </c>
      <c r="D649" s="884" t="s">
        <v>128</v>
      </c>
      <c r="E649" s="806" t="s">
        <v>1156</v>
      </c>
      <c r="F649" s="817" t="s">
        <v>320</v>
      </c>
      <c r="G649" s="789">
        <v>135.19999999999999</v>
      </c>
    </row>
    <row r="650" spans="1:7">
      <c r="A650" s="797" t="s">
        <v>1157</v>
      </c>
      <c r="B650" s="790"/>
      <c r="C650" s="791" t="s">
        <v>1158</v>
      </c>
      <c r="D650" s="791"/>
      <c r="E650" s="791"/>
      <c r="F650" s="855"/>
      <c r="G650" s="789"/>
    </row>
    <row r="651" spans="1:7" ht="54">
      <c r="A651" s="785"/>
      <c r="B651" s="804">
        <v>558</v>
      </c>
      <c r="C651" s="828" t="s">
        <v>1150</v>
      </c>
      <c r="D651" s="788" t="s">
        <v>437</v>
      </c>
      <c r="E651" s="806" t="s">
        <v>1159</v>
      </c>
      <c r="F651" s="817" t="s">
        <v>320</v>
      </c>
      <c r="G651" s="789">
        <v>66.666666666666671</v>
      </c>
    </row>
    <row r="652" spans="1:7" ht="54">
      <c r="A652" s="785"/>
      <c r="B652" s="804">
        <f>1+B651</f>
        <v>559</v>
      </c>
      <c r="C652" s="828" t="s">
        <v>1150</v>
      </c>
      <c r="D652" s="788" t="s">
        <v>437</v>
      </c>
      <c r="E652" s="806" t="s">
        <v>1160</v>
      </c>
      <c r="F652" s="817" t="s">
        <v>320</v>
      </c>
      <c r="G652" s="789">
        <v>95.833333333333343</v>
      </c>
    </row>
    <row r="653" spans="1:7" ht="54">
      <c r="A653" s="785"/>
      <c r="B653" s="804">
        <f>1+B652</f>
        <v>560</v>
      </c>
      <c r="C653" s="828" t="s">
        <v>1150</v>
      </c>
      <c r="D653" s="788" t="s">
        <v>437</v>
      </c>
      <c r="E653" s="806" t="s">
        <v>1161</v>
      </c>
      <c r="F653" s="817" t="s">
        <v>320</v>
      </c>
      <c r="G653" s="789">
        <v>54.166666666666671</v>
      </c>
    </row>
    <row r="654" spans="1:7">
      <c r="A654" s="797" t="s">
        <v>1162</v>
      </c>
      <c r="B654" s="790"/>
      <c r="C654" s="791" t="s">
        <v>1163</v>
      </c>
      <c r="D654" s="791"/>
      <c r="E654" s="791"/>
      <c r="F654" s="855"/>
      <c r="G654" s="789"/>
    </row>
    <row r="655" spans="1:7" ht="54">
      <c r="A655" s="785"/>
      <c r="B655" s="804">
        <v>561</v>
      </c>
      <c r="C655" s="828" t="s">
        <v>1164</v>
      </c>
      <c r="D655" s="788" t="s">
        <v>437</v>
      </c>
      <c r="E655" s="806" t="s">
        <v>1165</v>
      </c>
      <c r="F655" s="817" t="s">
        <v>320</v>
      </c>
      <c r="G655" s="789">
        <v>32.5</v>
      </c>
    </row>
    <row r="656" spans="1:7" ht="54">
      <c r="A656" s="785"/>
      <c r="B656" s="804">
        <f>1+B655</f>
        <v>562</v>
      </c>
      <c r="C656" s="828" t="s">
        <v>1164</v>
      </c>
      <c r="D656" s="788" t="s">
        <v>437</v>
      </c>
      <c r="E656" s="806" t="s">
        <v>1166</v>
      </c>
      <c r="F656" s="817" t="s">
        <v>320</v>
      </c>
      <c r="G656" s="789">
        <v>54.166666666666671</v>
      </c>
    </row>
    <row r="657" spans="1:7" ht="54">
      <c r="A657" s="785"/>
      <c r="B657" s="804">
        <f t="shared" ref="B657:B660" si="14">1+B656</f>
        <v>563</v>
      </c>
      <c r="C657" s="828" t="s">
        <v>1164</v>
      </c>
      <c r="D657" s="788" t="s">
        <v>437</v>
      </c>
      <c r="E657" s="806" t="s">
        <v>1167</v>
      </c>
      <c r="F657" s="817" t="s">
        <v>320</v>
      </c>
      <c r="G657" s="789">
        <v>28.333333333333336</v>
      </c>
    </row>
    <row r="658" spans="1:7" ht="54">
      <c r="A658" s="785"/>
      <c r="B658" s="804">
        <f t="shared" si="14"/>
        <v>564</v>
      </c>
      <c r="C658" s="828" t="s">
        <v>1164</v>
      </c>
      <c r="D658" s="788" t="s">
        <v>437</v>
      </c>
      <c r="E658" s="806" t="s">
        <v>1168</v>
      </c>
      <c r="F658" s="817" t="s">
        <v>320</v>
      </c>
      <c r="G658" s="789">
        <v>49.166666666666671</v>
      </c>
    </row>
    <row r="659" spans="1:7" ht="54">
      <c r="A659" s="785"/>
      <c r="B659" s="804">
        <f t="shared" si="14"/>
        <v>565</v>
      </c>
      <c r="C659" s="828" t="s">
        <v>1164</v>
      </c>
      <c r="D659" s="788" t="s">
        <v>437</v>
      </c>
      <c r="E659" s="806" t="s">
        <v>1169</v>
      </c>
      <c r="F659" s="817" t="s">
        <v>320</v>
      </c>
      <c r="G659" s="789">
        <v>46.666666666666671</v>
      </c>
    </row>
    <row r="660" spans="1:7" ht="54">
      <c r="A660" s="785"/>
      <c r="B660" s="804">
        <f t="shared" si="14"/>
        <v>566</v>
      </c>
      <c r="C660" s="828" t="s">
        <v>1164</v>
      </c>
      <c r="D660" s="788" t="s">
        <v>437</v>
      </c>
      <c r="E660" s="806" t="s">
        <v>1170</v>
      </c>
      <c r="F660" s="817" t="s">
        <v>320</v>
      </c>
      <c r="G660" s="789">
        <v>86.066666666666677</v>
      </c>
    </row>
    <row r="661" spans="1:7">
      <c r="A661" s="797" t="s">
        <v>1171</v>
      </c>
      <c r="B661" s="790"/>
      <c r="C661" s="791" t="s">
        <v>1172</v>
      </c>
      <c r="D661" s="791"/>
      <c r="E661" s="791"/>
      <c r="F661" s="855"/>
      <c r="G661" s="789"/>
    </row>
    <row r="662" spans="1:7" ht="40.5">
      <c r="A662" s="785"/>
      <c r="B662" s="804">
        <v>567</v>
      </c>
      <c r="C662" s="828" t="s">
        <v>1150</v>
      </c>
      <c r="D662" s="788" t="s">
        <v>437</v>
      </c>
      <c r="E662" s="806" t="s">
        <v>1173</v>
      </c>
      <c r="F662" s="817" t="s">
        <v>320</v>
      </c>
      <c r="G662" s="789">
        <v>60</v>
      </c>
    </row>
    <row r="663" spans="1:7" ht="40.5">
      <c r="A663" s="785"/>
      <c r="B663" s="804">
        <v>568</v>
      </c>
      <c r="C663" s="828" t="s">
        <v>1150</v>
      </c>
      <c r="D663" s="788" t="s">
        <v>437</v>
      </c>
      <c r="E663" s="806" t="s">
        <v>1174</v>
      </c>
      <c r="F663" s="817" t="s">
        <v>320</v>
      </c>
      <c r="G663" s="789">
        <v>31.666666666666668</v>
      </c>
    </row>
    <row r="664" spans="1:7" ht="40.5">
      <c r="A664" s="785"/>
      <c r="B664" s="804">
        <v>569</v>
      </c>
      <c r="C664" s="828" t="s">
        <v>1150</v>
      </c>
      <c r="D664" s="788" t="s">
        <v>437</v>
      </c>
      <c r="E664" s="806" t="s">
        <v>1175</v>
      </c>
      <c r="F664" s="817" t="s">
        <v>320</v>
      </c>
      <c r="G664" s="789">
        <v>55</v>
      </c>
    </row>
    <row r="665" spans="1:7" ht="54">
      <c r="A665" s="785"/>
      <c r="B665" s="804">
        <v>570</v>
      </c>
      <c r="C665" s="828" t="s">
        <v>1150</v>
      </c>
      <c r="D665" s="788" t="s">
        <v>437</v>
      </c>
      <c r="E665" s="806" t="s">
        <v>1176</v>
      </c>
      <c r="F665" s="817" t="s">
        <v>320</v>
      </c>
      <c r="G665" s="789">
        <v>40</v>
      </c>
    </row>
    <row r="666" spans="1:7">
      <c r="A666" s="797" t="s">
        <v>1177</v>
      </c>
      <c r="B666" s="790"/>
      <c r="C666" s="791" t="s">
        <v>1178</v>
      </c>
      <c r="D666" s="791"/>
      <c r="E666" s="791"/>
      <c r="F666" s="855"/>
      <c r="G666" s="789"/>
    </row>
    <row r="667" spans="1:7" ht="40.5">
      <c r="A667" s="785"/>
      <c r="B667" s="804">
        <v>571</v>
      </c>
      <c r="C667" s="828" t="s">
        <v>1164</v>
      </c>
      <c r="D667" s="788" t="s">
        <v>437</v>
      </c>
      <c r="E667" s="806" t="s">
        <v>1179</v>
      </c>
      <c r="F667" s="817" t="s">
        <v>320</v>
      </c>
      <c r="G667" s="789">
        <v>15.833333333333334</v>
      </c>
    </row>
    <row r="668" spans="1:7" ht="54">
      <c r="A668" s="785"/>
      <c r="B668" s="804">
        <f>1+B667</f>
        <v>572</v>
      </c>
      <c r="C668" s="828" t="s">
        <v>1164</v>
      </c>
      <c r="D668" s="788" t="s">
        <v>437</v>
      </c>
      <c r="E668" s="806" t="s">
        <v>1180</v>
      </c>
      <c r="F668" s="817" t="s">
        <v>320</v>
      </c>
      <c r="G668" s="789">
        <v>35</v>
      </c>
    </row>
    <row r="669" spans="1:7" ht="40.5">
      <c r="A669" s="785"/>
      <c r="B669" s="804">
        <f t="shared" ref="B669:B678" si="15">1+B668</f>
        <v>573</v>
      </c>
      <c r="C669" s="828" t="s">
        <v>1164</v>
      </c>
      <c r="D669" s="788" t="s">
        <v>437</v>
      </c>
      <c r="E669" s="844" t="s">
        <v>1181</v>
      </c>
      <c r="F669" s="817" t="s">
        <v>320</v>
      </c>
      <c r="G669" s="789">
        <v>55.274999999999991</v>
      </c>
    </row>
    <row r="670" spans="1:7" ht="40.5">
      <c r="A670" s="785"/>
      <c r="B670" s="804">
        <f t="shared" si="15"/>
        <v>574</v>
      </c>
      <c r="C670" s="828" t="s">
        <v>1164</v>
      </c>
      <c r="D670" s="788" t="s">
        <v>437</v>
      </c>
      <c r="E670" s="844" t="s">
        <v>1182</v>
      </c>
      <c r="F670" s="817" t="s">
        <v>320</v>
      </c>
      <c r="G670" s="789">
        <v>24.166666666666668</v>
      </c>
    </row>
    <row r="671" spans="1:7" ht="40.5">
      <c r="A671" s="785"/>
      <c r="B671" s="804">
        <f t="shared" si="15"/>
        <v>575</v>
      </c>
      <c r="C671" s="828" t="s">
        <v>1164</v>
      </c>
      <c r="D671" s="788" t="s">
        <v>437</v>
      </c>
      <c r="E671" s="844" t="s">
        <v>1183</v>
      </c>
      <c r="F671" s="817" t="s">
        <v>320</v>
      </c>
      <c r="G671" s="789">
        <v>51.65</v>
      </c>
    </row>
    <row r="672" spans="1:7" ht="40.5">
      <c r="A672" s="785"/>
      <c r="B672" s="804">
        <f t="shared" si="15"/>
        <v>576</v>
      </c>
      <c r="C672" s="828" t="s">
        <v>1164</v>
      </c>
      <c r="D672" s="788" t="s">
        <v>437</v>
      </c>
      <c r="E672" s="844" t="s">
        <v>1184</v>
      </c>
      <c r="F672" s="817" t="s">
        <v>320</v>
      </c>
      <c r="G672" s="789">
        <v>32</v>
      </c>
    </row>
    <row r="673" spans="1:7" ht="54">
      <c r="A673" s="785"/>
      <c r="B673" s="804">
        <f t="shared" si="15"/>
        <v>577</v>
      </c>
      <c r="C673" s="828" t="s">
        <v>1164</v>
      </c>
      <c r="D673" s="788" t="s">
        <v>437</v>
      </c>
      <c r="E673" s="844" t="s">
        <v>1185</v>
      </c>
      <c r="F673" s="817" t="s">
        <v>320</v>
      </c>
      <c r="G673" s="789">
        <v>60.649999999999991</v>
      </c>
    </row>
    <row r="674" spans="1:7" ht="54">
      <c r="A674" s="785"/>
      <c r="B674" s="804">
        <f t="shared" si="15"/>
        <v>578</v>
      </c>
      <c r="C674" s="828" t="s">
        <v>1164</v>
      </c>
      <c r="D674" s="788" t="s">
        <v>437</v>
      </c>
      <c r="E674" s="844" t="s">
        <v>1186</v>
      </c>
      <c r="F674" s="817" t="s">
        <v>320</v>
      </c>
      <c r="G674" s="789">
        <v>46.175000000000004</v>
      </c>
    </row>
    <row r="675" spans="1:7" ht="54">
      <c r="A675" s="785"/>
      <c r="B675" s="804">
        <f t="shared" si="15"/>
        <v>579</v>
      </c>
      <c r="C675" s="828" t="s">
        <v>1164</v>
      </c>
      <c r="D675" s="788" t="s">
        <v>437</v>
      </c>
      <c r="E675" s="806" t="s">
        <v>1187</v>
      </c>
      <c r="F675" s="817" t="s">
        <v>320</v>
      </c>
      <c r="G675" s="789">
        <v>25.833333333333339</v>
      </c>
    </row>
    <row r="676" spans="1:7" ht="54">
      <c r="A676" s="785"/>
      <c r="B676" s="804">
        <f t="shared" si="15"/>
        <v>580</v>
      </c>
      <c r="C676" s="828" t="s">
        <v>1164</v>
      </c>
      <c r="D676" s="788" t="s">
        <v>437</v>
      </c>
      <c r="E676" s="844" t="s">
        <v>1188</v>
      </c>
      <c r="F676" s="817" t="s">
        <v>320</v>
      </c>
      <c r="G676" s="789">
        <v>45</v>
      </c>
    </row>
    <row r="677" spans="1:7" ht="54">
      <c r="A677" s="785"/>
      <c r="B677" s="804">
        <f t="shared" si="15"/>
        <v>581</v>
      </c>
      <c r="C677" s="828" t="s">
        <v>1164</v>
      </c>
      <c r="D677" s="788" t="s">
        <v>437</v>
      </c>
      <c r="E677" s="844" t="s">
        <v>1189</v>
      </c>
      <c r="F677" s="817" t="s">
        <v>320</v>
      </c>
      <c r="G677" s="789">
        <v>65.775000000000006</v>
      </c>
    </row>
    <row r="678" spans="1:7" ht="54">
      <c r="A678" s="785"/>
      <c r="B678" s="804">
        <f t="shared" si="15"/>
        <v>582</v>
      </c>
      <c r="C678" s="828" t="s">
        <v>1164</v>
      </c>
      <c r="D678" s="788" t="s">
        <v>437</v>
      </c>
      <c r="E678" s="844" t="s">
        <v>1190</v>
      </c>
      <c r="F678" s="817" t="s">
        <v>320</v>
      </c>
      <c r="G678" s="789">
        <v>32.5</v>
      </c>
    </row>
    <row r="679" spans="1:7">
      <c r="A679" s="797" t="s">
        <v>1191</v>
      </c>
      <c r="B679" s="790"/>
      <c r="C679" s="791" t="s">
        <v>1192</v>
      </c>
      <c r="D679" s="791"/>
      <c r="E679" s="791"/>
      <c r="F679" s="855"/>
      <c r="G679" s="789"/>
    </row>
    <row r="680" spans="1:7">
      <c r="A680" s="785"/>
      <c r="B680" s="867">
        <v>583</v>
      </c>
      <c r="C680" s="828" t="s">
        <v>707</v>
      </c>
      <c r="D680" s="825" t="s">
        <v>420</v>
      </c>
      <c r="E680" s="844" t="s">
        <v>1193</v>
      </c>
      <c r="F680" s="815" t="s">
        <v>320</v>
      </c>
      <c r="G680" s="789">
        <v>2</v>
      </c>
    </row>
    <row r="681" spans="1:7" ht="27">
      <c r="A681" s="785"/>
      <c r="B681" s="867">
        <f>1+B680</f>
        <v>584</v>
      </c>
      <c r="C681" s="828" t="s">
        <v>707</v>
      </c>
      <c r="D681" s="825" t="s">
        <v>420</v>
      </c>
      <c r="E681" s="844" t="s">
        <v>1194</v>
      </c>
      <c r="F681" s="815" t="s">
        <v>320</v>
      </c>
      <c r="G681" s="789">
        <v>2.5</v>
      </c>
    </row>
    <row r="682" spans="1:7">
      <c r="A682" s="785"/>
      <c r="B682" s="867">
        <f t="shared" ref="B682:B687" si="16">1+B681</f>
        <v>585</v>
      </c>
      <c r="C682" s="828" t="s">
        <v>707</v>
      </c>
      <c r="D682" s="825" t="s">
        <v>420</v>
      </c>
      <c r="E682" s="844" t="s">
        <v>1195</v>
      </c>
      <c r="F682" s="815" t="s">
        <v>320</v>
      </c>
      <c r="G682" s="789">
        <v>2.3958333333333335</v>
      </c>
    </row>
    <row r="683" spans="1:7" ht="27">
      <c r="A683" s="785"/>
      <c r="B683" s="867">
        <f t="shared" si="16"/>
        <v>586</v>
      </c>
      <c r="C683" s="828" t="s">
        <v>707</v>
      </c>
      <c r="D683" s="825" t="s">
        <v>420</v>
      </c>
      <c r="E683" s="844" t="s">
        <v>1196</v>
      </c>
      <c r="F683" s="815" t="s">
        <v>320</v>
      </c>
      <c r="G683" s="789">
        <v>2.3958333333333335</v>
      </c>
    </row>
    <row r="684" spans="1:7">
      <c r="A684" s="785"/>
      <c r="B684" s="867">
        <f t="shared" si="16"/>
        <v>587</v>
      </c>
      <c r="C684" s="828" t="s">
        <v>707</v>
      </c>
      <c r="D684" s="825" t="s">
        <v>420</v>
      </c>
      <c r="E684" s="844" t="s">
        <v>1197</v>
      </c>
      <c r="F684" s="815" t="s">
        <v>320</v>
      </c>
      <c r="G684" s="789">
        <v>2.5725000000000002</v>
      </c>
    </row>
    <row r="685" spans="1:7" ht="27">
      <c r="A685" s="785"/>
      <c r="B685" s="867">
        <f t="shared" si="16"/>
        <v>588</v>
      </c>
      <c r="C685" s="828" t="s">
        <v>707</v>
      </c>
      <c r="D685" s="825" t="s">
        <v>420</v>
      </c>
      <c r="E685" s="844" t="s">
        <v>1198</v>
      </c>
      <c r="F685" s="815" t="s">
        <v>320</v>
      </c>
      <c r="G685" s="789">
        <v>2.5725000000000002</v>
      </c>
    </row>
    <row r="686" spans="1:7">
      <c r="A686" s="785"/>
      <c r="B686" s="867">
        <f t="shared" si="16"/>
        <v>589</v>
      </c>
      <c r="C686" s="828" t="s">
        <v>707</v>
      </c>
      <c r="D686" s="825" t="s">
        <v>420</v>
      </c>
      <c r="E686" s="844" t="s">
        <v>1199</v>
      </c>
      <c r="F686" s="815" t="s">
        <v>320</v>
      </c>
      <c r="G686" s="789">
        <v>3.6750000000000003</v>
      </c>
    </row>
    <row r="687" spans="1:7" ht="27">
      <c r="A687" s="785"/>
      <c r="B687" s="867">
        <f t="shared" si="16"/>
        <v>590</v>
      </c>
      <c r="C687" s="828" t="s">
        <v>707</v>
      </c>
      <c r="D687" s="825" t="s">
        <v>420</v>
      </c>
      <c r="E687" s="844" t="s">
        <v>1200</v>
      </c>
      <c r="F687" s="815" t="s">
        <v>320</v>
      </c>
      <c r="G687" s="789">
        <v>3.6750000000000003</v>
      </c>
    </row>
    <row r="688" spans="1:7" ht="17.25">
      <c r="A688" s="776"/>
      <c r="B688" s="848"/>
      <c r="C688" s="851" t="s">
        <v>1201</v>
      </c>
      <c r="D688" s="852"/>
      <c r="E688" s="852"/>
      <c r="F688" s="892"/>
      <c r="G688" s="789"/>
    </row>
    <row r="689" spans="1:7">
      <c r="A689" s="797" t="s">
        <v>1202</v>
      </c>
      <c r="B689" s="777"/>
      <c r="C689" s="791" t="s">
        <v>1203</v>
      </c>
      <c r="D689" s="791"/>
      <c r="E689" s="784"/>
      <c r="F689" s="892"/>
      <c r="G689" s="789"/>
    </row>
    <row r="690" spans="1:7">
      <c r="A690" s="785"/>
      <c r="B690" s="804">
        <v>590</v>
      </c>
      <c r="C690" s="806" t="s">
        <v>1204</v>
      </c>
      <c r="D690" s="788" t="s">
        <v>420</v>
      </c>
      <c r="E690" s="826" t="s">
        <v>1205</v>
      </c>
      <c r="F690" s="818" t="s">
        <v>822</v>
      </c>
      <c r="G690" s="789">
        <v>0.45833333333333337</v>
      </c>
    </row>
    <row r="691" spans="1:7">
      <c r="A691" s="785"/>
      <c r="B691" s="804">
        <f>1+B690</f>
        <v>591</v>
      </c>
      <c r="C691" s="806" t="s">
        <v>1204</v>
      </c>
      <c r="D691" s="788" t="s">
        <v>420</v>
      </c>
      <c r="E691" s="826" t="s">
        <v>1206</v>
      </c>
      <c r="F691" s="818" t="s">
        <v>320</v>
      </c>
      <c r="G691" s="789">
        <v>0.63300000000000001</v>
      </c>
    </row>
    <row r="692" spans="1:7">
      <c r="A692" s="785"/>
      <c r="B692" s="804">
        <f t="shared" ref="B692:B755" si="17">1+B691</f>
        <v>592</v>
      </c>
      <c r="C692" s="806" t="s">
        <v>1204</v>
      </c>
      <c r="D692" s="788" t="s">
        <v>420</v>
      </c>
      <c r="E692" s="826" t="s">
        <v>1207</v>
      </c>
      <c r="F692" s="818" t="s">
        <v>822</v>
      </c>
      <c r="G692" s="789">
        <v>0.52500000000000002</v>
      </c>
    </row>
    <row r="693" spans="1:7">
      <c r="A693" s="785"/>
      <c r="B693" s="804">
        <f t="shared" si="17"/>
        <v>593</v>
      </c>
      <c r="C693" s="806" t="s">
        <v>1204</v>
      </c>
      <c r="D693" s="788" t="s">
        <v>420</v>
      </c>
      <c r="E693" s="826" t="s">
        <v>1208</v>
      </c>
      <c r="F693" s="818" t="s">
        <v>320</v>
      </c>
      <c r="G693" s="789">
        <v>0.75800000000000001</v>
      </c>
    </row>
    <row r="694" spans="1:7">
      <c r="A694" s="797"/>
      <c r="B694" s="804">
        <f t="shared" si="17"/>
        <v>594</v>
      </c>
      <c r="C694" s="887" t="s">
        <v>1204</v>
      </c>
      <c r="D694" s="829" t="s">
        <v>420</v>
      </c>
      <c r="E694" s="826" t="s">
        <v>1209</v>
      </c>
      <c r="F694" s="818" t="s">
        <v>320</v>
      </c>
      <c r="G694" s="789">
        <v>0.91600000000000004</v>
      </c>
    </row>
    <row r="695" spans="1:7">
      <c r="A695" s="785"/>
      <c r="B695" s="804">
        <f t="shared" si="17"/>
        <v>595</v>
      </c>
      <c r="C695" s="806" t="s">
        <v>1204</v>
      </c>
      <c r="D695" s="788" t="s">
        <v>420</v>
      </c>
      <c r="E695" s="844" t="s">
        <v>1208</v>
      </c>
      <c r="F695" s="818" t="s">
        <v>320</v>
      </c>
      <c r="G695" s="789">
        <v>0.48208333333333342</v>
      </c>
    </row>
    <row r="696" spans="1:7">
      <c r="A696" s="785"/>
      <c r="B696" s="804">
        <f t="shared" si="17"/>
        <v>596</v>
      </c>
      <c r="C696" s="806" t="s">
        <v>1204</v>
      </c>
      <c r="D696" s="788" t="s">
        <v>420</v>
      </c>
      <c r="E696" s="844" t="s">
        <v>1210</v>
      </c>
      <c r="F696" s="818" t="s">
        <v>320</v>
      </c>
      <c r="G696" s="789">
        <v>0.49833333333333335</v>
      </c>
    </row>
    <row r="697" spans="1:7">
      <c r="A697" s="785"/>
      <c r="B697" s="804">
        <f t="shared" si="17"/>
        <v>597</v>
      </c>
      <c r="C697" s="806" t="s">
        <v>1204</v>
      </c>
      <c r="D697" s="788" t="s">
        <v>420</v>
      </c>
      <c r="E697" s="844" t="s">
        <v>1211</v>
      </c>
      <c r="F697" s="818" t="s">
        <v>320</v>
      </c>
      <c r="G697" s="789">
        <v>0.60375000000000012</v>
      </c>
    </row>
    <row r="698" spans="1:7">
      <c r="A698" s="797"/>
      <c r="B698" s="804">
        <f t="shared" si="17"/>
        <v>598</v>
      </c>
      <c r="C698" s="887" t="s">
        <v>1204</v>
      </c>
      <c r="D698" s="829" t="s">
        <v>420</v>
      </c>
      <c r="E698" s="826" t="s">
        <v>1212</v>
      </c>
      <c r="F698" s="818" t="s">
        <v>320</v>
      </c>
      <c r="G698" s="789">
        <v>1.1659999999999999</v>
      </c>
    </row>
    <row r="699" spans="1:7">
      <c r="A699" s="785"/>
      <c r="B699" s="804">
        <f t="shared" si="17"/>
        <v>599</v>
      </c>
      <c r="C699" s="887" t="s">
        <v>1204</v>
      </c>
      <c r="D699" s="893" t="s">
        <v>420</v>
      </c>
      <c r="E699" s="887" t="s">
        <v>1213</v>
      </c>
      <c r="F699" s="813" t="s">
        <v>822</v>
      </c>
      <c r="G699" s="789">
        <v>0.59772499999999884</v>
      </c>
    </row>
    <row r="700" spans="1:7">
      <c r="A700" s="785"/>
      <c r="B700" s="804">
        <f t="shared" si="17"/>
        <v>600</v>
      </c>
      <c r="C700" s="887" t="s">
        <v>1204</v>
      </c>
      <c r="D700" s="893" t="s">
        <v>420</v>
      </c>
      <c r="E700" s="887" t="s">
        <v>1214</v>
      </c>
      <c r="F700" s="813" t="s">
        <v>822</v>
      </c>
      <c r="G700" s="789">
        <v>1.0822368421052626</v>
      </c>
    </row>
    <row r="701" spans="1:7">
      <c r="A701" s="785"/>
      <c r="B701" s="804">
        <f t="shared" si="17"/>
        <v>601</v>
      </c>
      <c r="C701" s="887" t="s">
        <v>1204</v>
      </c>
      <c r="D701" s="829" t="s">
        <v>420</v>
      </c>
      <c r="E701" s="826" t="s">
        <v>1215</v>
      </c>
      <c r="F701" s="818" t="s">
        <v>320</v>
      </c>
      <c r="G701" s="789">
        <v>1.2909999999999999</v>
      </c>
    </row>
    <row r="702" spans="1:7">
      <c r="A702" s="785"/>
      <c r="B702" s="804">
        <f t="shared" si="17"/>
        <v>602</v>
      </c>
      <c r="C702" s="806" t="s">
        <v>1204</v>
      </c>
      <c r="D702" s="788" t="s">
        <v>420</v>
      </c>
      <c r="E702" s="844" t="s">
        <v>1216</v>
      </c>
      <c r="F702" s="818" t="s">
        <v>320</v>
      </c>
      <c r="G702" s="789">
        <v>1.5580000000000001</v>
      </c>
    </row>
    <row r="703" spans="1:7">
      <c r="A703" s="785"/>
      <c r="B703" s="804">
        <f t="shared" si="17"/>
        <v>603</v>
      </c>
      <c r="C703" s="806" t="s">
        <v>1204</v>
      </c>
      <c r="D703" s="788" t="s">
        <v>420</v>
      </c>
      <c r="E703" s="826" t="s">
        <v>1217</v>
      </c>
      <c r="F703" s="818" t="s">
        <v>320</v>
      </c>
      <c r="G703" s="789">
        <v>0.74958333333333338</v>
      </c>
    </row>
    <row r="704" spans="1:7">
      <c r="A704" s="785"/>
      <c r="B704" s="804">
        <f t="shared" si="17"/>
        <v>604</v>
      </c>
      <c r="C704" s="806" t="s">
        <v>1204</v>
      </c>
      <c r="D704" s="788" t="s">
        <v>420</v>
      </c>
      <c r="E704" s="826" t="s">
        <v>1218</v>
      </c>
      <c r="F704" s="818" t="s">
        <v>320</v>
      </c>
      <c r="G704" s="789">
        <v>0.81833333333333325</v>
      </c>
    </row>
    <row r="705" spans="1:7">
      <c r="A705" s="785"/>
      <c r="B705" s="804">
        <f t="shared" si="17"/>
        <v>605</v>
      </c>
      <c r="C705" s="806" t="s">
        <v>1204</v>
      </c>
      <c r="D705" s="788" t="s">
        <v>420</v>
      </c>
      <c r="E705" s="826" t="s">
        <v>1219</v>
      </c>
      <c r="F705" s="818" t="s">
        <v>320</v>
      </c>
      <c r="G705" s="789">
        <v>1.0291666666666668</v>
      </c>
    </row>
    <row r="706" spans="1:7">
      <c r="A706" s="797"/>
      <c r="B706" s="804">
        <f t="shared" si="17"/>
        <v>606</v>
      </c>
      <c r="C706" s="887" t="s">
        <v>1204</v>
      </c>
      <c r="D706" s="829" t="s">
        <v>420</v>
      </c>
      <c r="E706" s="826" t="s">
        <v>1220</v>
      </c>
      <c r="F706" s="818" t="s">
        <v>320</v>
      </c>
      <c r="G706" s="789">
        <v>0.67666666666666664</v>
      </c>
    </row>
    <row r="707" spans="1:7">
      <c r="A707" s="797"/>
      <c r="B707" s="804">
        <f t="shared" si="17"/>
        <v>607</v>
      </c>
      <c r="C707" s="887" t="s">
        <v>1204</v>
      </c>
      <c r="D707" s="829" t="s">
        <v>420</v>
      </c>
      <c r="E707" s="826" t="s">
        <v>1221</v>
      </c>
      <c r="F707" s="818" t="s">
        <v>320</v>
      </c>
      <c r="G707" s="789">
        <v>0.78208333333333324</v>
      </c>
    </row>
    <row r="708" spans="1:7">
      <c r="A708" s="797"/>
      <c r="B708" s="804">
        <f t="shared" si="17"/>
        <v>608</v>
      </c>
      <c r="C708" s="887" t="s">
        <v>1204</v>
      </c>
      <c r="D708" s="829" t="s">
        <v>420</v>
      </c>
      <c r="E708" s="826" t="s">
        <v>1222</v>
      </c>
      <c r="F708" s="818" t="s">
        <v>320</v>
      </c>
      <c r="G708" s="789">
        <v>0.94833333333333336</v>
      </c>
    </row>
    <row r="709" spans="1:7">
      <c r="A709" s="797"/>
      <c r="B709" s="804">
        <f t="shared" si="17"/>
        <v>609</v>
      </c>
      <c r="C709" s="887" t="s">
        <v>1204</v>
      </c>
      <c r="D709" s="829" t="s">
        <v>420</v>
      </c>
      <c r="E709" s="826" t="s">
        <v>1223</v>
      </c>
      <c r="F709" s="818" t="s">
        <v>320</v>
      </c>
      <c r="G709" s="789">
        <v>1.1424999999999998</v>
      </c>
    </row>
    <row r="710" spans="1:7">
      <c r="A710" s="797"/>
      <c r="B710" s="804">
        <f t="shared" si="17"/>
        <v>610</v>
      </c>
      <c r="C710" s="887" t="s">
        <v>1204</v>
      </c>
      <c r="D710" s="829" t="s">
        <v>420</v>
      </c>
      <c r="E710" s="826" t="s">
        <v>1224</v>
      </c>
      <c r="F710" s="818" t="s">
        <v>320</v>
      </c>
      <c r="G710" s="789">
        <v>1.3708333333333336</v>
      </c>
    </row>
    <row r="711" spans="1:7">
      <c r="A711" s="785"/>
      <c r="B711" s="804">
        <f t="shared" si="17"/>
        <v>611</v>
      </c>
      <c r="C711" s="806" t="s">
        <v>1204</v>
      </c>
      <c r="D711" s="788" t="s">
        <v>420</v>
      </c>
      <c r="E711" s="826" t="s">
        <v>1225</v>
      </c>
      <c r="F711" s="818" t="s">
        <v>320</v>
      </c>
      <c r="G711" s="789">
        <v>0.81833333333333325</v>
      </c>
    </row>
    <row r="712" spans="1:7">
      <c r="A712" s="785"/>
      <c r="B712" s="804">
        <f t="shared" si="17"/>
        <v>612</v>
      </c>
      <c r="C712" s="806" t="s">
        <v>1204</v>
      </c>
      <c r="D712" s="788" t="s">
        <v>420</v>
      </c>
      <c r="E712" s="826" t="s">
        <v>1226</v>
      </c>
      <c r="F712" s="818" t="s">
        <v>822</v>
      </c>
      <c r="G712" s="789">
        <v>1.2458333333333336</v>
      </c>
    </row>
    <row r="713" spans="1:7">
      <c r="A713" s="785"/>
      <c r="B713" s="804">
        <f t="shared" si="17"/>
        <v>613</v>
      </c>
      <c r="C713" s="806" t="s">
        <v>1204</v>
      </c>
      <c r="D713" s="788" t="s">
        <v>420</v>
      </c>
      <c r="E713" s="826" t="s">
        <v>1226</v>
      </c>
      <c r="F713" s="818" t="s">
        <v>320</v>
      </c>
      <c r="G713" s="789">
        <v>0.92374999999999996</v>
      </c>
    </row>
    <row r="714" spans="1:7">
      <c r="A714" s="785"/>
      <c r="B714" s="804">
        <f t="shared" si="17"/>
        <v>614</v>
      </c>
      <c r="C714" s="806" t="s">
        <v>1204</v>
      </c>
      <c r="D714" s="788" t="s">
        <v>420</v>
      </c>
      <c r="E714" s="826" t="s">
        <v>1227</v>
      </c>
      <c r="F714" s="818" t="s">
        <v>822</v>
      </c>
      <c r="G714" s="789">
        <v>1.5374999999999999</v>
      </c>
    </row>
    <row r="715" spans="1:7">
      <c r="A715" s="785"/>
      <c r="B715" s="804">
        <f t="shared" si="17"/>
        <v>615</v>
      </c>
      <c r="C715" s="806" t="s">
        <v>1204</v>
      </c>
      <c r="D715" s="788" t="s">
        <v>420</v>
      </c>
      <c r="E715" s="826" t="s">
        <v>1227</v>
      </c>
      <c r="F715" s="818" t="s">
        <v>320</v>
      </c>
      <c r="G715" s="789">
        <v>1.1304166666666668</v>
      </c>
    </row>
    <row r="716" spans="1:7">
      <c r="A716" s="797"/>
      <c r="B716" s="804">
        <f t="shared" si="17"/>
        <v>616</v>
      </c>
      <c r="C716" s="887" t="s">
        <v>1204</v>
      </c>
      <c r="D716" s="829" t="s">
        <v>420</v>
      </c>
      <c r="E716" s="826" t="s">
        <v>1228</v>
      </c>
      <c r="F716" s="818" t="s">
        <v>320</v>
      </c>
      <c r="G716" s="789">
        <v>1.3533333333333333</v>
      </c>
    </row>
    <row r="717" spans="1:7">
      <c r="A717" s="785"/>
      <c r="B717" s="804">
        <f t="shared" si="17"/>
        <v>617</v>
      </c>
      <c r="C717" s="806" t="s">
        <v>1204</v>
      </c>
      <c r="D717" s="788" t="s">
        <v>420</v>
      </c>
      <c r="E717" s="844" t="s">
        <v>1229</v>
      </c>
      <c r="F717" s="818" t="s">
        <v>320</v>
      </c>
      <c r="G717" s="789">
        <v>1.6366666666666665</v>
      </c>
    </row>
    <row r="718" spans="1:7">
      <c r="A718" s="797"/>
      <c r="B718" s="804">
        <f t="shared" si="17"/>
        <v>618</v>
      </c>
      <c r="C718" s="887" t="s">
        <v>1204</v>
      </c>
      <c r="D718" s="829" t="s">
        <v>420</v>
      </c>
      <c r="E718" s="826" t="s">
        <v>1230</v>
      </c>
      <c r="F718" s="818" t="s">
        <v>320</v>
      </c>
      <c r="G718" s="789">
        <v>1.8383333333333332</v>
      </c>
    </row>
    <row r="719" spans="1:7">
      <c r="A719" s="797"/>
      <c r="B719" s="804">
        <f t="shared" si="17"/>
        <v>619</v>
      </c>
      <c r="C719" s="887" t="s">
        <v>1204</v>
      </c>
      <c r="D719" s="829" t="s">
        <v>420</v>
      </c>
      <c r="E719" s="826" t="s">
        <v>1231</v>
      </c>
      <c r="F719" s="818" t="s">
        <v>822</v>
      </c>
      <c r="G719" s="789">
        <v>1.6624999999999999</v>
      </c>
    </row>
    <row r="720" spans="1:7">
      <c r="A720" s="797"/>
      <c r="B720" s="804">
        <f t="shared" si="17"/>
        <v>620</v>
      </c>
      <c r="C720" s="887" t="s">
        <v>1204</v>
      </c>
      <c r="D720" s="829" t="s">
        <v>420</v>
      </c>
      <c r="E720" s="826" t="s">
        <v>1232</v>
      </c>
      <c r="F720" s="818" t="s">
        <v>822</v>
      </c>
      <c r="G720" s="789">
        <v>2.0750000000000002</v>
      </c>
    </row>
    <row r="721" spans="1:7">
      <c r="A721" s="785"/>
      <c r="B721" s="804">
        <f t="shared" si="17"/>
        <v>621</v>
      </c>
      <c r="C721" s="806" t="s">
        <v>1204</v>
      </c>
      <c r="D721" s="788" t="s">
        <v>420</v>
      </c>
      <c r="E721" s="826" t="s">
        <v>1231</v>
      </c>
      <c r="F721" s="818" t="s">
        <v>320</v>
      </c>
      <c r="G721" s="789">
        <v>1.24</v>
      </c>
    </row>
    <row r="722" spans="1:7">
      <c r="A722" s="797"/>
      <c r="B722" s="804">
        <f t="shared" si="17"/>
        <v>622</v>
      </c>
      <c r="C722" s="887" t="s">
        <v>1204</v>
      </c>
      <c r="D722" s="829" t="s">
        <v>420</v>
      </c>
      <c r="E722" s="826" t="s">
        <v>1233</v>
      </c>
      <c r="F722" s="818" t="s">
        <v>320</v>
      </c>
      <c r="G722" s="789">
        <v>1.5154166666666666</v>
      </c>
    </row>
    <row r="723" spans="1:7">
      <c r="A723" s="785"/>
      <c r="B723" s="804">
        <f t="shared" si="17"/>
        <v>623</v>
      </c>
      <c r="C723" s="806" t="s">
        <v>1204</v>
      </c>
      <c r="D723" s="788" t="s">
        <v>420</v>
      </c>
      <c r="E723" s="844" t="s">
        <v>1234</v>
      </c>
      <c r="F723" s="818" t="s">
        <v>320</v>
      </c>
      <c r="G723" s="789">
        <v>1.8479166666666667</v>
      </c>
    </row>
    <row r="724" spans="1:7">
      <c r="A724" s="785"/>
      <c r="B724" s="804">
        <f t="shared" si="17"/>
        <v>624</v>
      </c>
      <c r="C724" s="806" t="s">
        <v>1204</v>
      </c>
      <c r="D724" s="788" t="s">
        <v>420</v>
      </c>
      <c r="E724" s="826" t="s">
        <v>1235</v>
      </c>
      <c r="F724" s="818" t="s">
        <v>320</v>
      </c>
      <c r="G724" s="789">
        <v>1.9591666666666669</v>
      </c>
    </row>
    <row r="725" spans="1:7">
      <c r="A725" s="785"/>
      <c r="B725" s="804">
        <f t="shared" si="17"/>
        <v>625</v>
      </c>
      <c r="C725" s="806" t="s">
        <v>1204</v>
      </c>
      <c r="D725" s="788" t="s">
        <v>420</v>
      </c>
      <c r="E725" s="826" t="s">
        <v>1236</v>
      </c>
      <c r="F725" s="818" t="s">
        <v>320</v>
      </c>
      <c r="G725" s="789">
        <v>2.4670833333333335</v>
      </c>
    </row>
    <row r="726" spans="1:7">
      <c r="A726" s="785"/>
      <c r="B726" s="804">
        <f t="shared" si="17"/>
        <v>626</v>
      </c>
      <c r="C726" s="806" t="s">
        <v>1204</v>
      </c>
      <c r="D726" s="788" t="s">
        <v>420</v>
      </c>
      <c r="E726" s="826" t="s">
        <v>1236</v>
      </c>
      <c r="F726" s="818" t="s">
        <v>822</v>
      </c>
      <c r="G726" s="789">
        <v>3.1</v>
      </c>
    </row>
    <row r="727" spans="1:7">
      <c r="A727" s="797"/>
      <c r="B727" s="804">
        <f t="shared" si="17"/>
        <v>627</v>
      </c>
      <c r="C727" s="887" t="s">
        <v>1204</v>
      </c>
      <c r="D727" s="829" t="s">
        <v>420</v>
      </c>
      <c r="E727" s="826" t="s">
        <v>1237</v>
      </c>
      <c r="F727" s="818" t="s">
        <v>320</v>
      </c>
      <c r="G727" s="789">
        <v>1.4666666666666666</v>
      </c>
    </row>
    <row r="728" spans="1:7">
      <c r="A728" s="785"/>
      <c r="B728" s="804">
        <f t="shared" si="17"/>
        <v>628</v>
      </c>
      <c r="C728" s="806" t="s">
        <v>1204</v>
      </c>
      <c r="D728" s="788" t="s">
        <v>420</v>
      </c>
      <c r="E728" s="826" t="s">
        <v>1238</v>
      </c>
      <c r="F728" s="818" t="s">
        <v>320</v>
      </c>
      <c r="G728" s="789">
        <v>1.7750000000000001</v>
      </c>
    </row>
    <row r="729" spans="1:7">
      <c r="A729" s="785"/>
      <c r="B729" s="804">
        <f t="shared" si="17"/>
        <v>629</v>
      </c>
      <c r="C729" s="806" t="s">
        <v>1204</v>
      </c>
      <c r="D729" s="788" t="s">
        <v>420</v>
      </c>
      <c r="E729" s="826" t="s">
        <v>1239</v>
      </c>
      <c r="F729" s="818" t="s">
        <v>320</v>
      </c>
      <c r="G729" s="789">
        <v>2.1475</v>
      </c>
    </row>
    <row r="730" spans="1:7">
      <c r="A730" s="797"/>
      <c r="B730" s="804">
        <f t="shared" si="17"/>
        <v>630</v>
      </c>
      <c r="C730" s="887" t="s">
        <v>1204</v>
      </c>
      <c r="D730" s="829" t="s">
        <v>420</v>
      </c>
      <c r="E730" s="826" t="s">
        <v>1240</v>
      </c>
      <c r="F730" s="818" t="s">
        <v>320</v>
      </c>
      <c r="G730" s="789">
        <v>2.5879166666666671</v>
      </c>
    </row>
    <row r="731" spans="1:7">
      <c r="A731" s="797"/>
      <c r="B731" s="804">
        <f t="shared" si="17"/>
        <v>631</v>
      </c>
      <c r="C731" s="887" t="s">
        <v>1204</v>
      </c>
      <c r="D731" s="829" t="s">
        <v>420</v>
      </c>
      <c r="E731" s="826" t="s">
        <v>1241</v>
      </c>
      <c r="F731" s="818" t="s">
        <v>320</v>
      </c>
      <c r="G731" s="789">
        <v>2.9587500000000002</v>
      </c>
    </row>
    <row r="732" spans="1:7">
      <c r="A732" s="785"/>
      <c r="B732" s="804">
        <f t="shared" si="17"/>
        <v>632</v>
      </c>
      <c r="C732" s="806" t="s">
        <v>1204</v>
      </c>
      <c r="D732" s="788" t="s">
        <v>420</v>
      </c>
      <c r="E732" s="844" t="s">
        <v>1242</v>
      </c>
      <c r="F732" s="818" t="s">
        <v>320</v>
      </c>
      <c r="G732" s="789">
        <v>3.875</v>
      </c>
    </row>
    <row r="733" spans="1:7">
      <c r="A733" s="785"/>
      <c r="B733" s="804">
        <f t="shared" si="17"/>
        <v>633</v>
      </c>
      <c r="C733" s="806" t="s">
        <v>1204</v>
      </c>
      <c r="D733" s="788" t="s">
        <v>420</v>
      </c>
      <c r="E733" s="826" t="s">
        <v>1243</v>
      </c>
      <c r="F733" s="818" t="s">
        <v>320</v>
      </c>
      <c r="G733" s="789">
        <v>5.2080000000000002</v>
      </c>
    </row>
    <row r="734" spans="1:7">
      <c r="A734" s="785"/>
      <c r="B734" s="804">
        <f t="shared" si="17"/>
        <v>634</v>
      </c>
      <c r="C734" s="806" t="s">
        <v>1204</v>
      </c>
      <c r="D734" s="788" t="s">
        <v>420</v>
      </c>
      <c r="E734" s="826" t="s">
        <v>1244</v>
      </c>
      <c r="F734" s="818" t="s">
        <v>320</v>
      </c>
      <c r="G734" s="789">
        <v>1.7829166666666667</v>
      </c>
    </row>
    <row r="735" spans="1:7">
      <c r="A735" s="785"/>
      <c r="B735" s="804">
        <f t="shared" si="17"/>
        <v>635</v>
      </c>
      <c r="C735" s="806" t="s">
        <v>1204</v>
      </c>
      <c r="D735" s="788" t="s">
        <v>420</v>
      </c>
      <c r="E735" s="826" t="s">
        <v>1245</v>
      </c>
      <c r="F735" s="818" t="s">
        <v>320</v>
      </c>
      <c r="G735" s="789">
        <v>2.1883333333333335</v>
      </c>
    </row>
    <row r="736" spans="1:7">
      <c r="A736" s="785"/>
      <c r="B736" s="804">
        <f t="shared" si="17"/>
        <v>636</v>
      </c>
      <c r="C736" s="806" t="s">
        <v>1204</v>
      </c>
      <c r="D736" s="788" t="s">
        <v>420</v>
      </c>
      <c r="E736" s="826" t="s">
        <v>1246</v>
      </c>
      <c r="F736" s="818" t="s">
        <v>320</v>
      </c>
      <c r="G736" s="789">
        <v>3.1604166666666664</v>
      </c>
    </row>
    <row r="737" spans="1:7">
      <c r="A737" s="797"/>
      <c r="B737" s="804">
        <f t="shared" si="17"/>
        <v>637</v>
      </c>
      <c r="C737" s="887" t="s">
        <v>1204</v>
      </c>
      <c r="D737" s="829" t="s">
        <v>420</v>
      </c>
      <c r="E737" s="826" t="s">
        <v>1247</v>
      </c>
      <c r="F737" s="818" t="s">
        <v>320</v>
      </c>
      <c r="G737" s="789">
        <v>3.628333333333333</v>
      </c>
    </row>
    <row r="738" spans="1:7">
      <c r="A738" s="785"/>
      <c r="B738" s="804">
        <f t="shared" si="17"/>
        <v>638</v>
      </c>
      <c r="C738" s="806" t="s">
        <v>1204</v>
      </c>
      <c r="D738" s="788" t="s">
        <v>420</v>
      </c>
      <c r="E738" s="844" t="s">
        <v>1248</v>
      </c>
      <c r="F738" s="818" t="s">
        <v>320</v>
      </c>
      <c r="G738" s="789">
        <v>2.3420833333333335</v>
      </c>
    </row>
    <row r="739" spans="1:7">
      <c r="A739" s="785"/>
      <c r="B739" s="804">
        <f t="shared" si="17"/>
        <v>639</v>
      </c>
      <c r="C739" s="806" t="s">
        <v>1204</v>
      </c>
      <c r="D739" s="788" t="s">
        <v>420</v>
      </c>
      <c r="E739" s="844" t="s">
        <v>1249</v>
      </c>
      <c r="F739" s="818" t="s">
        <v>320</v>
      </c>
      <c r="G739" s="789">
        <v>2.779583333333334</v>
      </c>
    </row>
    <row r="740" spans="1:7">
      <c r="A740" s="785"/>
      <c r="B740" s="804">
        <f t="shared" si="17"/>
        <v>640</v>
      </c>
      <c r="C740" s="806" t="s">
        <v>1204</v>
      </c>
      <c r="D740" s="788" t="s">
        <v>420</v>
      </c>
      <c r="E740" s="844" t="s">
        <v>1250</v>
      </c>
      <c r="F740" s="818" t="s">
        <v>320</v>
      </c>
      <c r="G740" s="789">
        <v>3.0795833333333333</v>
      </c>
    </row>
    <row r="741" spans="1:7">
      <c r="A741" s="785"/>
      <c r="B741" s="804">
        <f t="shared" si="17"/>
        <v>641</v>
      </c>
      <c r="C741" s="806" t="s">
        <v>1204</v>
      </c>
      <c r="D741" s="788" t="s">
        <v>420</v>
      </c>
      <c r="E741" s="844" t="s">
        <v>1251</v>
      </c>
      <c r="F741" s="818" t="s">
        <v>320</v>
      </c>
      <c r="G741" s="789">
        <v>3.6766666666666663</v>
      </c>
    </row>
    <row r="742" spans="1:7">
      <c r="A742" s="785"/>
      <c r="B742" s="804">
        <f t="shared" si="17"/>
        <v>642</v>
      </c>
      <c r="C742" s="806" t="s">
        <v>1204</v>
      </c>
      <c r="D742" s="788" t="s">
        <v>420</v>
      </c>
      <c r="E742" s="844" t="s">
        <v>1252</v>
      </c>
      <c r="F742" s="818" t="s">
        <v>320</v>
      </c>
      <c r="G742" s="789">
        <v>4.2245833333333342</v>
      </c>
    </row>
    <row r="743" spans="1:7">
      <c r="A743" s="785"/>
      <c r="B743" s="804">
        <f t="shared" si="17"/>
        <v>643</v>
      </c>
      <c r="C743" s="887" t="s">
        <v>1204</v>
      </c>
      <c r="D743" s="829" t="s">
        <v>420</v>
      </c>
      <c r="E743" s="826" t="s">
        <v>1253</v>
      </c>
      <c r="F743" s="818" t="s">
        <v>320</v>
      </c>
      <c r="G743" s="789">
        <v>4.8833333333333337</v>
      </c>
    </row>
    <row r="744" spans="1:7">
      <c r="A744" s="785"/>
      <c r="B744" s="804">
        <f t="shared" si="17"/>
        <v>644</v>
      </c>
      <c r="C744" s="887" t="s">
        <v>1204</v>
      </c>
      <c r="D744" s="829" t="s">
        <v>420</v>
      </c>
      <c r="E744" s="826" t="s">
        <v>1254</v>
      </c>
      <c r="F744" s="818" t="s">
        <v>320</v>
      </c>
      <c r="G744" s="789">
        <v>5.8666666666666671</v>
      </c>
    </row>
    <row r="745" spans="1:7">
      <c r="A745" s="785"/>
      <c r="B745" s="804">
        <f t="shared" si="17"/>
        <v>645</v>
      </c>
      <c r="C745" s="887" t="s">
        <v>1204</v>
      </c>
      <c r="D745" s="829" t="s">
        <v>420</v>
      </c>
      <c r="E745" s="826" t="s">
        <v>1254</v>
      </c>
      <c r="F745" s="818" t="s">
        <v>822</v>
      </c>
      <c r="G745" s="789">
        <v>5.9752976190476206</v>
      </c>
    </row>
    <row r="746" spans="1:7">
      <c r="A746" s="785"/>
      <c r="B746" s="804">
        <f t="shared" si="17"/>
        <v>646</v>
      </c>
      <c r="C746" s="806" t="s">
        <v>1204</v>
      </c>
      <c r="D746" s="788" t="s">
        <v>420</v>
      </c>
      <c r="E746" s="844" t="s">
        <v>1255</v>
      </c>
      <c r="F746" s="818" t="s">
        <v>320</v>
      </c>
      <c r="G746" s="789">
        <v>6.5750000000000002</v>
      </c>
    </row>
    <row r="747" spans="1:7">
      <c r="A747" s="785"/>
      <c r="B747" s="804">
        <f t="shared" si="17"/>
        <v>647</v>
      </c>
      <c r="C747" s="806" t="s">
        <v>1204</v>
      </c>
      <c r="D747" s="788" t="s">
        <v>420</v>
      </c>
      <c r="E747" s="844" t="s">
        <v>1255</v>
      </c>
      <c r="F747" s="818" t="s">
        <v>822</v>
      </c>
      <c r="G747" s="789">
        <v>5.6</v>
      </c>
    </row>
    <row r="748" spans="1:7">
      <c r="A748" s="785"/>
      <c r="B748" s="804">
        <f t="shared" si="17"/>
        <v>648</v>
      </c>
      <c r="C748" s="806" t="s">
        <v>1204</v>
      </c>
      <c r="D748" s="788" t="s">
        <v>420</v>
      </c>
      <c r="E748" s="826" t="s">
        <v>1256</v>
      </c>
      <c r="F748" s="818" t="s">
        <v>320</v>
      </c>
      <c r="G748" s="789">
        <v>14.417</v>
      </c>
    </row>
    <row r="749" spans="1:7">
      <c r="A749" s="785"/>
      <c r="B749" s="804">
        <f t="shared" si="17"/>
        <v>649</v>
      </c>
      <c r="C749" s="806" t="s">
        <v>1204</v>
      </c>
      <c r="D749" s="788" t="s">
        <v>420</v>
      </c>
      <c r="E749" s="826" t="s">
        <v>1257</v>
      </c>
      <c r="F749" s="818" t="s">
        <v>320</v>
      </c>
      <c r="G749" s="789">
        <v>17.417000000000002</v>
      </c>
    </row>
    <row r="750" spans="1:7">
      <c r="A750" s="785"/>
      <c r="B750" s="804">
        <f t="shared" si="17"/>
        <v>650</v>
      </c>
      <c r="C750" s="806" t="s">
        <v>1204</v>
      </c>
      <c r="D750" s="788" t="s">
        <v>420</v>
      </c>
      <c r="E750" s="826" t="s">
        <v>1258</v>
      </c>
      <c r="F750" s="818" t="s">
        <v>822</v>
      </c>
      <c r="G750" s="789">
        <v>0.14791666666666667</v>
      </c>
    </row>
    <row r="751" spans="1:7">
      <c r="A751" s="785"/>
      <c r="B751" s="804">
        <f t="shared" si="17"/>
        <v>651</v>
      </c>
      <c r="C751" s="806" t="s">
        <v>1204</v>
      </c>
      <c r="D751" s="788" t="s">
        <v>420</v>
      </c>
      <c r="E751" s="826" t="s">
        <v>1259</v>
      </c>
      <c r="F751" s="818" t="s">
        <v>320</v>
      </c>
      <c r="G751" s="789">
        <v>0.23583333333333334</v>
      </c>
    </row>
    <row r="752" spans="1:7">
      <c r="A752" s="785"/>
      <c r="B752" s="804">
        <f t="shared" si="17"/>
        <v>652</v>
      </c>
      <c r="C752" s="806" t="s">
        <v>1204</v>
      </c>
      <c r="D752" s="788" t="s">
        <v>420</v>
      </c>
      <c r="E752" s="826" t="s">
        <v>1260</v>
      </c>
      <c r="F752" s="818" t="s">
        <v>320</v>
      </c>
      <c r="G752" s="789">
        <v>0.25125000000000003</v>
      </c>
    </row>
    <row r="753" spans="1:7">
      <c r="A753" s="785"/>
      <c r="B753" s="804">
        <f t="shared" si="17"/>
        <v>653</v>
      </c>
      <c r="C753" s="806" t="s">
        <v>1204</v>
      </c>
      <c r="D753" s="788" t="s">
        <v>420</v>
      </c>
      <c r="E753" s="826" t="s">
        <v>1261</v>
      </c>
      <c r="F753" s="818" t="s">
        <v>320</v>
      </c>
      <c r="G753" s="789">
        <v>0.32916666666666672</v>
      </c>
    </row>
    <row r="754" spans="1:7">
      <c r="A754" s="785"/>
      <c r="B754" s="804">
        <f t="shared" si="17"/>
        <v>654</v>
      </c>
      <c r="C754" s="806" t="s">
        <v>1204</v>
      </c>
      <c r="D754" s="788" t="s">
        <v>420</v>
      </c>
      <c r="E754" s="826" t="s">
        <v>1262</v>
      </c>
      <c r="F754" s="818" t="s">
        <v>320</v>
      </c>
      <c r="G754" s="789">
        <v>0.34041666666666665</v>
      </c>
    </row>
    <row r="755" spans="1:7">
      <c r="A755" s="785"/>
      <c r="B755" s="804">
        <f t="shared" si="17"/>
        <v>655</v>
      </c>
      <c r="C755" s="887" t="s">
        <v>1204</v>
      </c>
      <c r="D755" s="829" t="s">
        <v>420</v>
      </c>
      <c r="E755" s="826" t="s">
        <v>1263</v>
      </c>
      <c r="F755" s="818" t="s">
        <v>320</v>
      </c>
      <c r="G755" s="789">
        <v>0.39291666666666669</v>
      </c>
    </row>
    <row r="756" spans="1:7">
      <c r="A756" s="785"/>
      <c r="B756" s="804">
        <f t="shared" ref="B756:B819" si="18">1+B755</f>
        <v>656</v>
      </c>
      <c r="C756" s="806" t="s">
        <v>1204</v>
      </c>
      <c r="D756" s="788" t="s">
        <v>420</v>
      </c>
      <c r="E756" s="826" t="s">
        <v>1264</v>
      </c>
      <c r="F756" s="818" t="s">
        <v>320</v>
      </c>
      <c r="G756" s="789">
        <v>0.4145833333333333</v>
      </c>
    </row>
    <row r="757" spans="1:7">
      <c r="A757" s="785"/>
      <c r="B757" s="804">
        <f t="shared" si="18"/>
        <v>657</v>
      </c>
      <c r="C757" s="806" t="s">
        <v>1204</v>
      </c>
      <c r="D757" s="788" t="s">
        <v>420</v>
      </c>
      <c r="E757" s="826" t="s">
        <v>1265</v>
      </c>
      <c r="F757" s="818" t="s">
        <v>320</v>
      </c>
      <c r="G757" s="789">
        <v>0.42958333333333337</v>
      </c>
    </row>
    <row r="758" spans="1:7">
      <c r="A758" s="785"/>
      <c r="B758" s="804">
        <f t="shared" si="18"/>
        <v>658</v>
      </c>
      <c r="C758" s="806" t="s">
        <v>1204</v>
      </c>
      <c r="D758" s="788" t="s">
        <v>420</v>
      </c>
      <c r="E758" s="844" t="s">
        <v>1266</v>
      </c>
      <c r="F758" s="818" t="s">
        <v>320</v>
      </c>
      <c r="G758" s="789">
        <v>0.50666666666666671</v>
      </c>
    </row>
    <row r="759" spans="1:7">
      <c r="A759" s="785"/>
      <c r="B759" s="804">
        <f t="shared" si="18"/>
        <v>659</v>
      </c>
      <c r="C759" s="806" t="s">
        <v>1204</v>
      </c>
      <c r="D759" s="788" t="s">
        <v>420</v>
      </c>
      <c r="E759" s="826" t="s">
        <v>1267</v>
      </c>
      <c r="F759" s="818" t="s">
        <v>320</v>
      </c>
      <c r="G759" s="789">
        <v>0.49958333333333338</v>
      </c>
    </row>
    <row r="760" spans="1:7">
      <c r="A760" s="785"/>
      <c r="B760" s="804">
        <f t="shared" si="18"/>
        <v>660</v>
      </c>
      <c r="C760" s="887" t="s">
        <v>1204</v>
      </c>
      <c r="D760" s="829" t="s">
        <v>420</v>
      </c>
      <c r="E760" s="826" t="s">
        <v>1268</v>
      </c>
      <c r="F760" s="818" t="s">
        <v>320</v>
      </c>
      <c r="G760" s="789">
        <v>0.5229166666666667</v>
      </c>
    </row>
    <row r="761" spans="1:7">
      <c r="A761" s="785"/>
      <c r="B761" s="804">
        <f t="shared" si="18"/>
        <v>661</v>
      </c>
      <c r="C761" s="887" t="s">
        <v>1204</v>
      </c>
      <c r="D761" s="829" t="s">
        <v>420</v>
      </c>
      <c r="E761" s="826" t="s">
        <v>1269</v>
      </c>
      <c r="F761" s="818" t="s">
        <v>320</v>
      </c>
      <c r="G761" s="789">
        <v>0.61166666666666658</v>
      </c>
    </row>
    <row r="762" spans="1:7">
      <c r="A762" s="785"/>
      <c r="B762" s="804">
        <f t="shared" si="18"/>
        <v>662</v>
      </c>
      <c r="C762" s="806" t="s">
        <v>1204</v>
      </c>
      <c r="D762" s="788" t="s">
        <v>420</v>
      </c>
      <c r="E762" s="844" t="s">
        <v>1270</v>
      </c>
      <c r="F762" s="818" t="s">
        <v>320</v>
      </c>
      <c r="G762" s="789">
        <v>0.68083333333333329</v>
      </c>
    </row>
    <row r="763" spans="1:7">
      <c r="A763" s="785"/>
      <c r="B763" s="804">
        <f t="shared" si="18"/>
        <v>663</v>
      </c>
      <c r="C763" s="806" t="s">
        <v>1204</v>
      </c>
      <c r="D763" s="788" t="s">
        <v>420</v>
      </c>
      <c r="E763" s="844" t="s">
        <v>1271</v>
      </c>
      <c r="F763" s="818" t="s">
        <v>320</v>
      </c>
      <c r="G763" s="789">
        <v>0.79833333333333334</v>
      </c>
    </row>
    <row r="764" spans="1:7">
      <c r="A764" s="785"/>
      <c r="B764" s="804">
        <f t="shared" si="18"/>
        <v>664</v>
      </c>
      <c r="C764" s="806" t="s">
        <v>1204</v>
      </c>
      <c r="D764" s="788" t="s">
        <v>420</v>
      </c>
      <c r="E764" s="826" t="s">
        <v>1272</v>
      </c>
      <c r="F764" s="818" t="s">
        <v>320</v>
      </c>
      <c r="G764" s="789">
        <v>0.86708333333333332</v>
      </c>
    </row>
    <row r="765" spans="1:7">
      <c r="A765" s="785"/>
      <c r="B765" s="804">
        <f t="shared" si="18"/>
        <v>665</v>
      </c>
      <c r="C765" s="806" t="s">
        <v>1204</v>
      </c>
      <c r="D765" s="788" t="s">
        <v>420</v>
      </c>
      <c r="E765" s="826" t="s">
        <v>1273</v>
      </c>
      <c r="F765" s="818" t="s">
        <v>320</v>
      </c>
      <c r="G765" s="789">
        <v>0.98875000000000002</v>
      </c>
    </row>
    <row r="766" spans="1:7">
      <c r="A766" s="785"/>
      <c r="B766" s="804">
        <f t="shared" si="18"/>
        <v>666</v>
      </c>
      <c r="C766" s="806" t="s">
        <v>1204</v>
      </c>
      <c r="D766" s="788" t="s">
        <v>420</v>
      </c>
      <c r="E766" s="826" t="s">
        <v>1274</v>
      </c>
      <c r="F766" s="818" t="s">
        <v>320</v>
      </c>
      <c r="G766" s="789">
        <v>1.2158333333333333</v>
      </c>
    </row>
    <row r="767" spans="1:7">
      <c r="A767" s="785"/>
      <c r="B767" s="804">
        <f t="shared" si="18"/>
        <v>667</v>
      </c>
      <c r="C767" s="806" t="s">
        <v>1204</v>
      </c>
      <c r="D767" s="788" t="s">
        <v>420</v>
      </c>
      <c r="E767" s="826" t="s">
        <v>1275</v>
      </c>
      <c r="F767" s="818" t="s">
        <v>320</v>
      </c>
      <c r="G767" s="789">
        <v>1.4587500000000002</v>
      </c>
    </row>
    <row r="768" spans="1:7">
      <c r="A768" s="785"/>
      <c r="B768" s="804">
        <f t="shared" si="18"/>
        <v>668</v>
      </c>
      <c r="C768" s="806" t="s">
        <v>1204</v>
      </c>
      <c r="D768" s="788" t="s">
        <v>420</v>
      </c>
      <c r="E768" s="826" t="s">
        <v>1276</v>
      </c>
      <c r="F768" s="818" t="s">
        <v>320</v>
      </c>
      <c r="G768" s="789">
        <v>1.7816666666666665</v>
      </c>
    </row>
    <row r="769" spans="1:7">
      <c r="A769" s="785"/>
      <c r="B769" s="804">
        <f t="shared" si="18"/>
        <v>669</v>
      </c>
      <c r="C769" s="806" t="s">
        <v>1204</v>
      </c>
      <c r="D769" s="788" t="s">
        <v>420</v>
      </c>
      <c r="E769" s="826" t="s">
        <v>1277</v>
      </c>
      <c r="F769" s="818" t="s">
        <v>320</v>
      </c>
      <c r="G769" s="789">
        <v>1.9270833333333335</v>
      </c>
    </row>
    <row r="770" spans="1:7">
      <c r="A770" s="785"/>
      <c r="B770" s="804">
        <f t="shared" si="18"/>
        <v>670</v>
      </c>
      <c r="C770" s="806" t="s">
        <v>1204</v>
      </c>
      <c r="D770" s="788" t="s">
        <v>420</v>
      </c>
      <c r="E770" s="826" t="s">
        <v>1278</v>
      </c>
      <c r="F770" s="818" t="s">
        <v>320</v>
      </c>
      <c r="G770" s="789">
        <v>1.0658333333333334</v>
      </c>
    </row>
    <row r="771" spans="1:7">
      <c r="A771" s="785"/>
      <c r="B771" s="804">
        <f t="shared" si="18"/>
        <v>671</v>
      </c>
      <c r="C771" s="806" t="s">
        <v>1204</v>
      </c>
      <c r="D771" s="788" t="s">
        <v>420</v>
      </c>
      <c r="E771" s="826" t="s">
        <v>1279</v>
      </c>
      <c r="F771" s="818" t="s">
        <v>320</v>
      </c>
      <c r="G771" s="789">
        <v>1.2316666666666667</v>
      </c>
    </row>
    <row r="772" spans="1:7">
      <c r="A772" s="785"/>
      <c r="B772" s="804">
        <f t="shared" si="18"/>
        <v>672</v>
      </c>
      <c r="C772" s="806" t="s">
        <v>1204</v>
      </c>
      <c r="D772" s="788" t="s">
        <v>420</v>
      </c>
      <c r="E772" s="826" t="s">
        <v>1280</v>
      </c>
      <c r="F772" s="818" t="s">
        <v>320</v>
      </c>
      <c r="G772" s="789">
        <v>1.5154166666666666</v>
      </c>
    </row>
    <row r="773" spans="1:7">
      <c r="A773" s="785"/>
      <c r="B773" s="804">
        <f t="shared" si="18"/>
        <v>673</v>
      </c>
      <c r="C773" s="806" t="s">
        <v>1204</v>
      </c>
      <c r="D773" s="788" t="s">
        <v>420</v>
      </c>
      <c r="E773" s="826" t="s">
        <v>1281</v>
      </c>
      <c r="F773" s="818" t="s">
        <v>320</v>
      </c>
      <c r="G773" s="789">
        <v>1.8233333333333335</v>
      </c>
    </row>
    <row r="774" spans="1:7">
      <c r="A774" s="785"/>
      <c r="B774" s="804">
        <f t="shared" si="18"/>
        <v>674</v>
      </c>
      <c r="C774" s="806" t="s">
        <v>1204</v>
      </c>
      <c r="D774" s="788" t="s">
        <v>420</v>
      </c>
      <c r="E774" s="826" t="s">
        <v>1282</v>
      </c>
      <c r="F774" s="818" t="s">
        <v>320</v>
      </c>
      <c r="G774" s="789">
        <v>2.2170833333333335</v>
      </c>
    </row>
    <row r="775" spans="1:7">
      <c r="A775" s="785"/>
      <c r="B775" s="804">
        <f t="shared" si="18"/>
        <v>675</v>
      </c>
      <c r="C775" s="806" t="s">
        <v>1204</v>
      </c>
      <c r="D775" s="788" t="s">
        <v>420</v>
      </c>
      <c r="E775" s="826" t="s">
        <v>1283</v>
      </c>
      <c r="F775" s="818" t="s">
        <v>320</v>
      </c>
      <c r="G775" s="789">
        <v>2.4833333333333334</v>
      </c>
    </row>
    <row r="776" spans="1:7">
      <c r="A776" s="797"/>
      <c r="B776" s="804">
        <f t="shared" si="18"/>
        <v>676</v>
      </c>
      <c r="C776" s="887" t="s">
        <v>1204</v>
      </c>
      <c r="D776" s="829" t="s">
        <v>420</v>
      </c>
      <c r="E776" s="826" t="s">
        <v>1284</v>
      </c>
      <c r="F776" s="818" t="s">
        <v>320</v>
      </c>
      <c r="G776" s="789">
        <v>1.6533333333333331</v>
      </c>
    </row>
    <row r="777" spans="1:7">
      <c r="A777" s="785"/>
      <c r="B777" s="804">
        <f t="shared" si="18"/>
        <v>677</v>
      </c>
      <c r="C777" s="806" t="s">
        <v>1204</v>
      </c>
      <c r="D777" s="788" t="s">
        <v>420</v>
      </c>
      <c r="E777" s="826" t="s">
        <v>1285</v>
      </c>
      <c r="F777" s="818" t="s">
        <v>320</v>
      </c>
      <c r="G777" s="789">
        <v>2.0545833333333334</v>
      </c>
    </row>
    <row r="778" spans="1:7">
      <c r="A778" s="785"/>
      <c r="B778" s="804">
        <f t="shared" si="18"/>
        <v>678</v>
      </c>
      <c r="C778" s="806" t="s">
        <v>1204</v>
      </c>
      <c r="D778" s="788" t="s">
        <v>420</v>
      </c>
      <c r="E778" s="826" t="s">
        <v>1286</v>
      </c>
      <c r="F778" s="818" t="s">
        <v>320</v>
      </c>
      <c r="G778" s="789">
        <v>2.4391666666666665</v>
      </c>
    </row>
    <row r="779" spans="1:7">
      <c r="A779" s="785"/>
      <c r="B779" s="804">
        <f t="shared" si="18"/>
        <v>679</v>
      </c>
      <c r="C779" s="806" t="s">
        <v>1204</v>
      </c>
      <c r="D779" s="788" t="s">
        <v>420</v>
      </c>
      <c r="E779" s="826" t="s">
        <v>1287</v>
      </c>
      <c r="F779" s="818" t="s">
        <v>320</v>
      </c>
      <c r="G779" s="789">
        <v>3.023333333333333</v>
      </c>
    </row>
    <row r="780" spans="1:7">
      <c r="A780" s="785"/>
      <c r="B780" s="804">
        <f t="shared" si="18"/>
        <v>680</v>
      </c>
      <c r="C780" s="806" t="s">
        <v>1204</v>
      </c>
      <c r="D780" s="788" t="s">
        <v>420</v>
      </c>
      <c r="E780" s="826" t="s">
        <v>1288</v>
      </c>
      <c r="F780" s="818" t="s">
        <v>320</v>
      </c>
      <c r="G780" s="789">
        <v>3.3058333333333332</v>
      </c>
    </row>
    <row r="781" spans="1:7">
      <c r="A781" s="785"/>
      <c r="B781" s="804">
        <f t="shared" si="18"/>
        <v>681</v>
      </c>
      <c r="C781" s="806" t="s">
        <v>1204</v>
      </c>
      <c r="D781" s="788" t="s">
        <v>420</v>
      </c>
      <c r="E781" s="844" t="s">
        <v>1289</v>
      </c>
      <c r="F781" s="818" t="s">
        <v>320</v>
      </c>
      <c r="G781" s="789">
        <v>1.9208333333333336</v>
      </c>
    </row>
    <row r="782" spans="1:7">
      <c r="A782" s="785"/>
      <c r="B782" s="804">
        <f t="shared" si="18"/>
        <v>682</v>
      </c>
      <c r="C782" s="806" t="s">
        <v>1204</v>
      </c>
      <c r="D782" s="788" t="s">
        <v>420</v>
      </c>
      <c r="E782" s="844" t="s">
        <v>1290</v>
      </c>
      <c r="F782" s="818" t="s">
        <v>320</v>
      </c>
      <c r="G782" s="789">
        <v>2.3583333333333334</v>
      </c>
    </row>
    <row r="783" spans="1:7">
      <c r="A783" s="785"/>
      <c r="B783" s="804">
        <f t="shared" si="18"/>
        <v>683</v>
      </c>
      <c r="C783" s="806" t="s">
        <v>1204</v>
      </c>
      <c r="D783" s="788" t="s">
        <v>420</v>
      </c>
      <c r="E783" s="844" t="s">
        <v>1291</v>
      </c>
      <c r="F783" s="818" t="s">
        <v>320</v>
      </c>
      <c r="G783" s="789">
        <v>2.8366666666666673</v>
      </c>
    </row>
    <row r="784" spans="1:7">
      <c r="A784" s="785"/>
      <c r="B784" s="804">
        <f t="shared" si="18"/>
        <v>684</v>
      </c>
      <c r="C784" s="806" t="s">
        <v>1204</v>
      </c>
      <c r="D784" s="788" t="s">
        <v>420</v>
      </c>
      <c r="E784" s="844" t="s">
        <v>1292</v>
      </c>
      <c r="F784" s="818" t="s">
        <v>320</v>
      </c>
      <c r="G784" s="789">
        <v>3.4104166666666664</v>
      </c>
    </row>
    <row r="785" spans="1:7">
      <c r="A785" s="785"/>
      <c r="B785" s="804">
        <f t="shared" si="18"/>
        <v>685</v>
      </c>
      <c r="C785" s="806" t="s">
        <v>1204</v>
      </c>
      <c r="D785" s="788" t="s">
        <v>420</v>
      </c>
      <c r="E785" s="844" t="s">
        <v>1293</v>
      </c>
      <c r="F785" s="818" t="s">
        <v>320</v>
      </c>
      <c r="G785" s="789">
        <v>3.7974999999999999</v>
      </c>
    </row>
    <row r="786" spans="1:7">
      <c r="A786" s="785"/>
      <c r="B786" s="804">
        <f t="shared" si="18"/>
        <v>686</v>
      </c>
      <c r="C786" s="806" t="s">
        <v>1204</v>
      </c>
      <c r="D786" s="788" t="s">
        <v>420</v>
      </c>
      <c r="E786" s="826" t="s">
        <v>1294</v>
      </c>
      <c r="F786" s="818" t="s">
        <v>320</v>
      </c>
      <c r="G786" s="789">
        <v>2.0504166666666666</v>
      </c>
    </row>
    <row r="787" spans="1:7">
      <c r="A787" s="785"/>
      <c r="B787" s="804">
        <f t="shared" si="18"/>
        <v>687</v>
      </c>
      <c r="C787" s="806" t="s">
        <v>1204</v>
      </c>
      <c r="D787" s="788" t="s">
        <v>420</v>
      </c>
      <c r="E787" s="826" t="s">
        <v>1295</v>
      </c>
      <c r="F787" s="818" t="s">
        <v>320</v>
      </c>
      <c r="G787" s="789">
        <v>2.5445833333333332</v>
      </c>
    </row>
    <row r="788" spans="1:7">
      <c r="A788" s="797"/>
      <c r="B788" s="804">
        <f t="shared" si="18"/>
        <v>688</v>
      </c>
      <c r="C788" s="887" t="s">
        <v>1204</v>
      </c>
      <c r="D788" s="829" t="s">
        <v>420</v>
      </c>
      <c r="E788" s="826" t="s">
        <v>1296</v>
      </c>
      <c r="F788" s="818" t="s">
        <v>320</v>
      </c>
      <c r="G788" s="789">
        <v>3.15</v>
      </c>
    </row>
    <row r="789" spans="1:7">
      <c r="A789" s="785"/>
      <c r="B789" s="804">
        <f t="shared" si="18"/>
        <v>689</v>
      </c>
      <c r="C789" s="806" t="s">
        <v>1204</v>
      </c>
      <c r="D789" s="788" t="s">
        <v>420</v>
      </c>
      <c r="E789" s="826" t="s">
        <v>1297</v>
      </c>
      <c r="F789" s="818" t="s">
        <v>320</v>
      </c>
      <c r="G789" s="789">
        <v>3.7812500000000009</v>
      </c>
    </row>
    <row r="790" spans="1:7">
      <c r="A790" s="785"/>
      <c r="B790" s="804">
        <f t="shared" si="18"/>
        <v>690</v>
      </c>
      <c r="C790" s="806" t="s">
        <v>1204</v>
      </c>
      <c r="D790" s="788" t="s">
        <v>420</v>
      </c>
      <c r="E790" s="826" t="s">
        <v>1298</v>
      </c>
      <c r="F790" s="818" t="s">
        <v>320</v>
      </c>
      <c r="G790" s="789">
        <v>4.1762499999999996</v>
      </c>
    </row>
    <row r="791" spans="1:7">
      <c r="A791" s="797"/>
      <c r="B791" s="804">
        <f t="shared" si="18"/>
        <v>691</v>
      </c>
      <c r="C791" s="887" t="s">
        <v>1204</v>
      </c>
      <c r="D791" s="829" t="s">
        <v>420</v>
      </c>
      <c r="E791" s="826" t="s">
        <v>1299</v>
      </c>
      <c r="F791" s="818" t="s">
        <v>320</v>
      </c>
      <c r="G791" s="789">
        <v>5.33</v>
      </c>
    </row>
    <row r="792" spans="1:7">
      <c r="A792" s="785"/>
      <c r="B792" s="804">
        <f t="shared" si="18"/>
        <v>692</v>
      </c>
      <c r="C792" s="806" t="s">
        <v>1204</v>
      </c>
      <c r="D792" s="788" t="s">
        <v>420</v>
      </c>
      <c r="E792" s="844" t="s">
        <v>1300</v>
      </c>
      <c r="F792" s="818" t="s">
        <v>822</v>
      </c>
      <c r="G792" s="789">
        <v>5.3597222222222225</v>
      </c>
    </row>
    <row r="793" spans="1:7">
      <c r="A793" s="785"/>
      <c r="B793" s="804">
        <f t="shared" si="18"/>
        <v>693</v>
      </c>
      <c r="C793" s="806" t="s">
        <v>1204</v>
      </c>
      <c r="D793" s="788" t="s">
        <v>420</v>
      </c>
      <c r="E793" s="844" t="s">
        <v>1301</v>
      </c>
      <c r="F793" s="818" t="s">
        <v>320</v>
      </c>
      <c r="G793" s="789">
        <v>7.125</v>
      </c>
    </row>
    <row r="794" spans="1:7">
      <c r="A794" s="797"/>
      <c r="B794" s="804">
        <f t="shared" si="18"/>
        <v>694</v>
      </c>
      <c r="C794" s="806" t="s">
        <v>1204</v>
      </c>
      <c r="D794" s="788" t="s">
        <v>420</v>
      </c>
      <c r="E794" s="826" t="s">
        <v>1302</v>
      </c>
      <c r="F794" s="818" t="s">
        <v>822</v>
      </c>
      <c r="G794" s="789">
        <v>14.820833333333335</v>
      </c>
    </row>
    <row r="795" spans="1:7">
      <c r="A795" s="785"/>
      <c r="B795" s="804">
        <f t="shared" si="18"/>
        <v>695</v>
      </c>
      <c r="C795" s="806" t="s">
        <v>1204</v>
      </c>
      <c r="D795" s="788" t="s">
        <v>420</v>
      </c>
      <c r="E795" s="826" t="s">
        <v>1303</v>
      </c>
      <c r="F795" s="818" t="s">
        <v>320</v>
      </c>
      <c r="G795" s="789">
        <v>0.34041666666666665</v>
      </c>
    </row>
    <row r="796" spans="1:7">
      <c r="A796" s="797"/>
      <c r="B796" s="804">
        <f t="shared" si="18"/>
        <v>696</v>
      </c>
      <c r="C796" s="806" t="s">
        <v>1204</v>
      </c>
      <c r="D796" s="788" t="s">
        <v>420</v>
      </c>
      <c r="E796" s="826" t="s">
        <v>1304</v>
      </c>
      <c r="F796" s="818" t="s">
        <v>320</v>
      </c>
      <c r="G796" s="789">
        <v>0.50666666666666671</v>
      </c>
    </row>
    <row r="797" spans="1:7">
      <c r="A797" s="797"/>
      <c r="B797" s="804">
        <f t="shared" si="18"/>
        <v>697</v>
      </c>
      <c r="C797" s="887" t="s">
        <v>1204</v>
      </c>
      <c r="D797" s="829" t="s">
        <v>420</v>
      </c>
      <c r="E797" s="826" t="s">
        <v>1305</v>
      </c>
      <c r="F797" s="818" t="s">
        <v>320</v>
      </c>
      <c r="G797" s="789">
        <v>0.61166666666666658</v>
      </c>
    </row>
    <row r="798" spans="1:7">
      <c r="A798" s="785"/>
      <c r="B798" s="804">
        <f t="shared" si="18"/>
        <v>698</v>
      </c>
      <c r="C798" s="806" t="s">
        <v>1204</v>
      </c>
      <c r="D798" s="788" t="s">
        <v>420</v>
      </c>
      <c r="E798" s="826" t="s">
        <v>1306</v>
      </c>
      <c r="F798" s="818" t="s">
        <v>320</v>
      </c>
      <c r="G798" s="789">
        <v>0.64833333333333343</v>
      </c>
    </row>
    <row r="799" spans="1:7">
      <c r="A799" s="785"/>
      <c r="B799" s="804">
        <f t="shared" si="18"/>
        <v>699</v>
      </c>
      <c r="C799" s="806" t="s">
        <v>1204</v>
      </c>
      <c r="D799" s="788" t="s">
        <v>420</v>
      </c>
      <c r="E799" s="826" t="s">
        <v>1307</v>
      </c>
      <c r="F799" s="818" t="s">
        <v>320</v>
      </c>
      <c r="G799" s="789">
        <v>0.70499999999999996</v>
      </c>
    </row>
    <row r="800" spans="1:7">
      <c r="A800" s="785"/>
      <c r="B800" s="804">
        <f t="shared" si="18"/>
        <v>700</v>
      </c>
      <c r="C800" s="806" t="s">
        <v>1204</v>
      </c>
      <c r="D800" s="788" t="s">
        <v>420</v>
      </c>
      <c r="E800" s="826" t="s">
        <v>1307</v>
      </c>
      <c r="F800" s="818" t="s">
        <v>822</v>
      </c>
      <c r="G800" s="789">
        <v>0.72499999999999998</v>
      </c>
    </row>
    <row r="801" spans="1:7">
      <c r="A801" s="785"/>
      <c r="B801" s="804">
        <f t="shared" si="18"/>
        <v>701</v>
      </c>
      <c r="C801" s="806" t="s">
        <v>1204</v>
      </c>
      <c r="D801" s="788" t="s">
        <v>420</v>
      </c>
      <c r="E801" s="844" t="s">
        <v>1308</v>
      </c>
      <c r="F801" s="818" t="s">
        <v>320</v>
      </c>
      <c r="G801" s="789">
        <v>0.70499999999999996</v>
      </c>
    </row>
    <row r="802" spans="1:7">
      <c r="A802" s="785"/>
      <c r="B802" s="804">
        <f t="shared" si="18"/>
        <v>702</v>
      </c>
      <c r="C802" s="806" t="s">
        <v>1204</v>
      </c>
      <c r="D802" s="788" t="s">
        <v>420</v>
      </c>
      <c r="E802" s="844" t="s">
        <v>1309</v>
      </c>
      <c r="F802" s="818" t="s">
        <v>320</v>
      </c>
      <c r="G802" s="789">
        <v>0.74541666666666662</v>
      </c>
    </row>
    <row r="803" spans="1:7">
      <c r="A803" s="797"/>
      <c r="B803" s="804">
        <f t="shared" si="18"/>
        <v>703</v>
      </c>
      <c r="C803" s="887" t="s">
        <v>1204</v>
      </c>
      <c r="D803" s="829" t="s">
        <v>420</v>
      </c>
      <c r="E803" s="826" t="s">
        <v>1310</v>
      </c>
      <c r="F803" s="818" t="s">
        <v>320</v>
      </c>
      <c r="G803" s="789">
        <v>0.7941666666666668</v>
      </c>
    </row>
    <row r="804" spans="1:7">
      <c r="A804" s="785"/>
      <c r="B804" s="804">
        <f t="shared" si="18"/>
        <v>704</v>
      </c>
      <c r="C804" s="806" t="s">
        <v>1204</v>
      </c>
      <c r="D804" s="788" t="s">
        <v>420</v>
      </c>
      <c r="E804" s="844" t="s">
        <v>1311</v>
      </c>
      <c r="F804" s="818" t="s">
        <v>320</v>
      </c>
      <c r="G804" s="789">
        <v>1.1225000000000003</v>
      </c>
    </row>
    <row r="805" spans="1:7">
      <c r="A805" s="785"/>
      <c r="B805" s="804">
        <f t="shared" si="18"/>
        <v>705</v>
      </c>
      <c r="C805" s="806" t="s">
        <v>1204</v>
      </c>
      <c r="D805" s="788" t="s">
        <v>420</v>
      </c>
      <c r="E805" s="826" t="s">
        <v>1312</v>
      </c>
      <c r="F805" s="818" t="s">
        <v>320</v>
      </c>
      <c r="G805" s="789">
        <v>0.79833333333333334</v>
      </c>
    </row>
    <row r="806" spans="1:7">
      <c r="A806" s="797"/>
      <c r="B806" s="804">
        <f t="shared" si="18"/>
        <v>706</v>
      </c>
      <c r="C806" s="887" t="s">
        <v>1204</v>
      </c>
      <c r="D806" s="829" t="s">
        <v>420</v>
      </c>
      <c r="E806" s="826" t="s">
        <v>1313</v>
      </c>
      <c r="F806" s="818" t="s">
        <v>320</v>
      </c>
      <c r="G806" s="789">
        <v>0.8995833333333334</v>
      </c>
    </row>
    <row r="807" spans="1:7">
      <c r="A807" s="785"/>
      <c r="B807" s="804">
        <f t="shared" si="18"/>
        <v>707</v>
      </c>
      <c r="C807" s="806" t="s">
        <v>1204</v>
      </c>
      <c r="D807" s="788" t="s">
        <v>420</v>
      </c>
      <c r="E807" s="844" t="s">
        <v>1314</v>
      </c>
      <c r="F807" s="818" t="s">
        <v>320</v>
      </c>
      <c r="G807" s="789">
        <v>0.98875000000000002</v>
      </c>
    </row>
    <row r="808" spans="1:7">
      <c r="A808" s="785"/>
      <c r="B808" s="804">
        <f t="shared" si="18"/>
        <v>708</v>
      </c>
      <c r="C808" s="806" t="s">
        <v>1204</v>
      </c>
      <c r="D808" s="788" t="s">
        <v>420</v>
      </c>
      <c r="E808" s="826" t="s">
        <v>1315</v>
      </c>
      <c r="F808" s="818" t="s">
        <v>320</v>
      </c>
      <c r="G808" s="789">
        <v>1.4587500000000002</v>
      </c>
    </row>
    <row r="809" spans="1:7">
      <c r="A809" s="785"/>
      <c r="B809" s="804">
        <f t="shared" si="18"/>
        <v>709</v>
      </c>
      <c r="C809" s="806" t="s">
        <v>1204</v>
      </c>
      <c r="D809" s="788" t="s">
        <v>420</v>
      </c>
      <c r="E809" s="826" t="s">
        <v>1316</v>
      </c>
      <c r="F809" s="818" t="s">
        <v>320</v>
      </c>
      <c r="G809" s="789">
        <v>1.8866666666666667</v>
      </c>
    </row>
    <row r="810" spans="1:7">
      <c r="A810" s="785"/>
      <c r="B810" s="804">
        <f t="shared" si="18"/>
        <v>710</v>
      </c>
      <c r="C810" s="806" t="s">
        <v>1204</v>
      </c>
      <c r="D810" s="788" t="s">
        <v>420</v>
      </c>
      <c r="E810" s="826" t="s">
        <v>1317</v>
      </c>
      <c r="F810" s="818" t="s">
        <v>320</v>
      </c>
      <c r="G810" s="789">
        <v>0.98875000000000002</v>
      </c>
    </row>
    <row r="811" spans="1:7">
      <c r="A811" s="785"/>
      <c r="B811" s="804">
        <f t="shared" si="18"/>
        <v>711</v>
      </c>
      <c r="C811" s="806" t="s">
        <v>1204</v>
      </c>
      <c r="D811" s="788" t="s">
        <v>420</v>
      </c>
      <c r="E811" s="826" t="s">
        <v>1318</v>
      </c>
      <c r="F811" s="818" t="s">
        <v>320</v>
      </c>
      <c r="G811" s="789">
        <v>1.2316666666666667</v>
      </c>
    </row>
    <row r="812" spans="1:7">
      <c r="A812" s="785"/>
      <c r="B812" s="804">
        <f t="shared" si="18"/>
        <v>712</v>
      </c>
      <c r="C812" s="806" t="s">
        <v>1204</v>
      </c>
      <c r="D812" s="788" t="s">
        <v>420</v>
      </c>
      <c r="E812" s="826" t="s">
        <v>1319</v>
      </c>
      <c r="F812" s="818" t="s">
        <v>320</v>
      </c>
      <c r="G812" s="789">
        <v>1.8233333333333335</v>
      </c>
    </row>
    <row r="813" spans="1:7">
      <c r="A813" s="785"/>
      <c r="B813" s="804">
        <f t="shared" si="18"/>
        <v>713</v>
      </c>
      <c r="C813" s="806" t="s">
        <v>1204</v>
      </c>
      <c r="D813" s="788" t="s">
        <v>420</v>
      </c>
      <c r="E813" s="826" t="s">
        <v>1320</v>
      </c>
      <c r="F813" s="818" t="s">
        <v>320</v>
      </c>
      <c r="G813" s="789">
        <v>1.2316666666666667</v>
      </c>
    </row>
    <row r="814" spans="1:7">
      <c r="A814" s="797"/>
      <c r="B814" s="804">
        <f t="shared" si="18"/>
        <v>714</v>
      </c>
      <c r="C814" s="887" t="s">
        <v>1204</v>
      </c>
      <c r="D814" s="829" t="s">
        <v>420</v>
      </c>
      <c r="E814" s="826" t="s">
        <v>1321</v>
      </c>
      <c r="F814" s="818" t="s">
        <v>320</v>
      </c>
      <c r="G814" s="789">
        <v>1.8233333333333335</v>
      </c>
    </row>
    <row r="815" spans="1:7">
      <c r="A815" s="785"/>
      <c r="B815" s="804">
        <f t="shared" si="18"/>
        <v>715</v>
      </c>
      <c r="C815" s="806" t="s">
        <v>1204</v>
      </c>
      <c r="D815" s="788" t="s">
        <v>420</v>
      </c>
      <c r="E815" s="826" t="s">
        <v>1322</v>
      </c>
      <c r="F815" s="818" t="s">
        <v>320</v>
      </c>
      <c r="G815" s="789">
        <v>2.4833333333333334</v>
      </c>
    </row>
    <row r="816" spans="1:7">
      <c r="A816" s="785"/>
      <c r="B816" s="804">
        <f t="shared" si="18"/>
        <v>716</v>
      </c>
      <c r="C816" s="806" t="s">
        <v>1204</v>
      </c>
      <c r="D816" s="788" t="s">
        <v>420</v>
      </c>
      <c r="E816" s="844" t="s">
        <v>1323</v>
      </c>
      <c r="F816" s="818" t="s">
        <v>320</v>
      </c>
      <c r="G816" s="789">
        <v>1.4424999999999999</v>
      </c>
    </row>
    <row r="817" spans="1:7">
      <c r="A817" s="785"/>
      <c r="B817" s="804">
        <f t="shared" si="18"/>
        <v>717</v>
      </c>
      <c r="C817" s="806" t="s">
        <v>1204</v>
      </c>
      <c r="D817" s="788" t="s">
        <v>420</v>
      </c>
      <c r="E817" s="826" t="s">
        <v>1324</v>
      </c>
      <c r="F817" s="818" t="s">
        <v>320</v>
      </c>
      <c r="G817" s="789">
        <v>2.1150000000000002</v>
      </c>
    </row>
    <row r="818" spans="1:7">
      <c r="A818" s="785"/>
      <c r="B818" s="804">
        <f t="shared" si="18"/>
        <v>718</v>
      </c>
      <c r="C818" s="806" t="s">
        <v>1204</v>
      </c>
      <c r="D818" s="788" t="s">
        <v>420</v>
      </c>
      <c r="E818" s="826" t="s">
        <v>1325</v>
      </c>
      <c r="F818" s="818" t="s">
        <v>320</v>
      </c>
      <c r="G818" s="789">
        <v>2.9104166666666669</v>
      </c>
    </row>
    <row r="819" spans="1:7">
      <c r="A819" s="785"/>
      <c r="B819" s="804">
        <f t="shared" si="18"/>
        <v>719</v>
      </c>
      <c r="C819" s="806" t="s">
        <v>1204</v>
      </c>
      <c r="D819" s="788" t="s">
        <v>420</v>
      </c>
      <c r="E819" s="826" t="s">
        <v>1326</v>
      </c>
      <c r="F819" s="818" t="s">
        <v>320</v>
      </c>
      <c r="G819" s="789">
        <v>1.4587500000000002</v>
      </c>
    </row>
    <row r="820" spans="1:7">
      <c r="A820" s="785"/>
      <c r="B820" s="804">
        <f t="shared" ref="B820:B843" si="19">1+B819</f>
        <v>720</v>
      </c>
      <c r="C820" s="806" t="s">
        <v>1204</v>
      </c>
      <c r="D820" s="788" t="s">
        <v>420</v>
      </c>
      <c r="E820" s="826" t="s">
        <v>1327</v>
      </c>
      <c r="F820" s="818" t="s">
        <v>320</v>
      </c>
      <c r="G820" s="789">
        <v>2.1150000000000002</v>
      </c>
    </row>
    <row r="821" spans="1:7">
      <c r="A821" s="785"/>
      <c r="B821" s="804">
        <f t="shared" si="19"/>
        <v>721</v>
      </c>
      <c r="C821" s="806" t="s">
        <v>1204</v>
      </c>
      <c r="D821" s="788" t="s">
        <v>420</v>
      </c>
      <c r="E821" s="826" t="s">
        <v>1328</v>
      </c>
      <c r="F821" s="818" t="s">
        <v>320</v>
      </c>
      <c r="G821" s="789">
        <v>2.9104166666666669</v>
      </c>
    </row>
    <row r="822" spans="1:7">
      <c r="A822" s="785"/>
      <c r="B822" s="804">
        <f t="shared" si="19"/>
        <v>722</v>
      </c>
      <c r="C822" s="806" t="s">
        <v>1204</v>
      </c>
      <c r="D822" s="788" t="s">
        <v>420</v>
      </c>
      <c r="E822" s="826" t="s">
        <v>1329</v>
      </c>
      <c r="F822" s="818" t="s">
        <v>320</v>
      </c>
      <c r="G822" s="789">
        <v>1.54</v>
      </c>
    </row>
    <row r="823" spans="1:7">
      <c r="A823" s="785"/>
      <c r="B823" s="804">
        <f t="shared" si="19"/>
        <v>723</v>
      </c>
      <c r="C823" s="806" t="s">
        <v>1204</v>
      </c>
      <c r="D823" s="788" t="s">
        <v>420</v>
      </c>
      <c r="E823" s="826" t="s">
        <v>1330</v>
      </c>
      <c r="F823" s="818" t="s">
        <v>822</v>
      </c>
      <c r="G823" s="789">
        <v>1.9750000000000001</v>
      </c>
    </row>
    <row r="824" spans="1:7">
      <c r="A824" s="785"/>
      <c r="B824" s="804">
        <f t="shared" si="19"/>
        <v>724</v>
      </c>
      <c r="C824" s="806" t="s">
        <v>1204</v>
      </c>
      <c r="D824" s="788" t="s">
        <v>420</v>
      </c>
      <c r="E824" s="826" t="s">
        <v>1331</v>
      </c>
      <c r="F824" s="818" t="s">
        <v>320</v>
      </c>
      <c r="G824" s="789">
        <v>2.2770833333333331</v>
      </c>
    </row>
    <row r="825" spans="1:7">
      <c r="A825" s="785"/>
      <c r="B825" s="804">
        <f t="shared" si="19"/>
        <v>725</v>
      </c>
      <c r="C825" s="806" t="s">
        <v>1204</v>
      </c>
      <c r="D825" s="788" t="s">
        <v>420</v>
      </c>
      <c r="E825" s="826" t="s">
        <v>1332</v>
      </c>
      <c r="F825" s="818" t="s">
        <v>320</v>
      </c>
      <c r="G825" s="789">
        <v>3.104166666666667</v>
      </c>
    </row>
    <row r="826" spans="1:7">
      <c r="A826" s="785"/>
      <c r="B826" s="804">
        <f t="shared" si="19"/>
        <v>726</v>
      </c>
      <c r="C826" s="806" t="s">
        <v>1204</v>
      </c>
      <c r="D826" s="788" t="s">
        <v>420</v>
      </c>
      <c r="E826" s="826" t="s">
        <v>1333</v>
      </c>
      <c r="F826" s="818" t="s">
        <v>320</v>
      </c>
      <c r="G826" s="789">
        <v>1.6533333333333331</v>
      </c>
    </row>
    <row r="827" spans="1:7">
      <c r="A827" s="785"/>
      <c r="B827" s="804">
        <f t="shared" si="19"/>
        <v>727</v>
      </c>
      <c r="C827" s="806" t="s">
        <v>1204</v>
      </c>
      <c r="D827" s="788" t="s">
        <v>420</v>
      </c>
      <c r="E827" s="826" t="s">
        <v>1334</v>
      </c>
      <c r="F827" s="818" t="s">
        <v>320</v>
      </c>
      <c r="G827" s="789">
        <v>2.4233333333333338</v>
      </c>
    </row>
    <row r="828" spans="1:7">
      <c r="A828" s="785"/>
      <c r="B828" s="804">
        <f t="shared" si="19"/>
        <v>728</v>
      </c>
      <c r="C828" s="806" t="s">
        <v>1204</v>
      </c>
      <c r="D828" s="788" t="s">
        <v>420</v>
      </c>
      <c r="E828" s="826" t="s">
        <v>1335</v>
      </c>
      <c r="F828" s="818" t="s">
        <v>320</v>
      </c>
      <c r="G828" s="789">
        <v>3.3058333333333332</v>
      </c>
    </row>
    <row r="829" spans="1:7">
      <c r="A829" s="785"/>
      <c r="B829" s="804">
        <f t="shared" si="19"/>
        <v>729</v>
      </c>
      <c r="C829" s="806" t="s">
        <v>1204</v>
      </c>
      <c r="D829" s="788" t="s">
        <v>420</v>
      </c>
      <c r="E829" s="826" t="s">
        <v>1336</v>
      </c>
      <c r="F829" s="818" t="s">
        <v>320</v>
      </c>
      <c r="G829" s="789">
        <v>1.89625</v>
      </c>
    </row>
    <row r="830" spans="1:7">
      <c r="A830" s="785"/>
      <c r="B830" s="804">
        <f t="shared" si="19"/>
        <v>730</v>
      </c>
      <c r="C830" s="806" t="s">
        <v>1204</v>
      </c>
      <c r="D830" s="788" t="s">
        <v>420</v>
      </c>
      <c r="E830" s="826" t="s">
        <v>1337</v>
      </c>
      <c r="F830" s="818" t="s">
        <v>320</v>
      </c>
      <c r="G830" s="789">
        <v>2.7475000000000001</v>
      </c>
    </row>
    <row r="831" spans="1:7">
      <c r="A831" s="785"/>
      <c r="B831" s="804">
        <f t="shared" si="19"/>
        <v>731</v>
      </c>
      <c r="C831" s="806" t="s">
        <v>1204</v>
      </c>
      <c r="D831" s="788" t="s">
        <v>420</v>
      </c>
      <c r="E831" s="826" t="s">
        <v>1338</v>
      </c>
      <c r="F831" s="818" t="s">
        <v>320</v>
      </c>
      <c r="G831" s="789">
        <v>3.7733333333333334</v>
      </c>
    </row>
    <row r="832" spans="1:7">
      <c r="A832" s="785"/>
      <c r="B832" s="804">
        <f t="shared" si="19"/>
        <v>732</v>
      </c>
      <c r="C832" s="806" t="s">
        <v>1204</v>
      </c>
      <c r="D832" s="788" t="s">
        <v>420</v>
      </c>
      <c r="E832" s="826" t="s">
        <v>1339</v>
      </c>
      <c r="F832" s="818" t="s">
        <v>320</v>
      </c>
      <c r="G832" s="789">
        <v>1.6533333333333331</v>
      </c>
    </row>
    <row r="833" spans="1:7">
      <c r="A833" s="785"/>
      <c r="B833" s="804">
        <f t="shared" si="19"/>
        <v>733</v>
      </c>
      <c r="C833" s="806" t="s">
        <v>1204</v>
      </c>
      <c r="D833" s="788" t="s">
        <v>420</v>
      </c>
      <c r="E833" s="826" t="s">
        <v>1340</v>
      </c>
      <c r="F833" s="818" t="s">
        <v>320</v>
      </c>
      <c r="G833" s="789">
        <v>1.7991666666666668</v>
      </c>
    </row>
    <row r="834" spans="1:7">
      <c r="A834" s="785"/>
      <c r="B834" s="804">
        <f t="shared" si="19"/>
        <v>734</v>
      </c>
      <c r="C834" s="806" t="s">
        <v>1204</v>
      </c>
      <c r="D834" s="788" t="s">
        <v>420</v>
      </c>
      <c r="E834" s="826" t="s">
        <v>1341</v>
      </c>
      <c r="F834" s="818" t="s">
        <v>320</v>
      </c>
      <c r="G834" s="789">
        <v>2.6662500000000002</v>
      </c>
    </row>
    <row r="835" spans="1:7">
      <c r="A835" s="785"/>
      <c r="B835" s="804">
        <f t="shared" si="19"/>
        <v>735</v>
      </c>
      <c r="C835" s="806" t="s">
        <v>1204</v>
      </c>
      <c r="D835" s="788" t="s">
        <v>420</v>
      </c>
      <c r="E835" s="826" t="s">
        <v>1342</v>
      </c>
      <c r="F835" s="818" t="s">
        <v>320</v>
      </c>
      <c r="G835" s="789">
        <v>1.89625</v>
      </c>
    </row>
    <row r="836" spans="1:7">
      <c r="A836" s="785"/>
      <c r="B836" s="804">
        <f t="shared" si="19"/>
        <v>736</v>
      </c>
      <c r="C836" s="806" t="s">
        <v>1204</v>
      </c>
      <c r="D836" s="788" t="s">
        <v>420</v>
      </c>
      <c r="E836" s="826" t="s">
        <v>1343</v>
      </c>
      <c r="F836" s="818" t="s">
        <v>320</v>
      </c>
      <c r="G836" s="789">
        <v>2.7475000000000001</v>
      </c>
    </row>
    <row r="837" spans="1:7">
      <c r="A837" s="785"/>
      <c r="B837" s="804">
        <f t="shared" si="19"/>
        <v>737</v>
      </c>
      <c r="C837" s="806" t="s">
        <v>1204</v>
      </c>
      <c r="D837" s="788" t="s">
        <v>420</v>
      </c>
      <c r="E837" s="826" t="s">
        <v>1344</v>
      </c>
      <c r="F837" s="818" t="s">
        <v>320</v>
      </c>
      <c r="G837" s="789">
        <v>3.7733333333333334</v>
      </c>
    </row>
    <row r="838" spans="1:7">
      <c r="A838" s="785"/>
      <c r="B838" s="804">
        <f t="shared" si="19"/>
        <v>738</v>
      </c>
      <c r="C838" s="806" t="s">
        <v>1204</v>
      </c>
      <c r="D838" s="788" t="s">
        <v>420</v>
      </c>
      <c r="E838" s="826" t="s">
        <v>1345</v>
      </c>
      <c r="F838" s="818" t="s">
        <v>320</v>
      </c>
      <c r="G838" s="789">
        <v>2.0504166666666666</v>
      </c>
    </row>
    <row r="839" spans="1:7">
      <c r="A839" s="785"/>
      <c r="B839" s="804">
        <f t="shared" si="19"/>
        <v>739</v>
      </c>
      <c r="C839" s="806" t="s">
        <v>1204</v>
      </c>
      <c r="D839" s="788" t="s">
        <v>420</v>
      </c>
      <c r="E839" s="826" t="s">
        <v>1346</v>
      </c>
      <c r="F839" s="818" t="s">
        <v>320</v>
      </c>
      <c r="G839" s="789">
        <v>3.1037499999999998</v>
      </c>
    </row>
    <row r="840" spans="1:7">
      <c r="A840" s="785"/>
      <c r="B840" s="804">
        <f t="shared" si="19"/>
        <v>740</v>
      </c>
      <c r="C840" s="806" t="s">
        <v>1204</v>
      </c>
      <c r="D840" s="788" t="s">
        <v>420</v>
      </c>
      <c r="E840" s="826" t="s">
        <v>1347</v>
      </c>
      <c r="F840" s="818" t="s">
        <v>320</v>
      </c>
      <c r="G840" s="789">
        <v>4.1845833333333333</v>
      </c>
    </row>
    <row r="841" spans="1:7">
      <c r="A841" s="785"/>
      <c r="B841" s="804">
        <f t="shared" si="19"/>
        <v>741</v>
      </c>
      <c r="C841" s="806" t="s">
        <v>1204</v>
      </c>
      <c r="D841" s="788" t="s">
        <v>420</v>
      </c>
      <c r="E841" s="826" t="s">
        <v>1348</v>
      </c>
      <c r="F841" s="818" t="s">
        <v>320</v>
      </c>
      <c r="G841" s="789">
        <v>2.0504166666666666</v>
      </c>
    </row>
    <row r="842" spans="1:7">
      <c r="A842" s="785"/>
      <c r="B842" s="804">
        <f t="shared" si="19"/>
        <v>742</v>
      </c>
      <c r="C842" s="806" t="s">
        <v>1204</v>
      </c>
      <c r="D842" s="788" t="s">
        <v>420</v>
      </c>
      <c r="E842" s="826" t="s">
        <v>1349</v>
      </c>
      <c r="F842" s="818" t="s">
        <v>320</v>
      </c>
      <c r="G842" s="789">
        <v>3.1850000000000005</v>
      </c>
    </row>
    <row r="843" spans="1:7">
      <c r="A843" s="785"/>
      <c r="B843" s="804">
        <f t="shared" si="19"/>
        <v>743</v>
      </c>
      <c r="C843" s="806" t="s">
        <v>1204</v>
      </c>
      <c r="D843" s="788" t="s">
        <v>420</v>
      </c>
      <c r="E843" s="826" t="s">
        <v>1350</v>
      </c>
      <c r="F843" s="818" t="s">
        <v>320</v>
      </c>
      <c r="G843" s="789">
        <v>4.1845833333333333</v>
      </c>
    </row>
    <row r="844" spans="1:7">
      <c r="A844" s="797" t="s">
        <v>1351</v>
      </c>
      <c r="B844" s="790"/>
      <c r="C844" s="791" t="s">
        <v>1352</v>
      </c>
      <c r="D844" s="791"/>
      <c r="E844" s="784"/>
      <c r="F844" s="783"/>
      <c r="G844" s="789"/>
    </row>
    <row r="845" spans="1:7">
      <c r="A845" s="797"/>
      <c r="B845" s="804">
        <v>744</v>
      </c>
      <c r="C845" s="791" t="s">
        <v>1353</v>
      </c>
      <c r="D845" s="829" t="s">
        <v>128</v>
      </c>
      <c r="E845" s="826" t="s">
        <v>1354</v>
      </c>
      <c r="F845" s="818" t="s">
        <v>822</v>
      </c>
      <c r="G845" s="789">
        <v>0.41666666666666669</v>
      </c>
    </row>
    <row r="846" spans="1:7">
      <c r="A846" s="785"/>
      <c r="B846" s="804">
        <f>1+B845</f>
        <v>745</v>
      </c>
      <c r="C846" s="828" t="s">
        <v>1353</v>
      </c>
      <c r="D846" s="788" t="s">
        <v>128</v>
      </c>
      <c r="E846" s="844" t="s">
        <v>1355</v>
      </c>
      <c r="F846" s="818" t="s">
        <v>822</v>
      </c>
      <c r="G846" s="789">
        <v>0.58333333333333337</v>
      </c>
    </row>
    <row r="847" spans="1:7">
      <c r="A847" s="785"/>
      <c r="B847" s="804">
        <f t="shared" ref="B847:B854" si="20">1+B846</f>
        <v>746</v>
      </c>
      <c r="C847" s="828" t="s">
        <v>1353</v>
      </c>
      <c r="D847" s="788" t="s">
        <v>128</v>
      </c>
      <c r="E847" s="826" t="s">
        <v>1356</v>
      </c>
      <c r="F847" s="818" t="s">
        <v>822</v>
      </c>
      <c r="G847" s="789">
        <v>0.625</v>
      </c>
    </row>
    <row r="848" spans="1:7">
      <c r="A848" s="785"/>
      <c r="B848" s="804">
        <f t="shared" si="20"/>
        <v>747</v>
      </c>
      <c r="C848" s="828" t="s">
        <v>1353</v>
      </c>
      <c r="D848" s="788" t="s">
        <v>128</v>
      </c>
      <c r="E848" s="826" t="s">
        <v>1357</v>
      </c>
      <c r="F848" s="818" t="s">
        <v>822</v>
      </c>
      <c r="G848" s="789">
        <v>0.75</v>
      </c>
    </row>
    <row r="849" spans="1:7">
      <c r="A849" s="785"/>
      <c r="B849" s="804">
        <f t="shared" si="20"/>
        <v>748</v>
      </c>
      <c r="C849" s="791" t="s">
        <v>1353</v>
      </c>
      <c r="D849" s="829" t="s">
        <v>128</v>
      </c>
      <c r="E849" s="826" t="s">
        <v>1358</v>
      </c>
      <c r="F849" s="818" t="s">
        <v>822</v>
      </c>
      <c r="G849" s="789">
        <v>1.25</v>
      </c>
    </row>
    <row r="850" spans="1:7">
      <c r="A850" s="785"/>
      <c r="B850" s="804">
        <f t="shared" si="20"/>
        <v>749</v>
      </c>
      <c r="C850" s="828" t="s">
        <v>1353</v>
      </c>
      <c r="D850" s="788" t="s">
        <v>128</v>
      </c>
      <c r="E850" s="844" t="s">
        <v>1359</v>
      </c>
      <c r="F850" s="818" t="s">
        <v>822</v>
      </c>
      <c r="G850" s="789">
        <v>1.5625000000000002</v>
      </c>
    </row>
    <row r="851" spans="1:7">
      <c r="A851" s="785"/>
      <c r="B851" s="804">
        <f t="shared" si="20"/>
        <v>750</v>
      </c>
      <c r="C851" s="791" t="s">
        <v>1353</v>
      </c>
      <c r="D851" s="829" t="s">
        <v>128</v>
      </c>
      <c r="E851" s="826" t="s">
        <v>1360</v>
      </c>
      <c r="F851" s="818" t="s">
        <v>822</v>
      </c>
      <c r="G851" s="789">
        <v>2.625</v>
      </c>
    </row>
    <row r="852" spans="1:7">
      <c r="A852" s="785"/>
      <c r="B852" s="804">
        <f t="shared" si="20"/>
        <v>751</v>
      </c>
      <c r="C852" s="791" t="s">
        <v>1353</v>
      </c>
      <c r="D852" s="829" t="s">
        <v>128</v>
      </c>
      <c r="E852" s="826" t="s">
        <v>1361</v>
      </c>
      <c r="F852" s="818" t="s">
        <v>822</v>
      </c>
      <c r="G852" s="789">
        <v>2.791666666666667</v>
      </c>
    </row>
    <row r="853" spans="1:7">
      <c r="A853" s="785"/>
      <c r="B853" s="804">
        <f t="shared" si="20"/>
        <v>752</v>
      </c>
      <c r="C853" s="791" t="s">
        <v>1353</v>
      </c>
      <c r="D853" s="829" t="s">
        <v>128</v>
      </c>
      <c r="E853" s="826" t="s">
        <v>1362</v>
      </c>
      <c r="F853" s="818" t="s">
        <v>822</v>
      </c>
      <c r="G853" s="789">
        <v>5.541666666666667</v>
      </c>
    </row>
    <row r="854" spans="1:7">
      <c r="A854" s="785"/>
      <c r="B854" s="804">
        <f t="shared" si="20"/>
        <v>753</v>
      </c>
      <c r="C854" s="828" t="s">
        <v>1353</v>
      </c>
      <c r="D854" s="788" t="s">
        <v>128</v>
      </c>
      <c r="E854" s="844" t="s">
        <v>1363</v>
      </c>
      <c r="F854" s="818" t="s">
        <v>822</v>
      </c>
      <c r="G854" s="789">
        <v>6.770833333333333</v>
      </c>
    </row>
    <row r="855" spans="1:7">
      <c r="A855" s="797" t="s">
        <v>1364</v>
      </c>
      <c r="B855" s="790"/>
      <c r="C855" s="791" t="s">
        <v>1365</v>
      </c>
      <c r="D855" s="791"/>
      <c r="E855" s="784"/>
      <c r="F855" s="783"/>
      <c r="G855" s="789"/>
    </row>
    <row r="856" spans="1:7">
      <c r="A856" s="785"/>
      <c r="B856" s="867">
        <v>754</v>
      </c>
      <c r="C856" s="791" t="s">
        <v>1366</v>
      </c>
      <c r="D856" s="788" t="s">
        <v>128</v>
      </c>
      <c r="E856" s="894" t="s">
        <v>72</v>
      </c>
      <c r="F856" s="818" t="s">
        <v>822</v>
      </c>
      <c r="G856" s="789">
        <v>1.0833333333333335</v>
      </c>
    </row>
    <row r="857" spans="1:7">
      <c r="A857" s="785"/>
      <c r="B857" s="867">
        <f>1+B856</f>
        <v>755</v>
      </c>
      <c r="C857" s="791" t="s">
        <v>1366</v>
      </c>
      <c r="D857" s="788" t="s">
        <v>128</v>
      </c>
      <c r="E857" s="894" t="s">
        <v>1367</v>
      </c>
      <c r="F857" s="818" t="s">
        <v>822</v>
      </c>
      <c r="G857" s="789">
        <v>2.8333333333333335</v>
      </c>
    </row>
    <row r="858" spans="1:7">
      <c r="A858" s="785"/>
      <c r="B858" s="867">
        <f t="shared" ref="B858:B873" si="21">1+B857</f>
        <v>756</v>
      </c>
      <c r="C858" s="791" t="s">
        <v>1366</v>
      </c>
      <c r="D858" s="788" t="s">
        <v>128</v>
      </c>
      <c r="E858" s="894" t="s">
        <v>1368</v>
      </c>
      <c r="F858" s="818" t="s">
        <v>822</v>
      </c>
      <c r="G858" s="789">
        <v>1.9166666666666665</v>
      </c>
    </row>
    <row r="859" spans="1:7">
      <c r="A859" s="785"/>
      <c r="B859" s="867">
        <f t="shared" si="21"/>
        <v>757</v>
      </c>
      <c r="C859" s="791" t="s">
        <v>1366</v>
      </c>
      <c r="D859" s="788" t="s">
        <v>128</v>
      </c>
      <c r="E859" s="894" t="s">
        <v>1369</v>
      </c>
      <c r="F859" s="818" t="s">
        <v>822</v>
      </c>
      <c r="G859" s="789">
        <v>0.45833333333333337</v>
      </c>
    </row>
    <row r="860" spans="1:7">
      <c r="A860" s="785"/>
      <c r="B860" s="867">
        <f t="shared" si="21"/>
        <v>758</v>
      </c>
      <c r="C860" s="791" t="s">
        <v>1366</v>
      </c>
      <c r="D860" s="788" t="s">
        <v>128</v>
      </c>
      <c r="E860" s="894" t="s">
        <v>1370</v>
      </c>
      <c r="F860" s="818" t="s">
        <v>822</v>
      </c>
      <c r="G860" s="789">
        <v>4.25</v>
      </c>
    </row>
    <row r="861" spans="1:7">
      <c r="A861" s="785"/>
      <c r="B861" s="867">
        <f t="shared" si="21"/>
        <v>759</v>
      </c>
      <c r="C861" s="791" t="s">
        <v>1366</v>
      </c>
      <c r="D861" s="788" t="s">
        <v>128</v>
      </c>
      <c r="E861" s="894" t="s">
        <v>1371</v>
      </c>
      <c r="F861" s="818" t="s">
        <v>822</v>
      </c>
      <c r="G861" s="789">
        <v>0.625</v>
      </c>
    </row>
    <row r="862" spans="1:7">
      <c r="A862" s="785"/>
      <c r="B862" s="867">
        <f t="shared" si="21"/>
        <v>760</v>
      </c>
      <c r="C862" s="791" t="s">
        <v>1372</v>
      </c>
      <c r="D862" s="788" t="s">
        <v>128</v>
      </c>
      <c r="E862" s="894" t="s">
        <v>1373</v>
      </c>
      <c r="F862" s="818" t="s">
        <v>822</v>
      </c>
      <c r="G862" s="789">
        <v>1.7500000000000002</v>
      </c>
    </row>
    <row r="863" spans="1:7">
      <c r="A863" s="785"/>
      <c r="B863" s="867">
        <f t="shared" si="21"/>
        <v>761</v>
      </c>
      <c r="C863" s="791" t="s">
        <v>1372</v>
      </c>
      <c r="D863" s="788" t="s">
        <v>128</v>
      </c>
      <c r="E863" s="894" t="s">
        <v>1374</v>
      </c>
      <c r="F863" s="818" t="s">
        <v>822</v>
      </c>
      <c r="G863" s="789">
        <v>2.125</v>
      </c>
    </row>
    <row r="864" spans="1:7">
      <c r="A864" s="785"/>
      <c r="B864" s="867">
        <f t="shared" si="21"/>
        <v>762</v>
      </c>
      <c r="C864" s="791" t="s">
        <v>1372</v>
      </c>
      <c r="D864" s="788" t="s">
        <v>128</v>
      </c>
      <c r="E864" s="894" t="s">
        <v>1375</v>
      </c>
      <c r="F864" s="818" t="s">
        <v>822</v>
      </c>
      <c r="G864" s="789">
        <v>1.7500000000000002</v>
      </c>
    </row>
    <row r="865" spans="1:7">
      <c r="A865" s="785"/>
      <c r="B865" s="867">
        <f t="shared" si="21"/>
        <v>763</v>
      </c>
      <c r="C865" s="791" t="s">
        <v>1372</v>
      </c>
      <c r="D865" s="788" t="s">
        <v>128</v>
      </c>
      <c r="E865" s="894" t="s">
        <v>1376</v>
      </c>
      <c r="F865" s="818" t="s">
        <v>822</v>
      </c>
      <c r="G865" s="789">
        <v>1.5833333333333333</v>
      </c>
    </row>
    <row r="866" spans="1:7">
      <c r="A866" s="785"/>
      <c r="B866" s="867">
        <f t="shared" si="21"/>
        <v>764</v>
      </c>
      <c r="C866" s="791" t="s">
        <v>1372</v>
      </c>
      <c r="D866" s="788" t="s">
        <v>128</v>
      </c>
      <c r="E866" s="894" t="s">
        <v>1377</v>
      </c>
      <c r="F866" s="818" t="s">
        <v>822</v>
      </c>
      <c r="G866" s="789">
        <v>1.5</v>
      </c>
    </row>
    <row r="867" spans="1:7">
      <c r="A867" s="785"/>
      <c r="B867" s="867">
        <f t="shared" si="21"/>
        <v>765</v>
      </c>
      <c r="C867" s="791" t="s">
        <v>1372</v>
      </c>
      <c r="D867" s="788" t="s">
        <v>128</v>
      </c>
      <c r="E867" s="894" t="s">
        <v>1378</v>
      </c>
      <c r="F867" s="818" t="s">
        <v>822</v>
      </c>
      <c r="G867" s="789">
        <v>0.5</v>
      </c>
    </row>
    <row r="868" spans="1:7">
      <c r="A868" s="785"/>
      <c r="B868" s="867">
        <f t="shared" si="21"/>
        <v>766</v>
      </c>
      <c r="C868" s="791" t="s">
        <v>1372</v>
      </c>
      <c r="D868" s="788" t="s">
        <v>128</v>
      </c>
      <c r="E868" s="894" t="s">
        <v>1379</v>
      </c>
      <c r="F868" s="818" t="s">
        <v>822</v>
      </c>
      <c r="G868" s="789">
        <v>0.75</v>
      </c>
    </row>
    <row r="869" spans="1:7">
      <c r="A869" s="785"/>
      <c r="B869" s="867">
        <f t="shared" si="21"/>
        <v>767</v>
      </c>
      <c r="C869" s="791" t="s">
        <v>1372</v>
      </c>
      <c r="D869" s="788" t="s">
        <v>128</v>
      </c>
      <c r="E869" s="894" t="s">
        <v>1380</v>
      </c>
      <c r="F869" s="818" t="s">
        <v>822</v>
      </c>
      <c r="G869" s="789">
        <v>1.2916666666666667</v>
      </c>
    </row>
    <row r="870" spans="1:7">
      <c r="A870" s="785"/>
      <c r="B870" s="867">
        <f t="shared" si="21"/>
        <v>768</v>
      </c>
      <c r="C870" s="791" t="s">
        <v>1372</v>
      </c>
      <c r="D870" s="788" t="s">
        <v>128</v>
      </c>
      <c r="E870" s="894" t="s">
        <v>1381</v>
      </c>
      <c r="F870" s="818" t="s">
        <v>822</v>
      </c>
      <c r="G870" s="789">
        <v>2.8750000000000004</v>
      </c>
    </row>
    <row r="871" spans="1:7">
      <c r="A871" s="785"/>
      <c r="B871" s="867">
        <f t="shared" si="21"/>
        <v>769</v>
      </c>
      <c r="C871" s="791" t="s">
        <v>1372</v>
      </c>
      <c r="D871" s="788" t="s">
        <v>128</v>
      </c>
      <c r="E871" s="894" t="s">
        <v>1382</v>
      </c>
      <c r="F871" s="818" t="s">
        <v>822</v>
      </c>
      <c r="G871" s="789">
        <v>3.125</v>
      </c>
    </row>
    <row r="872" spans="1:7">
      <c r="A872" s="785"/>
      <c r="B872" s="867">
        <f t="shared" si="21"/>
        <v>770</v>
      </c>
      <c r="C872" s="791" t="s">
        <v>1372</v>
      </c>
      <c r="D872" s="788" t="s">
        <v>128</v>
      </c>
      <c r="E872" s="894" t="s">
        <v>1383</v>
      </c>
      <c r="F872" s="818" t="s">
        <v>822</v>
      </c>
      <c r="G872" s="789">
        <v>2.7083333333333335</v>
      </c>
    </row>
    <row r="873" spans="1:7">
      <c r="A873" s="785"/>
      <c r="B873" s="867">
        <f t="shared" si="21"/>
        <v>771</v>
      </c>
      <c r="C873" s="791" t="s">
        <v>1372</v>
      </c>
      <c r="D873" s="788" t="s">
        <v>128</v>
      </c>
      <c r="E873" s="894" t="s">
        <v>1384</v>
      </c>
      <c r="F873" s="818" t="s">
        <v>822</v>
      </c>
      <c r="G873" s="789">
        <v>0.76666666666666672</v>
      </c>
    </row>
    <row r="874" spans="1:7" ht="17.25">
      <c r="A874" s="776"/>
      <c r="B874" s="867"/>
      <c r="C874" s="851" t="s">
        <v>1385</v>
      </c>
      <c r="D874" s="852"/>
      <c r="E874" s="852"/>
      <c r="F874" s="892"/>
      <c r="G874" s="789"/>
    </row>
    <row r="875" spans="1:7">
      <c r="A875" s="797" t="s">
        <v>1386</v>
      </c>
      <c r="B875" s="867"/>
      <c r="C875" s="791" t="s">
        <v>1387</v>
      </c>
      <c r="D875" s="791"/>
      <c r="E875" s="784"/>
      <c r="F875" s="895"/>
      <c r="G875" s="789"/>
    </row>
    <row r="876" spans="1:7" ht="27">
      <c r="A876" s="785"/>
      <c r="B876" s="804">
        <v>772</v>
      </c>
      <c r="C876" s="806" t="s">
        <v>1204</v>
      </c>
      <c r="D876" s="788" t="s">
        <v>420</v>
      </c>
      <c r="E876" s="844" t="s">
        <v>1388</v>
      </c>
      <c r="F876" s="818" t="s">
        <v>320</v>
      </c>
      <c r="G876" s="789">
        <v>0.29533333333333334</v>
      </c>
    </row>
    <row r="877" spans="1:7" ht="27">
      <c r="A877" s="785"/>
      <c r="B877" s="804">
        <f>1+B876</f>
        <v>773</v>
      </c>
      <c r="C877" s="806" t="s">
        <v>1204</v>
      </c>
      <c r="D877" s="788" t="s">
        <v>420</v>
      </c>
      <c r="E877" s="826" t="s">
        <v>1389</v>
      </c>
      <c r="F877" s="818" t="s">
        <v>320</v>
      </c>
      <c r="G877" s="789">
        <v>0.28666666666666668</v>
      </c>
    </row>
    <row r="878" spans="1:7" ht="27">
      <c r="A878" s="785"/>
      <c r="B878" s="804">
        <f t="shared" ref="B878:B883" si="22">1+B877</f>
        <v>774</v>
      </c>
      <c r="C878" s="806" t="s">
        <v>1204</v>
      </c>
      <c r="D878" s="788" t="s">
        <v>420</v>
      </c>
      <c r="E878" s="826" t="s">
        <v>1390</v>
      </c>
      <c r="F878" s="818" t="s">
        <v>320</v>
      </c>
      <c r="G878" s="789">
        <v>0.28799999999999998</v>
      </c>
    </row>
    <row r="879" spans="1:7" ht="27">
      <c r="A879" s="785"/>
      <c r="B879" s="804">
        <f t="shared" si="22"/>
        <v>775</v>
      </c>
      <c r="C879" s="887" t="s">
        <v>1204</v>
      </c>
      <c r="D879" s="829" t="s">
        <v>420</v>
      </c>
      <c r="E879" s="826" t="s">
        <v>1391</v>
      </c>
      <c r="F879" s="818" t="s">
        <v>320</v>
      </c>
      <c r="G879" s="789">
        <v>0.38666666666666671</v>
      </c>
    </row>
    <row r="880" spans="1:7" ht="27">
      <c r="A880" s="785"/>
      <c r="B880" s="804">
        <f t="shared" si="22"/>
        <v>776</v>
      </c>
      <c r="C880" s="806" t="s">
        <v>1204</v>
      </c>
      <c r="D880" s="788" t="s">
        <v>420</v>
      </c>
      <c r="E880" s="844" t="s">
        <v>1392</v>
      </c>
      <c r="F880" s="818" t="s">
        <v>320</v>
      </c>
      <c r="G880" s="789">
        <v>0.52</v>
      </c>
    </row>
    <row r="881" spans="1:7" ht="27">
      <c r="A881" s="785"/>
      <c r="B881" s="804">
        <f t="shared" si="22"/>
        <v>777</v>
      </c>
      <c r="C881" s="887" t="s">
        <v>1204</v>
      </c>
      <c r="D881" s="829" t="s">
        <v>420</v>
      </c>
      <c r="E881" s="826" t="s">
        <v>1393</v>
      </c>
      <c r="F881" s="818" t="s">
        <v>320</v>
      </c>
      <c r="G881" s="789">
        <v>0.62833333333333341</v>
      </c>
    </row>
    <row r="882" spans="1:7" ht="27">
      <c r="A882" s="785"/>
      <c r="B882" s="804">
        <f t="shared" si="22"/>
        <v>778</v>
      </c>
      <c r="C882" s="828" t="s">
        <v>1204</v>
      </c>
      <c r="D882" s="788" t="s">
        <v>420</v>
      </c>
      <c r="E882" s="806" t="s">
        <v>1394</v>
      </c>
      <c r="F882" s="818" t="s">
        <v>320</v>
      </c>
      <c r="G882" s="789">
        <v>0.72</v>
      </c>
    </row>
    <row r="883" spans="1:7" ht="27">
      <c r="A883" s="785"/>
      <c r="B883" s="804">
        <f t="shared" si="22"/>
        <v>779</v>
      </c>
      <c r="C883" s="828" t="s">
        <v>1204</v>
      </c>
      <c r="D883" s="788" t="s">
        <v>420</v>
      </c>
      <c r="E883" s="806" t="s">
        <v>1395</v>
      </c>
      <c r="F883" s="818" t="s">
        <v>320</v>
      </c>
      <c r="G883" s="789">
        <v>0.89749999999999996</v>
      </c>
    </row>
    <row r="884" spans="1:7">
      <c r="A884" s="785" t="s">
        <v>1396</v>
      </c>
      <c r="B884" s="790"/>
      <c r="C884" s="791" t="s">
        <v>1397</v>
      </c>
      <c r="D884" s="791"/>
      <c r="E884" s="784"/>
      <c r="F884" s="783"/>
      <c r="G884" s="789"/>
    </row>
    <row r="885" spans="1:7" ht="40.5">
      <c r="A885" s="785"/>
      <c r="B885" s="804">
        <v>780</v>
      </c>
      <c r="C885" s="887" t="s">
        <v>1204</v>
      </c>
      <c r="D885" s="813" t="s">
        <v>420</v>
      </c>
      <c r="E885" s="826" t="s">
        <v>1398</v>
      </c>
      <c r="F885" s="818" t="s">
        <v>320</v>
      </c>
      <c r="G885" s="789">
        <v>0.3125</v>
      </c>
    </row>
    <row r="886" spans="1:7" ht="40.5">
      <c r="A886" s="785"/>
      <c r="B886" s="804">
        <f>1+B885</f>
        <v>781</v>
      </c>
      <c r="C886" s="828" t="s">
        <v>1204</v>
      </c>
      <c r="D886" s="788" t="s">
        <v>420</v>
      </c>
      <c r="E886" s="806" t="s">
        <v>1399</v>
      </c>
      <c r="F886" s="818" t="s">
        <v>320</v>
      </c>
      <c r="G886" s="789">
        <v>0.29166666666666669</v>
      </c>
    </row>
    <row r="887" spans="1:7" ht="40.5">
      <c r="A887" s="785"/>
      <c r="B887" s="804">
        <f t="shared" ref="B887:B922" si="23">1+B886</f>
        <v>782</v>
      </c>
      <c r="C887" s="828" t="s">
        <v>1204</v>
      </c>
      <c r="D887" s="788" t="s">
        <v>420</v>
      </c>
      <c r="E887" s="806" t="s">
        <v>1400</v>
      </c>
      <c r="F887" s="818" t="s">
        <v>320</v>
      </c>
      <c r="G887" s="789">
        <v>0.47499999999999998</v>
      </c>
    </row>
    <row r="888" spans="1:7" ht="40.5">
      <c r="A888" s="785"/>
      <c r="B888" s="804">
        <f t="shared" si="23"/>
        <v>783</v>
      </c>
      <c r="C888" s="828" t="s">
        <v>1204</v>
      </c>
      <c r="D888" s="788" t="s">
        <v>420</v>
      </c>
      <c r="E888" s="806" t="s">
        <v>1401</v>
      </c>
      <c r="F888" s="818" t="s">
        <v>320</v>
      </c>
      <c r="G888" s="789">
        <v>0.3666666666666667</v>
      </c>
    </row>
    <row r="889" spans="1:7" ht="40.5">
      <c r="A889" s="785"/>
      <c r="B889" s="804">
        <f t="shared" si="23"/>
        <v>784</v>
      </c>
      <c r="C889" s="828" t="s">
        <v>1204</v>
      </c>
      <c r="D889" s="788" t="s">
        <v>420</v>
      </c>
      <c r="E889" s="806" t="s">
        <v>1402</v>
      </c>
      <c r="F889" s="818" t="s">
        <v>320</v>
      </c>
      <c r="G889" s="789">
        <v>0.3666666666666667</v>
      </c>
    </row>
    <row r="890" spans="1:7" ht="40.5">
      <c r="A890" s="785"/>
      <c r="B890" s="804">
        <f t="shared" si="23"/>
        <v>785</v>
      </c>
      <c r="C890" s="828" t="s">
        <v>1204</v>
      </c>
      <c r="D890" s="788" t="s">
        <v>420</v>
      </c>
      <c r="E890" s="806" t="s">
        <v>1403</v>
      </c>
      <c r="F890" s="818" t="s">
        <v>320</v>
      </c>
      <c r="G890" s="789">
        <v>0.3666666666666667</v>
      </c>
    </row>
    <row r="891" spans="1:7" ht="40.5">
      <c r="A891" s="785"/>
      <c r="B891" s="804">
        <f t="shared" si="23"/>
        <v>786</v>
      </c>
      <c r="C891" s="828" t="s">
        <v>1204</v>
      </c>
      <c r="D891" s="788" t="s">
        <v>420</v>
      </c>
      <c r="E891" s="806" t="s">
        <v>1404</v>
      </c>
      <c r="F891" s="818" t="s">
        <v>320</v>
      </c>
      <c r="G891" s="789">
        <v>0.3666666666666667</v>
      </c>
    </row>
    <row r="892" spans="1:7" ht="40.5">
      <c r="A892" s="785"/>
      <c r="B892" s="804">
        <f t="shared" si="23"/>
        <v>787</v>
      </c>
      <c r="C892" s="828" t="s">
        <v>1204</v>
      </c>
      <c r="D892" s="788" t="s">
        <v>420</v>
      </c>
      <c r="E892" s="806" t="s">
        <v>1405</v>
      </c>
      <c r="F892" s="818" t="s">
        <v>320</v>
      </c>
      <c r="G892" s="789">
        <v>0.3666666666666667</v>
      </c>
    </row>
    <row r="893" spans="1:7" ht="40.5">
      <c r="A893" s="785"/>
      <c r="B893" s="804">
        <f t="shared" si="23"/>
        <v>788</v>
      </c>
      <c r="C893" s="828" t="s">
        <v>1204</v>
      </c>
      <c r="D893" s="788" t="s">
        <v>420</v>
      </c>
      <c r="E893" s="806" t="s">
        <v>1406</v>
      </c>
      <c r="F893" s="818" t="s">
        <v>320</v>
      </c>
      <c r="G893" s="789">
        <v>0.58333333333333337</v>
      </c>
    </row>
    <row r="894" spans="1:7" ht="40.5">
      <c r="A894" s="785"/>
      <c r="B894" s="804">
        <f t="shared" si="23"/>
        <v>789</v>
      </c>
      <c r="C894" s="828" t="s">
        <v>1204</v>
      </c>
      <c r="D894" s="788" t="s">
        <v>420</v>
      </c>
      <c r="E894" s="826" t="s">
        <v>1407</v>
      </c>
      <c r="F894" s="818" t="s">
        <v>320</v>
      </c>
      <c r="G894" s="789">
        <v>0.46666666666666673</v>
      </c>
    </row>
    <row r="895" spans="1:7" ht="40.5">
      <c r="A895" s="785"/>
      <c r="B895" s="804">
        <f t="shared" si="23"/>
        <v>790</v>
      </c>
      <c r="C895" s="828" t="s">
        <v>1204</v>
      </c>
      <c r="D895" s="788" t="s">
        <v>420</v>
      </c>
      <c r="E895" s="806" t="s">
        <v>1408</v>
      </c>
      <c r="F895" s="818" t="s">
        <v>320</v>
      </c>
      <c r="G895" s="789">
        <v>0.46666666666666673</v>
      </c>
    </row>
    <row r="896" spans="1:7" ht="40.5">
      <c r="A896" s="785"/>
      <c r="B896" s="804">
        <f t="shared" si="23"/>
        <v>791</v>
      </c>
      <c r="C896" s="828" t="s">
        <v>1204</v>
      </c>
      <c r="D896" s="788" t="s">
        <v>420</v>
      </c>
      <c r="E896" s="806" t="s">
        <v>1409</v>
      </c>
      <c r="F896" s="818" t="s">
        <v>320</v>
      </c>
      <c r="G896" s="789">
        <v>0.46666666666666673</v>
      </c>
    </row>
    <row r="897" spans="1:7" ht="40.5">
      <c r="A897" s="785"/>
      <c r="B897" s="804">
        <f t="shared" si="23"/>
        <v>792</v>
      </c>
      <c r="C897" s="828" t="s">
        <v>1204</v>
      </c>
      <c r="D897" s="788" t="s">
        <v>420</v>
      </c>
      <c r="E897" s="806" t="s">
        <v>1410</v>
      </c>
      <c r="F897" s="818" t="s">
        <v>320</v>
      </c>
      <c r="G897" s="789">
        <v>0.46666666666666673</v>
      </c>
    </row>
    <row r="898" spans="1:7" ht="40.5">
      <c r="A898" s="785"/>
      <c r="B898" s="804">
        <f t="shared" si="23"/>
        <v>793</v>
      </c>
      <c r="C898" s="828" t="s">
        <v>1204</v>
      </c>
      <c r="D898" s="788" t="s">
        <v>420</v>
      </c>
      <c r="E898" s="806" t="s">
        <v>1411</v>
      </c>
      <c r="F898" s="818" t="s">
        <v>320</v>
      </c>
      <c r="G898" s="789">
        <v>0.46666666666666673</v>
      </c>
    </row>
    <row r="899" spans="1:7" ht="40.5">
      <c r="A899" s="785"/>
      <c r="B899" s="804">
        <f t="shared" si="23"/>
        <v>794</v>
      </c>
      <c r="C899" s="828" t="s">
        <v>1204</v>
      </c>
      <c r="D899" s="788" t="s">
        <v>420</v>
      </c>
      <c r="E899" s="806" t="s">
        <v>1412</v>
      </c>
      <c r="F899" s="818" t="s">
        <v>320</v>
      </c>
      <c r="G899" s="789">
        <v>1.0808333333333333</v>
      </c>
    </row>
    <row r="900" spans="1:7" ht="40.5">
      <c r="A900" s="785"/>
      <c r="B900" s="804">
        <f t="shared" si="23"/>
        <v>795</v>
      </c>
      <c r="C900" s="828" t="s">
        <v>1204</v>
      </c>
      <c r="D900" s="788" t="s">
        <v>420</v>
      </c>
      <c r="E900" s="806" t="s">
        <v>1413</v>
      </c>
      <c r="F900" s="818" t="s">
        <v>320</v>
      </c>
      <c r="G900" s="789">
        <v>0.87500000000000011</v>
      </c>
    </row>
    <row r="901" spans="1:7" ht="40.5">
      <c r="A901" s="785"/>
      <c r="B901" s="804">
        <f t="shared" si="23"/>
        <v>796</v>
      </c>
      <c r="C901" s="828" t="s">
        <v>1204</v>
      </c>
      <c r="D901" s="788" t="s">
        <v>420</v>
      </c>
      <c r="E901" s="806" t="s">
        <v>1414</v>
      </c>
      <c r="F901" s="818" t="s">
        <v>320</v>
      </c>
      <c r="G901" s="789">
        <v>0.58333333333333337</v>
      </c>
    </row>
    <row r="902" spans="1:7" ht="40.5">
      <c r="A902" s="785"/>
      <c r="B902" s="804">
        <f t="shared" si="23"/>
        <v>797</v>
      </c>
      <c r="C902" s="828" t="s">
        <v>1204</v>
      </c>
      <c r="D902" s="788" t="s">
        <v>420</v>
      </c>
      <c r="E902" s="806" t="s">
        <v>1415</v>
      </c>
      <c r="F902" s="818" t="s">
        <v>320</v>
      </c>
      <c r="G902" s="789">
        <v>0.58333333333333337</v>
      </c>
    </row>
    <row r="903" spans="1:7" ht="40.5">
      <c r="A903" s="785"/>
      <c r="B903" s="804">
        <f t="shared" si="23"/>
        <v>798</v>
      </c>
      <c r="C903" s="828" t="s">
        <v>1204</v>
      </c>
      <c r="D903" s="788" t="s">
        <v>420</v>
      </c>
      <c r="E903" s="806" t="s">
        <v>1416</v>
      </c>
      <c r="F903" s="818" t="s">
        <v>320</v>
      </c>
      <c r="G903" s="789">
        <v>0.58333333333333337</v>
      </c>
    </row>
    <row r="904" spans="1:7" ht="40.5">
      <c r="A904" s="785"/>
      <c r="B904" s="804">
        <f t="shared" si="23"/>
        <v>799</v>
      </c>
      <c r="C904" s="828" t="s">
        <v>1204</v>
      </c>
      <c r="D904" s="788" t="s">
        <v>420</v>
      </c>
      <c r="E904" s="806" t="s">
        <v>1417</v>
      </c>
      <c r="F904" s="818" t="s">
        <v>320</v>
      </c>
      <c r="G904" s="789">
        <v>0.58333333333333337</v>
      </c>
    </row>
    <row r="905" spans="1:7" ht="40.5">
      <c r="A905" s="785"/>
      <c r="B905" s="804">
        <f t="shared" si="23"/>
        <v>800</v>
      </c>
      <c r="C905" s="828" t="s">
        <v>1204</v>
      </c>
      <c r="D905" s="788" t="s">
        <v>420</v>
      </c>
      <c r="E905" s="806" t="s">
        <v>1418</v>
      </c>
      <c r="F905" s="818" t="s">
        <v>320</v>
      </c>
      <c r="G905" s="789">
        <v>1.1775</v>
      </c>
    </row>
    <row r="906" spans="1:7" ht="40.5">
      <c r="A906" s="785"/>
      <c r="B906" s="804">
        <f t="shared" si="23"/>
        <v>801</v>
      </c>
      <c r="C906" s="828" t="s">
        <v>1204</v>
      </c>
      <c r="D906" s="788" t="s">
        <v>420</v>
      </c>
      <c r="E906" s="806" t="s">
        <v>1419</v>
      </c>
      <c r="F906" s="818" t="s">
        <v>320</v>
      </c>
      <c r="G906" s="789">
        <v>1.0054166666666666</v>
      </c>
    </row>
    <row r="907" spans="1:7" ht="40.5">
      <c r="A907" s="785"/>
      <c r="B907" s="804">
        <f t="shared" si="23"/>
        <v>802</v>
      </c>
      <c r="C907" s="828" t="s">
        <v>1204</v>
      </c>
      <c r="D907" s="788" t="s">
        <v>420</v>
      </c>
      <c r="E907" s="806" t="s">
        <v>1420</v>
      </c>
      <c r="F907" s="818" t="s">
        <v>320</v>
      </c>
      <c r="G907" s="789">
        <v>0.98958333333333337</v>
      </c>
    </row>
    <row r="908" spans="1:7" ht="40.5">
      <c r="A908" s="785"/>
      <c r="B908" s="804">
        <f t="shared" si="23"/>
        <v>803</v>
      </c>
      <c r="C908" s="828" t="s">
        <v>1204</v>
      </c>
      <c r="D908" s="788" t="s">
        <v>420</v>
      </c>
      <c r="E908" s="806" t="s">
        <v>1421</v>
      </c>
      <c r="F908" s="818" t="s">
        <v>320</v>
      </c>
      <c r="G908" s="789">
        <v>0.98541666666666661</v>
      </c>
    </row>
    <row r="909" spans="1:7" ht="40.5">
      <c r="A909" s="785"/>
      <c r="B909" s="804">
        <f t="shared" si="23"/>
        <v>804</v>
      </c>
      <c r="C909" s="828" t="s">
        <v>1204</v>
      </c>
      <c r="D909" s="788" t="s">
        <v>420</v>
      </c>
      <c r="E909" s="806" t="s">
        <v>1422</v>
      </c>
      <c r="F909" s="818" t="s">
        <v>320</v>
      </c>
      <c r="G909" s="789">
        <v>1.3333333333333335</v>
      </c>
    </row>
    <row r="910" spans="1:7" ht="40.5">
      <c r="A910" s="785"/>
      <c r="B910" s="804">
        <f t="shared" si="23"/>
        <v>805</v>
      </c>
      <c r="C910" s="828" t="s">
        <v>1204</v>
      </c>
      <c r="D910" s="788" t="s">
        <v>420</v>
      </c>
      <c r="E910" s="806" t="s">
        <v>1423</v>
      </c>
      <c r="F910" s="818" t="s">
        <v>320</v>
      </c>
      <c r="G910" s="789">
        <v>1.1775</v>
      </c>
    </row>
    <row r="911" spans="1:7" ht="40.5">
      <c r="A911" s="785"/>
      <c r="B911" s="804">
        <f t="shared" si="23"/>
        <v>806</v>
      </c>
      <c r="C911" s="828" t="s">
        <v>1204</v>
      </c>
      <c r="D911" s="788" t="s">
        <v>420</v>
      </c>
      <c r="E911" s="806" t="s">
        <v>1424</v>
      </c>
      <c r="F911" s="818" t="s">
        <v>320</v>
      </c>
      <c r="G911" s="789">
        <v>1.1458333333333335</v>
      </c>
    </row>
    <row r="912" spans="1:7" ht="40.5">
      <c r="A912" s="785"/>
      <c r="B912" s="804">
        <f t="shared" si="23"/>
        <v>807</v>
      </c>
      <c r="C912" s="828" t="s">
        <v>1204</v>
      </c>
      <c r="D912" s="788" t="s">
        <v>420</v>
      </c>
      <c r="E912" s="806" t="s">
        <v>1425</v>
      </c>
      <c r="F912" s="818" t="s">
        <v>320</v>
      </c>
      <c r="G912" s="789">
        <v>1.1458333333333335</v>
      </c>
    </row>
    <row r="913" spans="1:7" ht="40.5">
      <c r="A913" s="785"/>
      <c r="B913" s="804">
        <f t="shared" si="23"/>
        <v>808</v>
      </c>
      <c r="C913" s="828" t="s">
        <v>1204</v>
      </c>
      <c r="D913" s="788" t="s">
        <v>420</v>
      </c>
      <c r="E913" s="806" t="s">
        <v>1426</v>
      </c>
      <c r="F913" s="818" t="s">
        <v>320</v>
      </c>
      <c r="G913" s="789">
        <v>1.0333333333333334</v>
      </c>
    </row>
    <row r="914" spans="1:7" ht="40.5">
      <c r="A914" s="785"/>
      <c r="B914" s="804">
        <f t="shared" si="23"/>
        <v>809</v>
      </c>
      <c r="C914" s="828" t="s">
        <v>1204</v>
      </c>
      <c r="D914" s="788" t="s">
        <v>420</v>
      </c>
      <c r="E914" s="806" t="s">
        <v>1427</v>
      </c>
      <c r="F914" s="818" t="s">
        <v>320</v>
      </c>
      <c r="G914" s="789">
        <v>1.4166666666666667</v>
      </c>
    </row>
    <row r="915" spans="1:7" ht="40.5">
      <c r="A915" s="797"/>
      <c r="B915" s="804">
        <f t="shared" si="23"/>
        <v>810</v>
      </c>
      <c r="C915" s="887" t="s">
        <v>1204</v>
      </c>
      <c r="D915" s="829" t="s">
        <v>420</v>
      </c>
      <c r="E915" s="826" t="s">
        <v>1428</v>
      </c>
      <c r="F915" s="818" t="s">
        <v>320</v>
      </c>
      <c r="G915" s="789">
        <v>1.4166666666666667</v>
      </c>
    </row>
    <row r="916" spans="1:7" ht="40.5">
      <c r="A916" s="785"/>
      <c r="B916" s="804">
        <f t="shared" si="23"/>
        <v>811</v>
      </c>
      <c r="C916" s="828" t="s">
        <v>1204</v>
      </c>
      <c r="D916" s="788" t="s">
        <v>420</v>
      </c>
      <c r="E916" s="806" t="s">
        <v>1429</v>
      </c>
      <c r="F916" s="818" t="s">
        <v>320</v>
      </c>
      <c r="G916" s="789">
        <v>1.3916666666666666</v>
      </c>
    </row>
    <row r="917" spans="1:7" ht="40.5">
      <c r="A917" s="785"/>
      <c r="B917" s="804">
        <f t="shared" si="23"/>
        <v>812</v>
      </c>
      <c r="C917" s="828" t="s">
        <v>1204</v>
      </c>
      <c r="D917" s="788" t="s">
        <v>420</v>
      </c>
      <c r="E917" s="806" t="s">
        <v>1430</v>
      </c>
      <c r="F917" s="818" t="s">
        <v>320</v>
      </c>
      <c r="G917" s="789">
        <v>1.3916666666666666</v>
      </c>
    </row>
    <row r="918" spans="1:7" ht="27">
      <c r="A918" s="785"/>
      <c r="B918" s="804">
        <f t="shared" si="23"/>
        <v>813</v>
      </c>
      <c r="C918" s="828" t="s">
        <v>1204</v>
      </c>
      <c r="D918" s="788" t="s">
        <v>420</v>
      </c>
      <c r="E918" s="806" t="s">
        <v>1431</v>
      </c>
      <c r="F918" s="818" t="s">
        <v>320</v>
      </c>
      <c r="G918" s="789">
        <v>1.9791666666666667</v>
      </c>
    </row>
    <row r="919" spans="1:7" ht="40.5">
      <c r="A919" s="785"/>
      <c r="B919" s="804">
        <f t="shared" si="23"/>
        <v>814</v>
      </c>
      <c r="C919" s="828" t="s">
        <v>1204</v>
      </c>
      <c r="D919" s="788" t="s">
        <v>420</v>
      </c>
      <c r="E919" s="806" t="s">
        <v>1432</v>
      </c>
      <c r="F919" s="818" t="s">
        <v>320</v>
      </c>
      <c r="G919" s="789">
        <v>2.0833333333333335</v>
      </c>
    </row>
    <row r="920" spans="1:7" ht="40.5">
      <c r="A920" s="785"/>
      <c r="B920" s="804">
        <f t="shared" si="23"/>
        <v>815</v>
      </c>
      <c r="C920" s="828" t="s">
        <v>1204</v>
      </c>
      <c r="D920" s="788" t="s">
        <v>420</v>
      </c>
      <c r="E920" s="806" t="s">
        <v>1433</v>
      </c>
      <c r="F920" s="818" t="s">
        <v>320</v>
      </c>
      <c r="G920" s="789">
        <v>2.0833333333333335</v>
      </c>
    </row>
    <row r="921" spans="1:7" ht="40.5">
      <c r="A921" s="785"/>
      <c r="B921" s="804">
        <f t="shared" si="23"/>
        <v>816</v>
      </c>
      <c r="C921" s="828" t="s">
        <v>1204</v>
      </c>
      <c r="D921" s="788" t="s">
        <v>420</v>
      </c>
      <c r="E921" s="806" t="s">
        <v>1434</v>
      </c>
      <c r="F921" s="818" t="s">
        <v>320</v>
      </c>
      <c r="G921" s="789">
        <v>2.0833333333333335</v>
      </c>
    </row>
    <row r="922" spans="1:7" ht="40.5">
      <c r="A922" s="785"/>
      <c r="B922" s="804">
        <f t="shared" si="23"/>
        <v>817</v>
      </c>
      <c r="C922" s="828" t="s">
        <v>1204</v>
      </c>
      <c r="D922" s="788" t="s">
        <v>420</v>
      </c>
      <c r="E922" s="806" t="s">
        <v>1435</v>
      </c>
      <c r="F922" s="818" t="s">
        <v>320</v>
      </c>
      <c r="G922" s="789">
        <v>2.0833333333333335</v>
      </c>
    </row>
    <row r="923" spans="1:7">
      <c r="A923" s="797" t="s">
        <v>1436</v>
      </c>
      <c r="B923" s="790"/>
      <c r="C923" s="791" t="s">
        <v>1437</v>
      </c>
      <c r="D923" s="791"/>
      <c r="E923" s="784"/>
      <c r="F923" s="783"/>
      <c r="G923" s="789"/>
    </row>
    <row r="924" spans="1:7">
      <c r="A924" s="785"/>
      <c r="B924" s="804">
        <v>818</v>
      </c>
      <c r="C924" s="806" t="s">
        <v>1438</v>
      </c>
      <c r="D924" s="788" t="s">
        <v>128</v>
      </c>
      <c r="E924" s="844" t="s">
        <v>1439</v>
      </c>
      <c r="F924" s="818" t="s">
        <v>320</v>
      </c>
      <c r="G924" s="789">
        <v>0.10250000000000001</v>
      </c>
    </row>
    <row r="925" spans="1:7">
      <c r="A925" s="785"/>
      <c r="B925" s="804">
        <f>1+B924</f>
        <v>819</v>
      </c>
      <c r="C925" s="806" t="s">
        <v>1438</v>
      </c>
      <c r="D925" s="788" t="s">
        <v>128</v>
      </c>
      <c r="E925" s="826" t="s">
        <v>1440</v>
      </c>
      <c r="F925" s="818" t="s">
        <v>320</v>
      </c>
      <c r="G925" s="789">
        <v>0.1875</v>
      </c>
    </row>
    <row r="926" spans="1:7">
      <c r="A926" s="785"/>
      <c r="B926" s="804">
        <f t="shared" ref="B926:B971" si="24">1+B925</f>
        <v>820</v>
      </c>
      <c r="C926" s="796" t="s">
        <v>1441</v>
      </c>
      <c r="D926" s="829" t="s">
        <v>128</v>
      </c>
      <c r="E926" s="826" t="s">
        <v>1442</v>
      </c>
      <c r="F926" s="818" t="s">
        <v>320</v>
      </c>
      <c r="G926" s="789">
        <v>0.67749999999999999</v>
      </c>
    </row>
    <row r="927" spans="1:7" ht="27">
      <c r="A927" s="785"/>
      <c r="B927" s="804">
        <f t="shared" si="24"/>
        <v>821</v>
      </c>
      <c r="C927" s="806" t="s">
        <v>1443</v>
      </c>
      <c r="D927" s="788" t="s">
        <v>128</v>
      </c>
      <c r="E927" s="844" t="s">
        <v>1444</v>
      </c>
      <c r="F927" s="818" t="s">
        <v>320</v>
      </c>
      <c r="G927" s="789">
        <v>0.28083333333333338</v>
      </c>
    </row>
    <row r="928" spans="1:7" ht="27">
      <c r="A928" s="785"/>
      <c r="B928" s="804">
        <f t="shared" si="24"/>
        <v>822</v>
      </c>
      <c r="C928" s="887" t="s">
        <v>1443</v>
      </c>
      <c r="D928" s="829" t="s">
        <v>128</v>
      </c>
      <c r="E928" s="826" t="s">
        <v>1445</v>
      </c>
      <c r="F928" s="818" t="s">
        <v>320</v>
      </c>
      <c r="G928" s="789">
        <v>0.54083333333333339</v>
      </c>
    </row>
    <row r="929" spans="1:7">
      <c r="A929" s="785"/>
      <c r="B929" s="804">
        <f t="shared" si="24"/>
        <v>823</v>
      </c>
      <c r="C929" s="796" t="s">
        <v>1441</v>
      </c>
      <c r="D929" s="829" t="s">
        <v>128</v>
      </c>
      <c r="E929" s="826" t="s">
        <v>1446</v>
      </c>
      <c r="F929" s="818" t="s">
        <v>320</v>
      </c>
      <c r="G929" s="789">
        <v>0.95833333333333326</v>
      </c>
    </row>
    <row r="930" spans="1:7" ht="27">
      <c r="A930" s="785"/>
      <c r="B930" s="804">
        <f t="shared" si="24"/>
        <v>824</v>
      </c>
      <c r="C930" s="806" t="s">
        <v>1447</v>
      </c>
      <c r="D930" s="788" t="s">
        <v>128</v>
      </c>
      <c r="E930" s="844" t="s">
        <v>1448</v>
      </c>
      <c r="F930" s="818" t="s">
        <v>320</v>
      </c>
      <c r="G930" s="789">
        <v>0.20833333333333334</v>
      </c>
    </row>
    <row r="931" spans="1:7" ht="27">
      <c r="A931" s="785"/>
      <c r="B931" s="804">
        <f t="shared" si="24"/>
        <v>825</v>
      </c>
      <c r="C931" s="806" t="s">
        <v>1447</v>
      </c>
      <c r="D931" s="788" t="s">
        <v>128</v>
      </c>
      <c r="E931" s="844" t="s">
        <v>1449</v>
      </c>
      <c r="F931" s="818" t="s">
        <v>320</v>
      </c>
      <c r="G931" s="789">
        <v>0.26666666666666666</v>
      </c>
    </row>
    <row r="932" spans="1:7" ht="27">
      <c r="A932" s="785"/>
      <c r="B932" s="804">
        <f t="shared" si="24"/>
        <v>826</v>
      </c>
      <c r="C932" s="806" t="s">
        <v>1447</v>
      </c>
      <c r="D932" s="788" t="s">
        <v>128</v>
      </c>
      <c r="E932" s="844" t="s">
        <v>1450</v>
      </c>
      <c r="F932" s="818" t="s">
        <v>320</v>
      </c>
      <c r="G932" s="789">
        <v>1.0416666666666667</v>
      </c>
    </row>
    <row r="933" spans="1:7" ht="27">
      <c r="A933" s="785"/>
      <c r="B933" s="804">
        <f t="shared" si="24"/>
        <v>827</v>
      </c>
      <c r="C933" s="806" t="s">
        <v>1447</v>
      </c>
      <c r="D933" s="788" t="s">
        <v>128</v>
      </c>
      <c r="E933" s="844" t="s">
        <v>1451</v>
      </c>
      <c r="F933" s="818" t="s">
        <v>320</v>
      </c>
      <c r="G933" s="789">
        <v>0.15666666666666668</v>
      </c>
    </row>
    <row r="934" spans="1:7" ht="27">
      <c r="A934" s="785"/>
      <c r="B934" s="804">
        <f t="shared" si="24"/>
        <v>828</v>
      </c>
      <c r="C934" s="806" t="s">
        <v>1447</v>
      </c>
      <c r="D934" s="788" t="s">
        <v>128</v>
      </c>
      <c r="E934" s="844" t="s">
        <v>1452</v>
      </c>
      <c r="F934" s="818" t="s">
        <v>320</v>
      </c>
      <c r="G934" s="789">
        <v>0.30249999999999999</v>
      </c>
    </row>
    <row r="935" spans="1:7" ht="27">
      <c r="A935" s="797"/>
      <c r="B935" s="804">
        <f t="shared" si="24"/>
        <v>829</v>
      </c>
      <c r="C935" s="887" t="s">
        <v>1447</v>
      </c>
      <c r="D935" s="829" t="s">
        <v>128</v>
      </c>
      <c r="E935" s="844" t="s">
        <v>1453</v>
      </c>
      <c r="F935" s="818" t="s">
        <v>320</v>
      </c>
      <c r="G935" s="789">
        <v>0.33333333333333337</v>
      </c>
    </row>
    <row r="936" spans="1:7" ht="27">
      <c r="A936" s="797"/>
      <c r="B936" s="804">
        <f t="shared" si="24"/>
        <v>830</v>
      </c>
      <c r="C936" s="887" t="s">
        <v>887</v>
      </c>
      <c r="D936" s="829" t="s">
        <v>128</v>
      </c>
      <c r="E936" s="826" t="s">
        <v>1454</v>
      </c>
      <c r="F936" s="818" t="s">
        <v>320</v>
      </c>
      <c r="G936" s="789">
        <v>8.8333333333333333E-2</v>
      </c>
    </row>
    <row r="937" spans="1:7" ht="27">
      <c r="A937" s="797"/>
      <c r="B937" s="804">
        <f t="shared" si="24"/>
        <v>831</v>
      </c>
      <c r="C937" s="887" t="s">
        <v>887</v>
      </c>
      <c r="D937" s="829" t="s">
        <v>128</v>
      </c>
      <c r="E937" s="826" t="s">
        <v>1455</v>
      </c>
      <c r="F937" s="818" t="s">
        <v>320</v>
      </c>
      <c r="G937" s="789">
        <v>0.10833333333333334</v>
      </c>
    </row>
    <row r="938" spans="1:7" ht="27">
      <c r="A938" s="785"/>
      <c r="B938" s="804">
        <f t="shared" si="24"/>
        <v>832</v>
      </c>
      <c r="C938" s="806" t="s">
        <v>887</v>
      </c>
      <c r="D938" s="788" t="s">
        <v>128</v>
      </c>
      <c r="E938" s="844" t="s">
        <v>1456</v>
      </c>
      <c r="F938" s="818" t="s">
        <v>320</v>
      </c>
      <c r="G938" s="789">
        <v>0.29166666666666669</v>
      </c>
    </row>
    <row r="939" spans="1:7" ht="27">
      <c r="A939" s="785"/>
      <c r="B939" s="804">
        <f t="shared" si="24"/>
        <v>833</v>
      </c>
      <c r="C939" s="806" t="s">
        <v>887</v>
      </c>
      <c r="D939" s="788" t="s">
        <v>128</v>
      </c>
      <c r="E939" s="844" t="s">
        <v>1457</v>
      </c>
      <c r="F939" s="818" t="s">
        <v>320</v>
      </c>
      <c r="G939" s="789">
        <v>0.33333333333333337</v>
      </c>
    </row>
    <row r="940" spans="1:7" ht="27">
      <c r="A940" s="785"/>
      <c r="B940" s="804">
        <f t="shared" si="24"/>
        <v>834</v>
      </c>
      <c r="C940" s="806" t="s">
        <v>887</v>
      </c>
      <c r="D940" s="788" t="s">
        <v>128</v>
      </c>
      <c r="E940" s="826" t="s">
        <v>1458</v>
      </c>
      <c r="F940" s="818" t="s">
        <v>320</v>
      </c>
      <c r="G940" s="789">
        <v>1.175</v>
      </c>
    </row>
    <row r="941" spans="1:7" ht="27">
      <c r="A941" s="785"/>
      <c r="B941" s="804">
        <f t="shared" si="24"/>
        <v>835</v>
      </c>
      <c r="C941" s="806" t="s">
        <v>887</v>
      </c>
      <c r="D941" s="788" t="s">
        <v>128</v>
      </c>
      <c r="E941" s="826" t="s">
        <v>1459</v>
      </c>
      <c r="F941" s="818" t="s">
        <v>320</v>
      </c>
      <c r="G941" s="789">
        <v>8.8333333333333333E-2</v>
      </c>
    </row>
    <row r="942" spans="1:7" ht="27">
      <c r="A942" s="785"/>
      <c r="B942" s="804">
        <f t="shared" si="24"/>
        <v>836</v>
      </c>
      <c r="C942" s="806" t="s">
        <v>887</v>
      </c>
      <c r="D942" s="788" t="s">
        <v>128</v>
      </c>
      <c r="E942" s="826" t="s">
        <v>1460</v>
      </c>
      <c r="F942" s="818" t="s">
        <v>320</v>
      </c>
      <c r="G942" s="789">
        <v>0.11666666666666668</v>
      </c>
    </row>
    <row r="943" spans="1:7" ht="27">
      <c r="A943" s="797"/>
      <c r="B943" s="804">
        <f t="shared" si="24"/>
        <v>837</v>
      </c>
      <c r="C943" s="887" t="s">
        <v>887</v>
      </c>
      <c r="D943" s="829" t="s">
        <v>128</v>
      </c>
      <c r="E943" s="826" t="s">
        <v>1461</v>
      </c>
      <c r="F943" s="818" t="s">
        <v>320</v>
      </c>
      <c r="G943" s="789">
        <v>0.29166666666666669</v>
      </c>
    </row>
    <row r="944" spans="1:7" ht="27">
      <c r="A944" s="797"/>
      <c r="B944" s="804">
        <f t="shared" si="24"/>
        <v>838</v>
      </c>
      <c r="C944" s="887" t="s">
        <v>887</v>
      </c>
      <c r="D944" s="829" t="s">
        <v>128</v>
      </c>
      <c r="E944" s="826" t="s">
        <v>1462</v>
      </c>
      <c r="F944" s="818" t="s">
        <v>320</v>
      </c>
      <c r="G944" s="789">
        <v>0.42500000000000004</v>
      </c>
    </row>
    <row r="945" spans="1:7" ht="27">
      <c r="A945" s="797"/>
      <c r="B945" s="804">
        <f t="shared" si="24"/>
        <v>839</v>
      </c>
      <c r="C945" s="806" t="s">
        <v>887</v>
      </c>
      <c r="D945" s="788" t="s">
        <v>128</v>
      </c>
      <c r="E945" s="844" t="s">
        <v>1463</v>
      </c>
      <c r="F945" s="818" t="s">
        <v>320</v>
      </c>
      <c r="G945" s="789">
        <v>1.3416666666666668</v>
      </c>
    </row>
    <row r="946" spans="1:7" ht="27">
      <c r="A946" s="797"/>
      <c r="B946" s="804">
        <f t="shared" si="24"/>
        <v>840</v>
      </c>
      <c r="C946" s="887" t="s">
        <v>1464</v>
      </c>
      <c r="D946" s="829" t="s">
        <v>128</v>
      </c>
      <c r="E946" s="826" t="s">
        <v>1454</v>
      </c>
      <c r="F946" s="818" t="s">
        <v>320</v>
      </c>
      <c r="G946" s="789">
        <v>0.19833333333333333</v>
      </c>
    </row>
    <row r="947" spans="1:7" ht="27">
      <c r="A947" s="797"/>
      <c r="B947" s="804">
        <f t="shared" si="24"/>
        <v>841</v>
      </c>
      <c r="C947" s="887" t="s">
        <v>1464</v>
      </c>
      <c r="D947" s="829" t="s">
        <v>128</v>
      </c>
      <c r="E947" s="826" t="s">
        <v>1455</v>
      </c>
      <c r="F947" s="818" t="s">
        <v>320</v>
      </c>
      <c r="G947" s="789">
        <v>0.22083333333333335</v>
      </c>
    </row>
    <row r="948" spans="1:7" ht="27">
      <c r="A948" s="785"/>
      <c r="B948" s="804">
        <f t="shared" si="24"/>
        <v>842</v>
      </c>
      <c r="C948" s="806" t="s">
        <v>1464</v>
      </c>
      <c r="D948" s="788" t="s">
        <v>128</v>
      </c>
      <c r="E948" s="844" t="s">
        <v>1456</v>
      </c>
      <c r="F948" s="818" t="s">
        <v>320</v>
      </c>
      <c r="G948" s="789">
        <v>0.54166666666666674</v>
      </c>
    </row>
    <row r="949" spans="1:7" ht="27">
      <c r="A949" s="785"/>
      <c r="B949" s="804">
        <f t="shared" si="24"/>
        <v>843</v>
      </c>
      <c r="C949" s="806" t="s">
        <v>1464</v>
      </c>
      <c r="D949" s="788" t="s">
        <v>128</v>
      </c>
      <c r="E949" s="844" t="s">
        <v>1457</v>
      </c>
      <c r="F949" s="818" t="s">
        <v>320</v>
      </c>
      <c r="G949" s="789">
        <v>0.79166666666666663</v>
      </c>
    </row>
    <row r="950" spans="1:7" ht="27">
      <c r="A950" s="785"/>
      <c r="B950" s="804">
        <f t="shared" si="24"/>
        <v>844</v>
      </c>
      <c r="C950" s="806" t="s">
        <v>1464</v>
      </c>
      <c r="D950" s="788" t="s">
        <v>128</v>
      </c>
      <c r="E950" s="844" t="s">
        <v>1458</v>
      </c>
      <c r="F950" s="818" t="s">
        <v>320</v>
      </c>
      <c r="G950" s="789">
        <v>3.0208333333333335</v>
      </c>
    </row>
    <row r="951" spans="1:7" ht="27">
      <c r="A951" s="785"/>
      <c r="B951" s="804">
        <f t="shared" si="24"/>
        <v>845</v>
      </c>
      <c r="C951" s="887" t="s">
        <v>1464</v>
      </c>
      <c r="D951" s="829" t="s">
        <v>128</v>
      </c>
      <c r="E951" s="826" t="s">
        <v>1465</v>
      </c>
      <c r="F951" s="818" t="s">
        <v>320</v>
      </c>
      <c r="G951" s="789">
        <v>6.6150000000000002</v>
      </c>
    </row>
    <row r="952" spans="1:7" ht="27">
      <c r="A952" s="785"/>
      <c r="B952" s="804">
        <f t="shared" si="24"/>
        <v>846</v>
      </c>
      <c r="C952" s="887" t="s">
        <v>1464</v>
      </c>
      <c r="D952" s="829" t="s">
        <v>128</v>
      </c>
      <c r="E952" s="826" t="s">
        <v>1466</v>
      </c>
      <c r="F952" s="818" t="s">
        <v>320</v>
      </c>
      <c r="G952" s="789">
        <v>8.3333333333333339</v>
      </c>
    </row>
    <row r="953" spans="1:7" ht="27">
      <c r="A953" s="785"/>
      <c r="B953" s="804">
        <f t="shared" si="24"/>
        <v>847</v>
      </c>
      <c r="C953" s="806" t="s">
        <v>1464</v>
      </c>
      <c r="D953" s="788" t="s">
        <v>128</v>
      </c>
      <c r="E953" s="844" t="s">
        <v>1467</v>
      </c>
      <c r="F953" s="818" t="s">
        <v>320</v>
      </c>
      <c r="G953" s="789">
        <v>0.40666666666666668</v>
      </c>
    </row>
    <row r="954" spans="1:7" ht="27">
      <c r="A954" s="785"/>
      <c r="B954" s="804">
        <f t="shared" si="24"/>
        <v>848</v>
      </c>
      <c r="C954" s="806" t="s">
        <v>1464</v>
      </c>
      <c r="D954" s="788" t="s">
        <v>128</v>
      </c>
      <c r="E954" s="844" t="s">
        <v>1468</v>
      </c>
      <c r="F954" s="818" t="s">
        <v>320</v>
      </c>
      <c r="G954" s="789">
        <v>0.45000000000000007</v>
      </c>
    </row>
    <row r="955" spans="1:7" ht="27">
      <c r="A955" s="785"/>
      <c r="B955" s="804">
        <f t="shared" si="24"/>
        <v>849</v>
      </c>
      <c r="C955" s="806" t="s">
        <v>1464</v>
      </c>
      <c r="D955" s="788" t="s">
        <v>128</v>
      </c>
      <c r="E955" s="826" t="s">
        <v>1469</v>
      </c>
      <c r="F955" s="818" t="s">
        <v>320</v>
      </c>
      <c r="G955" s="789">
        <v>0.58333333333333337</v>
      </c>
    </row>
    <row r="956" spans="1:7" ht="27">
      <c r="A956" s="785"/>
      <c r="B956" s="804">
        <f t="shared" si="24"/>
        <v>850</v>
      </c>
      <c r="C956" s="806" t="s">
        <v>1464</v>
      </c>
      <c r="D956" s="788" t="s">
        <v>128</v>
      </c>
      <c r="E956" s="826" t="s">
        <v>1470</v>
      </c>
      <c r="F956" s="818" t="s">
        <v>320</v>
      </c>
      <c r="G956" s="789">
        <v>6.041666666666667</v>
      </c>
    </row>
    <row r="957" spans="1:7" ht="27">
      <c r="A957" s="797"/>
      <c r="B957" s="804">
        <f t="shared" si="24"/>
        <v>851</v>
      </c>
      <c r="C957" s="887" t="s">
        <v>1464</v>
      </c>
      <c r="D957" s="829" t="s">
        <v>128</v>
      </c>
      <c r="E957" s="826" t="s">
        <v>1459</v>
      </c>
      <c r="F957" s="818" t="s">
        <v>320</v>
      </c>
      <c r="G957" s="789">
        <v>0.19833333333333333</v>
      </c>
    </row>
    <row r="958" spans="1:7" ht="27">
      <c r="A958" s="797"/>
      <c r="B958" s="804">
        <f t="shared" si="24"/>
        <v>852</v>
      </c>
      <c r="C958" s="887" t="s">
        <v>1464</v>
      </c>
      <c r="D958" s="829" t="s">
        <v>128</v>
      </c>
      <c r="E958" s="826" t="s">
        <v>1460</v>
      </c>
      <c r="F958" s="818" t="s">
        <v>320</v>
      </c>
      <c r="G958" s="789">
        <v>0.22083333333333335</v>
      </c>
    </row>
    <row r="959" spans="1:7" ht="27">
      <c r="A959" s="797"/>
      <c r="B959" s="804">
        <f t="shared" si="24"/>
        <v>853</v>
      </c>
      <c r="C959" s="806" t="s">
        <v>1464</v>
      </c>
      <c r="D959" s="788" t="s">
        <v>128</v>
      </c>
      <c r="E959" s="844" t="s">
        <v>1461</v>
      </c>
      <c r="F959" s="818" t="s">
        <v>320</v>
      </c>
      <c r="G959" s="789">
        <v>0.52083333333333337</v>
      </c>
    </row>
    <row r="960" spans="1:7" ht="27">
      <c r="A960" s="797"/>
      <c r="B960" s="804">
        <f t="shared" si="24"/>
        <v>854</v>
      </c>
      <c r="C960" s="806" t="s">
        <v>1464</v>
      </c>
      <c r="D960" s="788" t="s">
        <v>128</v>
      </c>
      <c r="E960" s="844" t="s">
        <v>1462</v>
      </c>
      <c r="F960" s="818" t="s">
        <v>320</v>
      </c>
      <c r="G960" s="789">
        <v>0.6166666666666667</v>
      </c>
    </row>
    <row r="961" spans="1:7" ht="27">
      <c r="A961" s="797"/>
      <c r="B961" s="804">
        <f t="shared" si="24"/>
        <v>855</v>
      </c>
      <c r="C961" s="887" t="s">
        <v>1464</v>
      </c>
      <c r="D961" s="829" t="s">
        <v>128</v>
      </c>
      <c r="E961" s="826" t="s">
        <v>1463</v>
      </c>
      <c r="F961" s="818" t="s">
        <v>320</v>
      </c>
      <c r="G961" s="789">
        <v>3.0000000000000004</v>
      </c>
    </row>
    <row r="962" spans="1:7" ht="27">
      <c r="A962" s="797"/>
      <c r="B962" s="804">
        <f t="shared" si="24"/>
        <v>856</v>
      </c>
      <c r="C962" s="806" t="s">
        <v>1464</v>
      </c>
      <c r="D962" s="788" t="s">
        <v>128</v>
      </c>
      <c r="E962" s="844" t="s">
        <v>1471</v>
      </c>
      <c r="F962" s="818" t="s">
        <v>320</v>
      </c>
      <c r="G962" s="789">
        <v>0.40666666666666668</v>
      </c>
    </row>
    <row r="963" spans="1:7" ht="27">
      <c r="A963" s="797"/>
      <c r="B963" s="804">
        <f t="shared" si="24"/>
        <v>857</v>
      </c>
      <c r="C963" s="806" t="s">
        <v>1464</v>
      </c>
      <c r="D963" s="788" t="s">
        <v>128</v>
      </c>
      <c r="E963" s="844" t="s">
        <v>1472</v>
      </c>
      <c r="F963" s="818" t="s">
        <v>320</v>
      </c>
      <c r="G963" s="789">
        <v>0.45000000000000007</v>
      </c>
    </row>
    <row r="964" spans="1:7" ht="27">
      <c r="A964" s="797"/>
      <c r="B964" s="804">
        <f t="shared" si="24"/>
        <v>858</v>
      </c>
      <c r="C964" s="806" t="s">
        <v>1464</v>
      </c>
      <c r="D964" s="788" t="s">
        <v>128</v>
      </c>
      <c r="E964" s="844" t="s">
        <v>1473</v>
      </c>
      <c r="F964" s="818" t="s">
        <v>320</v>
      </c>
      <c r="G964" s="789">
        <v>2.2000000000000006</v>
      </c>
    </row>
    <row r="965" spans="1:7" ht="40.5">
      <c r="A965" s="797"/>
      <c r="B965" s="804">
        <f t="shared" si="24"/>
        <v>859</v>
      </c>
      <c r="C965" s="887" t="s">
        <v>1464</v>
      </c>
      <c r="D965" s="829" t="s">
        <v>128</v>
      </c>
      <c r="E965" s="826" t="s">
        <v>1474</v>
      </c>
      <c r="F965" s="818" t="s">
        <v>320</v>
      </c>
      <c r="G965" s="789">
        <v>8.3333333333333339</v>
      </c>
    </row>
    <row r="966" spans="1:7" ht="27">
      <c r="A966" s="785"/>
      <c r="B966" s="804">
        <f t="shared" si="24"/>
        <v>860</v>
      </c>
      <c r="C966" s="806" t="s">
        <v>1475</v>
      </c>
      <c r="D966" s="788" t="s">
        <v>128</v>
      </c>
      <c r="E966" s="826" t="s">
        <v>1460</v>
      </c>
      <c r="F966" s="818" t="s">
        <v>320</v>
      </c>
      <c r="G966" s="789">
        <v>0.45833333333333337</v>
      </c>
    </row>
    <row r="967" spans="1:7" ht="27">
      <c r="A967" s="797"/>
      <c r="B967" s="804">
        <f t="shared" si="24"/>
        <v>861</v>
      </c>
      <c r="C967" s="887" t="s">
        <v>1476</v>
      </c>
      <c r="D967" s="829" t="s">
        <v>128</v>
      </c>
      <c r="E967" s="826" t="s">
        <v>1477</v>
      </c>
      <c r="F967" s="818" t="s">
        <v>320</v>
      </c>
      <c r="G967" s="789">
        <v>7.5833333333333336E-2</v>
      </c>
    </row>
    <row r="968" spans="1:7" ht="27">
      <c r="A968" s="785"/>
      <c r="B968" s="804">
        <f t="shared" si="24"/>
        <v>862</v>
      </c>
      <c r="C968" s="806" t="s">
        <v>1476</v>
      </c>
      <c r="D968" s="788" t="s">
        <v>128</v>
      </c>
      <c r="E968" s="844" t="s">
        <v>1478</v>
      </c>
      <c r="F968" s="818" t="s">
        <v>320</v>
      </c>
      <c r="G968" s="789">
        <v>0.15833333333333335</v>
      </c>
    </row>
    <row r="969" spans="1:7" ht="27">
      <c r="A969" s="797"/>
      <c r="B969" s="804">
        <f t="shared" si="24"/>
        <v>863</v>
      </c>
      <c r="C969" s="887" t="s">
        <v>1476</v>
      </c>
      <c r="D969" s="829" t="s">
        <v>128</v>
      </c>
      <c r="E969" s="826" t="s">
        <v>1444</v>
      </c>
      <c r="F969" s="818" t="s">
        <v>320</v>
      </c>
      <c r="G969" s="789">
        <v>0.05</v>
      </c>
    </row>
    <row r="970" spans="1:7" ht="27">
      <c r="A970" s="797"/>
      <c r="B970" s="804">
        <f t="shared" si="24"/>
        <v>864</v>
      </c>
      <c r="C970" s="887" t="s">
        <v>1476</v>
      </c>
      <c r="D970" s="829" t="s">
        <v>128</v>
      </c>
      <c r="E970" s="826" t="s">
        <v>1479</v>
      </c>
      <c r="F970" s="818" t="s">
        <v>320</v>
      </c>
      <c r="G970" s="789">
        <v>0.54166666666666674</v>
      </c>
    </row>
    <row r="971" spans="1:7" ht="27">
      <c r="A971" s="785"/>
      <c r="B971" s="804">
        <f t="shared" si="24"/>
        <v>865</v>
      </c>
      <c r="C971" s="806" t="s">
        <v>1476</v>
      </c>
      <c r="D971" s="788" t="s">
        <v>128</v>
      </c>
      <c r="E971" s="844" t="s">
        <v>1445</v>
      </c>
      <c r="F971" s="818" t="s">
        <v>320</v>
      </c>
      <c r="G971" s="789">
        <v>9.583333333333334E-2</v>
      </c>
    </row>
    <row r="972" spans="1:7">
      <c r="A972" s="797" t="s">
        <v>1480</v>
      </c>
      <c r="B972" s="896"/>
      <c r="C972" s="791" t="s">
        <v>1481</v>
      </c>
      <c r="D972" s="791"/>
      <c r="E972" s="784"/>
      <c r="F972" s="818"/>
      <c r="G972" s="789"/>
    </row>
    <row r="973" spans="1:7" ht="27">
      <c r="A973" s="785"/>
      <c r="B973" s="804">
        <v>866</v>
      </c>
      <c r="C973" s="828" t="s">
        <v>1204</v>
      </c>
      <c r="D973" s="788" t="s">
        <v>420</v>
      </c>
      <c r="E973" s="844" t="s">
        <v>1482</v>
      </c>
      <c r="F973" s="818" t="s">
        <v>320</v>
      </c>
      <c r="G973" s="789">
        <v>0.1875</v>
      </c>
    </row>
    <row r="974" spans="1:7" ht="27">
      <c r="A974" s="785"/>
      <c r="B974" s="804">
        <f>1+B973</f>
        <v>867</v>
      </c>
      <c r="C974" s="828" t="s">
        <v>1204</v>
      </c>
      <c r="D974" s="788" t="s">
        <v>420</v>
      </c>
      <c r="E974" s="844" t="s">
        <v>1483</v>
      </c>
      <c r="F974" s="818" t="s">
        <v>320</v>
      </c>
      <c r="G974" s="789">
        <v>9.583333333333334E-2</v>
      </c>
    </row>
    <row r="975" spans="1:7" ht="27">
      <c r="A975" s="785"/>
      <c r="B975" s="804">
        <f t="shared" ref="B975:B1038" si="25">1+B974</f>
        <v>868</v>
      </c>
      <c r="C975" s="828" t="s">
        <v>1204</v>
      </c>
      <c r="D975" s="788" t="s">
        <v>420</v>
      </c>
      <c r="E975" s="844" t="s">
        <v>1484</v>
      </c>
      <c r="F975" s="818" t="s">
        <v>320</v>
      </c>
      <c r="G975" s="789">
        <v>0.14166666666666669</v>
      </c>
    </row>
    <row r="976" spans="1:7" ht="27">
      <c r="A976" s="785"/>
      <c r="B976" s="804">
        <f t="shared" si="25"/>
        <v>869</v>
      </c>
      <c r="C976" s="828" t="s">
        <v>1204</v>
      </c>
      <c r="D976" s="788" t="s">
        <v>420</v>
      </c>
      <c r="E976" s="806" t="s">
        <v>1485</v>
      </c>
      <c r="F976" s="818" t="s">
        <v>320</v>
      </c>
      <c r="G976" s="789">
        <v>0.23416666666666669</v>
      </c>
    </row>
    <row r="977" spans="1:7" ht="27">
      <c r="A977" s="785"/>
      <c r="B977" s="804">
        <f t="shared" si="25"/>
        <v>870</v>
      </c>
      <c r="C977" s="828" t="s">
        <v>1204</v>
      </c>
      <c r="D977" s="788" t="s">
        <v>420</v>
      </c>
      <c r="E977" s="844" t="s">
        <v>1486</v>
      </c>
      <c r="F977" s="818" t="s">
        <v>320</v>
      </c>
      <c r="G977" s="789">
        <v>0.10833333333333334</v>
      </c>
    </row>
    <row r="978" spans="1:7" ht="27">
      <c r="A978" s="785"/>
      <c r="B978" s="804">
        <f t="shared" si="25"/>
        <v>871</v>
      </c>
      <c r="C978" s="828" t="s">
        <v>1204</v>
      </c>
      <c r="D978" s="788" t="s">
        <v>420</v>
      </c>
      <c r="E978" s="844" t="s">
        <v>1487</v>
      </c>
      <c r="F978" s="818" t="s">
        <v>320</v>
      </c>
      <c r="G978" s="789">
        <v>0.125</v>
      </c>
    </row>
    <row r="979" spans="1:7" ht="27">
      <c r="A979" s="785"/>
      <c r="B979" s="804">
        <f t="shared" si="25"/>
        <v>872</v>
      </c>
      <c r="C979" s="828" t="s">
        <v>1204</v>
      </c>
      <c r="D979" s="788" t="s">
        <v>420</v>
      </c>
      <c r="E979" s="844" t="s">
        <v>1488</v>
      </c>
      <c r="F979" s="818" t="s">
        <v>320</v>
      </c>
      <c r="G979" s="789">
        <v>0.15833333333333335</v>
      </c>
    </row>
    <row r="980" spans="1:7" ht="27">
      <c r="A980" s="785"/>
      <c r="B980" s="804">
        <f t="shared" si="25"/>
        <v>873</v>
      </c>
      <c r="C980" s="887" t="s">
        <v>1204</v>
      </c>
      <c r="D980" s="829" t="s">
        <v>420</v>
      </c>
      <c r="E980" s="826" t="s">
        <v>1489</v>
      </c>
      <c r="F980" s="818" t="s">
        <v>320</v>
      </c>
      <c r="G980" s="789">
        <v>0.17499999999999999</v>
      </c>
    </row>
    <row r="981" spans="1:7" ht="27">
      <c r="A981" s="785"/>
      <c r="B981" s="804">
        <f t="shared" si="25"/>
        <v>874</v>
      </c>
      <c r="C981" s="887" t="s">
        <v>1204</v>
      </c>
      <c r="D981" s="829" t="s">
        <v>420</v>
      </c>
      <c r="E981" s="826" t="s">
        <v>1490</v>
      </c>
      <c r="F981" s="818" t="s">
        <v>320</v>
      </c>
      <c r="G981" s="789">
        <v>0.28583333333333338</v>
      </c>
    </row>
    <row r="982" spans="1:7" ht="27">
      <c r="A982" s="785"/>
      <c r="B982" s="804">
        <f t="shared" si="25"/>
        <v>875</v>
      </c>
      <c r="C982" s="828" t="s">
        <v>1204</v>
      </c>
      <c r="D982" s="884" t="s">
        <v>420</v>
      </c>
      <c r="E982" s="806" t="s">
        <v>1491</v>
      </c>
      <c r="F982" s="818" t="s">
        <v>320</v>
      </c>
      <c r="G982" s="789">
        <v>0.25</v>
      </c>
    </row>
    <row r="983" spans="1:7" ht="27">
      <c r="A983" s="785"/>
      <c r="B983" s="804">
        <f t="shared" si="25"/>
        <v>876</v>
      </c>
      <c r="C983" s="806" t="s">
        <v>1204</v>
      </c>
      <c r="D983" s="788" t="s">
        <v>420</v>
      </c>
      <c r="E983" s="826" t="s">
        <v>1492</v>
      </c>
      <c r="F983" s="818" t="s">
        <v>320</v>
      </c>
      <c r="G983" s="789">
        <v>0.22500000000000003</v>
      </c>
    </row>
    <row r="984" spans="1:7" ht="27">
      <c r="A984" s="785"/>
      <c r="B984" s="804">
        <f t="shared" si="25"/>
        <v>877</v>
      </c>
      <c r="C984" s="828" t="s">
        <v>1204</v>
      </c>
      <c r="D984" s="818" t="s">
        <v>420</v>
      </c>
      <c r="E984" s="826" t="s">
        <v>1493</v>
      </c>
      <c r="F984" s="818" t="s">
        <v>320</v>
      </c>
      <c r="G984" s="789">
        <v>0.27500000000000002</v>
      </c>
    </row>
    <row r="985" spans="1:7" ht="27">
      <c r="A985" s="785"/>
      <c r="B985" s="804">
        <f t="shared" si="25"/>
        <v>878</v>
      </c>
      <c r="C985" s="791" t="s">
        <v>1204</v>
      </c>
      <c r="D985" s="897" t="s">
        <v>420</v>
      </c>
      <c r="E985" s="826" t="s">
        <v>1494</v>
      </c>
      <c r="F985" s="818" t="s">
        <v>320</v>
      </c>
      <c r="G985" s="789">
        <v>0.38833333333333336</v>
      </c>
    </row>
    <row r="986" spans="1:7" ht="27">
      <c r="A986" s="785"/>
      <c r="B986" s="804">
        <f t="shared" si="25"/>
        <v>879</v>
      </c>
      <c r="C986" s="828" t="s">
        <v>1204</v>
      </c>
      <c r="D986" s="818" t="s">
        <v>420</v>
      </c>
      <c r="E986" s="844" t="s">
        <v>1495</v>
      </c>
      <c r="F986" s="818" t="s">
        <v>320</v>
      </c>
      <c r="G986" s="789">
        <v>0.4</v>
      </c>
    </row>
    <row r="987" spans="1:7" ht="27">
      <c r="A987" s="785"/>
      <c r="B987" s="804">
        <f t="shared" si="25"/>
        <v>880</v>
      </c>
      <c r="C987" s="828" t="s">
        <v>1204</v>
      </c>
      <c r="D987" s="818" t="s">
        <v>420</v>
      </c>
      <c r="E987" s="844" t="s">
        <v>1496</v>
      </c>
      <c r="F987" s="818" t="s">
        <v>320</v>
      </c>
      <c r="G987" s="789">
        <v>0.46666666666666673</v>
      </c>
    </row>
    <row r="988" spans="1:7" ht="27">
      <c r="A988" s="785"/>
      <c r="B988" s="804">
        <f t="shared" si="25"/>
        <v>881</v>
      </c>
      <c r="C988" s="791" t="s">
        <v>1204</v>
      </c>
      <c r="D988" s="897" t="s">
        <v>420</v>
      </c>
      <c r="E988" s="826" t="s">
        <v>1497</v>
      </c>
      <c r="F988" s="818" t="s">
        <v>320</v>
      </c>
      <c r="G988" s="789">
        <v>0.29166666666666669</v>
      </c>
    </row>
    <row r="989" spans="1:7" ht="27">
      <c r="A989" s="785"/>
      <c r="B989" s="804">
        <f t="shared" si="25"/>
        <v>882</v>
      </c>
      <c r="C989" s="791" t="s">
        <v>1204</v>
      </c>
      <c r="D989" s="897" t="s">
        <v>420</v>
      </c>
      <c r="E989" s="826" t="s">
        <v>1498</v>
      </c>
      <c r="F989" s="818" t="s">
        <v>320</v>
      </c>
      <c r="G989" s="789">
        <v>0.33333333333333337</v>
      </c>
    </row>
    <row r="990" spans="1:7" ht="27">
      <c r="A990" s="785"/>
      <c r="B990" s="804">
        <f t="shared" si="25"/>
        <v>883</v>
      </c>
      <c r="C990" s="828" t="s">
        <v>1204</v>
      </c>
      <c r="D990" s="818" t="s">
        <v>420</v>
      </c>
      <c r="E990" s="844" t="s">
        <v>1499</v>
      </c>
      <c r="F990" s="818" t="s">
        <v>320</v>
      </c>
      <c r="G990" s="789">
        <v>0.41666666666666669</v>
      </c>
    </row>
    <row r="991" spans="1:7" ht="27">
      <c r="A991" s="785"/>
      <c r="B991" s="804">
        <f t="shared" si="25"/>
        <v>884</v>
      </c>
      <c r="C991" s="828" t="s">
        <v>1204</v>
      </c>
      <c r="D991" s="818" t="s">
        <v>420</v>
      </c>
      <c r="E991" s="844" t="s">
        <v>1500</v>
      </c>
      <c r="F991" s="818" t="s">
        <v>320</v>
      </c>
      <c r="G991" s="789">
        <v>0.6433333333333332</v>
      </c>
    </row>
    <row r="992" spans="1:7" ht="27">
      <c r="A992" s="785"/>
      <c r="B992" s="804">
        <f t="shared" si="25"/>
        <v>885</v>
      </c>
      <c r="C992" s="828" t="s">
        <v>1204</v>
      </c>
      <c r="D992" s="818" t="s">
        <v>420</v>
      </c>
      <c r="E992" s="844" t="s">
        <v>1501</v>
      </c>
      <c r="F992" s="818" t="s">
        <v>320</v>
      </c>
      <c r="G992" s="789">
        <v>0.63833333333333331</v>
      </c>
    </row>
    <row r="993" spans="1:7" ht="27">
      <c r="A993" s="785"/>
      <c r="B993" s="804">
        <f t="shared" si="25"/>
        <v>886</v>
      </c>
      <c r="C993" s="828" t="s">
        <v>1204</v>
      </c>
      <c r="D993" s="818" t="s">
        <v>420</v>
      </c>
      <c r="E993" s="844" t="s">
        <v>1502</v>
      </c>
      <c r="F993" s="818" t="s">
        <v>320</v>
      </c>
      <c r="G993" s="789">
        <v>0.72499999999999998</v>
      </c>
    </row>
    <row r="994" spans="1:7" ht="27">
      <c r="A994" s="785"/>
      <c r="B994" s="804">
        <f t="shared" si="25"/>
        <v>887</v>
      </c>
      <c r="C994" s="791" t="s">
        <v>1204</v>
      </c>
      <c r="D994" s="829" t="s">
        <v>420</v>
      </c>
      <c r="E994" s="826" t="s">
        <v>1503</v>
      </c>
      <c r="F994" s="818" t="s">
        <v>320</v>
      </c>
      <c r="G994" s="789">
        <v>0.40833333333333333</v>
      </c>
    </row>
    <row r="995" spans="1:7" ht="27">
      <c r="A995" s="785"/>
      <c r="B995" s="804">
        <f t="shared" si="25"/>
        <v>888</v>
      </c>
      <c r="C995" s="828" t="s">
        <v>1204</v>
      </c>
      <c r="D995" s="818" t="s">
        <v>420</v>
      </c>
      <c r="E995" s="844" t="s">
        <v>1504</v>
      </c>
      <c r="F995" s="818" t="s">
        <v>320</v>
      </c>
      <c r="G995" s="789">
        <v>0.63333333333333341</v>
      </c>
    </row>
    <row r="996" spans="1:7" ht="27">
      <c r="A996" s="785"/>
      <c r="B996" s="804">
        <f t="shared" si="25"/>
        <v>889</v>
      </c>
      <c r="C996" s="828" t="s">
        <v>1204</v>
      </c>
      <c r="D996" s="818" t="s">
        <v>420</v>
      </c>
      <c r="E996" s="844" t="s">
        <v>1505</v>
      </c>
      <c r="F996" s="818" t="s">
        <v>320</v>
      </c>
      <c r="G996" s="789">
        <v>1.0425</v>
      </c>
    </row>
    <row r="997" spans="1:7" ht="27">
      <c r="A997" s="785"/>
      <c r="B997" s="804">
        <f t="shared" si="25"/>
        <v>890</v>
      </c>
      <c r="C997" s="828" t="s">
        <v>1204</v>
      </c>
      <c r="D997" s="788" t="s">
        <v>420</v>
      </c>
      <c r="E997" s="806" t="s">
        <v>1506</v>
      </c>
      <c r="F997" s="818" t="s">
        <v>320</v>
      </c>
      <c r="G997" s="789">
        <v>0.96666666666666667</v>
      </c>
    </row>
    <row r="998" spans="1:7" ht="27">
      <c r="A998" s="785"/>
      <c r="B998" s="804">
        <f t="shared" si="25"/>
        <v>891</v>
      </c>
      <c r="C998" s="828" t="s">
        <v>1204</v>
      </c>
      <c r="D998" s="788" t="s">
        <v>420</v>
      </c>
      <c r="E998" s="806" t="s">
        <v>1507</v>
      </c>
      <c r="F998" s="818" t="s">
        <v>320</v>
      </c>
      <c r="G998" s="789">
        <v>0.57499999999999996</v>
      </c>
    </row>
    <row r="999" spans="1:7" ht="27">
      <c r="A999" s="785"/>
      <c r="B999" s="804">
        <f t="shared" si="25"/>
        <v>892</v>
      </c>
      <c r="C999" s="828" t="s">
        <v>1204</v>
      </c>
      <c r="D999" s="788" t="s">
        <v>420</v>
      </c>
      <c r="E999" s="806" t="s">
        <v>1508</v>
      </c>
      <c r="F999" s="818" t="s">
        <v>320</v>
      </c>
      <c r="G999" s="789">
        <v>0.94583333333333341</v>
      </c>
    </row>
    <row r="1000" spans="1:7" ht="27">
      <c r="A1000" s="785"/>
      <c r="B1000" s="804">
        <f t="shared" si="25"/>
        <v>893</v>
      </c>
      <c r="C1000" s="828" t="s">
        <v>1204</v>
      </c>
      <c r="D1000" s="788" t="s">
        <v>420</v>
      </c>
      <c r="E1000" s="806" t="s">
        <v>1509</v>
      </c>
      <c r="F1000" s="818" t="s">
        <v>320</v>
      </c>
      <c r="G1000" s="789">
        <v>1.47</v>
      </c>
    </row>
    <row r="1001" spans="1:7" ht="27">
      <c r="A1001" s="785"/>
      <c r="B1001" s="804">
        <f t="shared" si="25"/>
        <v>894</v>
      </c>
      <c r="C1001" s="828" t="s">
        <v>1204</v>
      </c>
      <c r="D1001" s="788" t="s">
        <v>420</v>
      </c>
      <c r="E1001" s="806" t="s">
        <v>1510</v>
      </c>
      <c r="F1001" s="818" t="s">
        <v>320</v>
      </c>
      <c r="G1001" s="789">
        <v>1.35</v>
      </c>
    </row>
    <row r="1002" spans="1:7" ht="27">
      <c r="A1002" s="785"/>
      <c r="B1002" s="804">
        <f t="shared" si="25"/>
        <v>895</v>
      </c>
      <c r="C1002" s="828" t="s">
        <v>1204</v>
      </c>
      <c r="D1002" s="788" t="s">
        <v>420</v>
      </c>
      <c r="E1002" s="806" t="s">
        <v>1511</v>
      </c>
      <c r="F1002" s="818" t="s">
        <v>320</v>
      </c>
      <c r="G1002" s="789">
        <v>1.0666666666666667</v>
      </c>
    </row>
    <row r="1003" spans="1:7" ht="27">
      <c r="A1003" s="785"/>
      <c r="B1003" s="804">
        <f t="shared" si="25"/>
        <v>896</v>
      </c>
      <c r="C1003" s="828" t="s">
        <v>1204</v>
      </c>
      <c r="D1003" s="788" t="s">
        <v>420</v>
      </c>
      <c r="E1003" s="806" t="s">
        <v>1512</v>
      </c>
      <c r="F1003" s="818" t="s">
        <v>320</v>
      </c>
      <c r="G1003" s="789">
        <v>1.3708333333333333</v>
      </c>
    </row>
    <row r="1004" spans="1:7" ht="27">
      <c r="A1004" s="785"/>
      <c r="B1004" s="804">
        <f t="shared" si="25"/>
        <v>897</v>
      </c>
      <c r="C1004" s="791" t="s">
        <v>1204</v>
      </c>
      <c r="D1004" s="825" t="s">
        <v>420</v>
      </c>
      <c r="E1004" s="844" t="s">
        <v>1513</v>
      </c>
      <c r="F1004" s="818" t="s">
        <v>320</v>
      </c>
      <c r="G1004" s="789">
        <v>2.1030555555555557</v>
      </c>
    </row>
    <row r="1005" spans="1:7" ht="27">
      <c r="A1005" s="785"/>
      <c r="B1005" s="804">
        <f t="shared" si="25"/>
        <v>898</v>
      </c>
      <c r="C1005" s="828" t="s">
        <v>1204</v>
      </c>
      <c r="D1005" s="788" t="s">
        <v>420</v>
      </c>
      <c r="E1005" s="806" t="s">
        <v>1514</v>
      </c>
      <c r="F1005" s="818" t="s">
        <v>320</v>
      </c>
      <c r="G1005" s="789">
        <v>1.9416666666666669</v>
      </c>
    </row>
    <row r="1006" spans="1:7" ht="27">
      <c r="A1006" s="785"/>
      <c r="B1006" s="804">
        <f t="shared" si="25"/>
        <v>899</v>
      </c>
      <c r="C1006" s="828" t="s">
        <v>1204</v>
      </c>
      <c r="D1006" s="788" t="s">
        <v>420</v>
      </c>
      <c r="E1006" s="806" t="s">
        <v>1515</v>
      </c>
      <c r="F1006" s="818" t="s">
        <v>320</v>
      </c>
      <c r="G1006" s="789">
        <v>1.39</v>
      </c>
    </row>
    <row r="1007" spans="1:7" ht="27">
      <c r="A1007" s="785"/>
      <c r="B1007" s="804">
        <f t="shared" si="25"/>
        <v>900</v>
      </c>
      <c r="C1007" s="828" t="s">
        <v>1204</v>
      </c>
      <c r="D1007" s="788" t="s">
        <v>420</v>
      </c>
      <c r="E1007" s="806" t="s">
        <v>1516</v>
      </c>
      <c r="F1007" s="818" t="s">
        <v>320</v>
      </c>
      <c r="G1007" s="789">
        <v>1.6688888888888891</v>
      </c>
    </row>
    <row r="1008" spans="1:7" ht="27">
      <c r="A1008" s="785"/>
      <c r="B1008" s="804">
        <f t="shared" si="25"/>
        <v>901</v>
      </c>
      <c r="C1008" s="828" t="s">
        <v>1204</v>
      </c>
      <c r="D1008" s="788" t="s">
        <v>420</v>
      </c>
      <c r="E1008" s="844" t="s">
        <v>1517</v>
      </c>
      <c r="F1008" s="818" t="s">
        <v>320</v>
      </c>
      <c r="G1008" s="789">
        <v>1.6</v>
      </c>
    </row>
    <row r="1009" spans="1:7" ht="27">
      <c r="A1009" s="785"/>
      <c r="B1009" s="804">
        <f t="shared" si="25"/>
        <v>902</v>
      </c>
      <c r="C1009" s="791" t="s">
        <v>1204</v>
      </c>
      <c r="D1009" s="829" t="s">
        <v>420</v>
      </c>
      <c r="E1009" s="826" t="s">
        <v>1518</v>
      </c>
      <c r="F1009" s="818" t="s">
        <v>320</v>
      </c>
      <c r="G1009" s="789">
        <v>1.9958333333333336</v>
      </c>
    </row>
    <row r="1010" spans="1:7" ht="27">
      <c r="A1010" s="785"/>
      <c r="B1010" s="804">
        <f t="shared" si="25"/>
        <v>903</v>
      </c>
      <c r="C1010" s="828" t="s">
        <v>1204</v>
      </c>
      <c r="D1010" s="788" t="s">
        <v>420</v>
      </c>
      <c r="E1010" s="806" t="s">
        <v>1519</v>
      </c>
      <c r="F1010" s="818" t="s">
        <v>320</v>
      </c>
      <c r="G1010" s="789">
        <v>3.0374999999999996</v>
      </c>
    </row>
    <row r="1011" spans="1:7" ht="27">
      <c r="A1011" s="785"/>
      <c r="B1011" s="804">
        <f t="shared" si="25"/>
        <v>904</v>
      </c>
      <c r="C1011" s="828" t="s">
        <v>1204</v>
      </c>
      <c r="D1011" s="788" t="s">
        <v>420</v>
      </c>
      <c r="E1011" s="844" t="s">
        <v>1520</v>
      </c>
      <c r="F1011" s="818" t="s">
        <v>320</v>
      </c>
      <c r="G1011" s="789">
        <v>2.8833333333333333</v>
      </c>
    </row>
    <row r="1012" spans="1:7" ht="27">
      <c r="A1012" s="785"/>
      <c r="B1012" s="804">
        <f t="shared" si="25"/>
        <v>905</v>
      </c>
      <c r="C1012" s="828" t="s">
        <v>1204</v>
      </c>
      <c r="D1012" s="788" t="s">
        <v>420</v>
      </c>
      <c r="E1012" s="844" t="s">
        <v>1521</v>
      </c>
      <c r="F1012" s="818" t="s">
        <v>320</v>
      </c>
      <c r="G1012" s="789">
        <v>1.8000000000000003</v>
      </c>
    </row>
    <row r="1013" spans="1:7" ht="27">
      <c r="A1013" s="785"/>
      <c r="B1013" s="804">
        <f t="shared" si="25"/>
        <v>906</v>
      </c>
      <c r="C1013" s="828" t="s">
        <v>1204</v>
      </c>
      <c r="D1013" s="788" t="s">
        <v>420</v>
      </c>
      <c r="E1013" s="844" t="s">
        <v>1522</v>
      </c>
      <c r="F1013" s="818" t="s">
        <v>320</v>
      </c>
      <c r="G1013" s="789">
        <v>2.0812499999999998</v>
      </c>
    </row>
    <row r="1014" spans="1:7" ht="27">
      <c r="A1014" s="785"/>
      <c r="B1014" s="804">
        <f t="shared" si="25"/>
        <v>907</v>
      </c>
      <c r="C1014" s="828" t="s">
        <v>1204</v>
      </c>
      <c r="D1014" s="788" t="s">
        <v>420</v>
      </c>
      <c r="E1014" s="844" t="s">
        <v>1523</v>
      </c>
      <c r="F1014" s="818" t="s">
        <v>320</v>
      </c>
      <c r="G1014" s="789">
        <v>2.0166666666666666</v>
      </c>
    </row>
    <row r="1015" spans="1:7" ht="27">
      <c r="A1015" s="785"/>
      <c r="B1015" s="804">
        <f t="shared" si="25"/>
        <v>908</v>
      </c>
      <c r="C1015" s="828" t="s">
        <v>1204</v>
      </c>
      <c r="D1015" s="788" t="s">
        <v>420</v>
      </c>
      <c r="E1015" s="844" t="s">
        <v>1524</v>
      </c>
      <c r="F1015" s="818" t="s">
        <v>320</v>
      </c>
      <c r="G1015" s="789">
        <v>2.7166666666666668</v>
      </c>
    </row>
    <row r="1016" spans="1:7" ht="27">
      <c r="A1016" s="785"/>
      <c r="B1016" s="804">
        <f t="shared" si="25"/>
        <v>909</v>
      </c>
      <c r="C1016" s="828" t="s">
        <v>1204</v>
      </c>
      <c r="D1016" s="788" t="s">
        <v>420</v>
      </c>
      <c r="E1016" s="844" t="s">
        <v>1525</v>
      </c>
      <c r="F1016" s="818" t="s">
        <v>320</v>
      </c>
      <c r="G1016" s="789">
        <v>3.7929166666666663</v>
      </c>
    </row>
    <row r="1017" spans="1:7" ht="27">
      <c r="A1017" s="785"/>
      <c r="B1017" s="804">
        <f t="shared" si="25"/>
        <v>910</v>
      </c>
      <c r="C1017" s="828" t="s">
        <v>1204</v>
      </c>
      <c r="D1017" s="788" t="s">
        <v>420</v>
      </c>
      <c r="E1017" s="806" t="s">
        <v>1526</v>
      </c>
      <c r="F1017" s="818" t="s">
        <v>320</v>
      </c>
      <c r="G1017" s="789">
        <v>3.7416666666666671</v>
      </c>
    </row>
    <row r="1018" spans="1:7" ht="27">
      <c r="A1018" s="785"/>
      <c r="B1018" s="804">
        <f t="shared" si="25"/>
        <v>911</v>
      </c>
      <c r="C1018" s="828" t="s">
        <v>1204</v>
      </c>
      <c r="D1018" s="788" t="s">
        <v>420</v>
      </c>
      <c r="E1018" s="844" t="s">
        <v>1527</v>
      </c>
      <c r="F1018" s="818" t="s">
        <v>320</v>
      </c>
      <c r="G1018" s="789">
        <v>2.77</v>
      </c>
    </row>
    <row r="1019" spans="1:7" ht="27">
      <c r="A1019" s="785"/>
      <c r="B1019" s="804">
        <f t="shared" si="25"/>
        <v>912</v>
      </c>
      <c r="C1019" s="828" t="s">
        <v>1204</v>
      </c>
      <c r="D1019" s="788" t="s">
        <v>420</v>
      </c>
      <c r="E1019" s="844" t="s">
        <v>1528</v>
      </c>
      <c r="F1019" s="818" t="s">
        <v>320</v>
      </c>
      <c r="G1019" s="789">
        <v>3.3908333333333336</v>
      </c>
    </row>
    <row r="1020" spans="1:7" ht="27">
      <c r="A1020" s="785"/>
      <c r="B1020" s="804">
        <f t="shared" si="25"/>
        <v>913</v>
      </c>
      <c r="C1020" s="887" t="s">
        <v>1204</v>
      </c>
      <c r="D1020" s="829" t="s">
        <v>420</v>
      </c>
      <c r="E1020" s="826" t="s">
        <v>1529</v>
      </c>
      <c r="F1020" s="818" t="s">
        <v>320</v>
      </c>
      <c r="G1020" s="789">
        <v>3.375</v>
      </c>
    </row>
    <row r="1021" spans="1:7" ht="27">
      <c r="A1021" s="785"/>
      <c r="B1021" s="804">
        <f t="shared" si="25"/>
        <v>914</v>
      </c>
      <c r="C1021" s="887" t="s">
        <v>1204</v>
      </c>
      <c r="D1021" s="829" t="s">
        <v>420</v>
      </c>
      <c r="E1021" s="826" t="s">
        <v>1530</v>
      </c>
      <c r="F1021" s="818" t="s">
        <v>320</v>
      </c>
      <c r="G1021" s="789">
        <v>4.4249999999999998</v>
      </c>
    </row>
    <row r="1022" spans="1:7" ht="27">
      <c r="A1022" s="785"/>
      <c r="B1022" s="804">
        <f t="shared" si="25"/>
        <v>915</v>
      </c>
      <c r="C1022" s="828" t="s">
        <v>1204</v>
      </c>
      <c r="D1022" s="884" t="s">
        <v>420</v>
      </c>
      <c r="E1022" s="806" t="s">
        <v>1531</v>
      </c>
      <c r="F1022" s="818" t="s">
        <v>320</v>
      </c>
      <c r="G1022" s="789">
        <v>6.1237500000000011</v>
      </c>
    </row>
    <row r="1023" spans="1:7" ht="27">
      <c r="A1023" s="785"/>
      <c r="B1023" s="804">
        <f t="shared" si="25"/>
        <v>916</v>
      </c>
      <c r="C1023" s="806" t="s">
        <v>1204</v>
      </c>
      <c r="D1023" s="788" t="s">
        <v>420</v>
      </c>
      <c r="E1023" s="826" t="s">
        <v>1532</v>
      </c>
      <c r="F1023" s="818" t="s">
        <v>320</v>
      </c>
      <c r="G1023" s="789">
        <v>6.1166666666666671</v>
      </c>
    </row>
    <row r="1024" spans="1:7" ht="27">
      <c r="A1024" s="785"/>
      <c r="B1024" s="804">
        <f t="shared" si="25"/>
        <v>917</v>
      </c>
      <c r="C1024" s="806" t="s">
        <v>1204</v>
      </c>
      <c r="D1024" s="788" t="s">
        <v>420</v>
      </c>
      <c r="E1024" s="826" t="s">
        <v>1533</v>
      </c>
      <c r="F1024" s="818" t="s">
        <v>320</v>
      </c>
      <c r="G1024" s="789">
        <v>4.37</v>
      </c>
    </row>
    <row r="1025" spans="1:7" ht="27">
      <c r="A1025" s="785"/>
      <c r="B1025" s="804">
        <f t="shared" si="25"/>
        <v>918</v>
      </c>
      <c r="C1025" s="791" t="s">
        <v>1204</v>
      </c>
      <c r="D1025" s="829" t="s">
        <v>420</v>
      </c>
      <c r="E1025" s="826" t="s">
        <v>1534</v>
      </c>
      <c r="F1025" s="818" t="s">
        <v>320</v>
      </c>
      <c r="G1025" s="789">
        <v>5.2279166666666672</v>
      </c>
    </row>
    <row r="1026" spans="1:7" ht="27">
      <c r="A1026" s="785"/>
      <c r="B1026" s="804">
        <f t="shared" si="25"/>
        <v>919</v>
      </c>
      <c r="C1026" s="828" t="s">
        <v>1204</v>
      </c>
      <c r="D1026" s="884" t="s">
        <v>420</v>
      </c>
      <c r="E1026" s="806" t="s">
        <v>1535</v>
      </c>
      <c r="F1026" s="818" t="s">
        <v>320</v>
      </c>
      <c r="G1026" s="789">
        <v>5.25</v>
      </c>
    </row>
    <row r="1027" spans="1:7" ht="27">
      <c r="A1027" s="785"/>
      <c r="B1027" s="804">
        <f t="shared" si="25"/>
        <v>920</v>
      </c>
      <c r="C1027" s="791" t="s">
        <v>1204</v>
      </c>
      <c r="D1027" s="829" t="s">
        <v>420</v>
      </c>
      <c r="E1027" s="826" t="s">
        <v>1536</v>
      </c>
      <c r="F1027" s="818" t="s">
        <v>320</v>
      </c>
      <c r="G1027" s="789">
        <v>6.4666666666666668</v>
      </c>
    </row>
    <row r="1028" spans="1:7" ht="27">
      <c r="A1028" s="785"/>
      <c r="B1028" s="804">
        <f t="shared" si="25"/>
        <v>921</v>
      </c>
      <c r="C1028" s="828" t="s">
        <v>1204</v>
      </c>
      <c r="D1028" s="788" t="s">
        <v>420</v>
      </c>
      <c r="E1028" s="806" t="s">
        <v>1537</v>
      </c>
      <c r="F1028" s="818" t="s">
        <v>320</v>
      </c>
      <c r="G1028" s="789">
        <v>9.4687500000000018</v>
      </c>
    </row>
    <row r="1029" spans="1:7" ht="27">
      <c r="A1029" s="785"/>
      <c r="B1029" s="804">
        <f t="shared" si="25"/>
        <v>922</v>
      </c>
      <c r="C1029" s="828" t="s">
        <v>1204</v>
      </c>
      <c r="D1029" s="788" t="s">
        <v>420</v>
      </c>
      <c r="E1029" s="806" t="s">
        <v>1538</v>
      </c>
      <c r="F1029" s="818" t="s">
        <v>320</v>
      </c>
      <c r="G1029" s="789">
        <v>9.5333333333333332</v>
      </c>
    </row>
    <row r="1030" spans="1:7" ht="27">
      <c r="A1030" s="785"/>
      <c r="B1030" s="804">
        <f t="shared" si="25"/>
        <v>923</v>
      </c>
      <c r="C1030" s="828" t="s">
        <v>1204</v>
      </c>
      <c r="D1030" s="788" t="s">
        <v>420</v>
      </c>
      <c r="E1030" s="806" t="s">
        <v>1539</v>
      </c>
      <c r="F1030" s="818" t="s">
        <v>320</v>
      </c>
      <c r="G1030" s="789">
        <v>11.366666666666667</v>
      </c>
    </row>
    <row r="1031" spans="1:7" ht="27">
      <c r="A1031" s="785"/>
      <c r="B1031" s="804">
        <f t="shared" si="25"/>
        <v>924</v>
      </c>
      <c r="C1031" s="806" t="s">
        <v>1204</v>
      </c>
      <c r="D1031" s="788" t="s">
        <v>420</v>
      </c>
      <c r="E1031" s="826" t="s">
        <v>1540</v>
      </c>
      <c r="F1031" s="818" t="s">
        <v>320</v>
      </c>
      <c r="G1031" s="789">
        <v>5.46</v>
      </c>
    </row>
    <row r="1032" spans="1:7" ht="27">
      <c r="A1032" s="785"/>
      <c r="B1032" s="804">
        <f t="shared" si="25"/>
        <v>925</v>
      </c>
      <c r="C1032" s="806" t="s">
        <v>1204</v>
      </c>
      <c r="D1032" s="788" t="s">
        <v>420</v>
      </c>
      <c r="E1032" s="826" t="s">
        <v>1541</v>
      </c>
      <c r="F1032" s="818" t="s">
        <v>320</v>
      </c>
      <c r="G1032" s="789">
        <v>6.5333333333333341</v>
      </c>
    </row>
    <row r="1033" spans="1:7" ht="27">
      <c r="A1033" s="785"/>
      <c r="B1033" s="804">
        <f t="shared" si="25"/>
        <v>926</v>
      </c>
      <c r="C1033" s="806" t="s">
        <v>1204</v>
      </c>
      <c r="D1033" s="788" t="s">
        <v>420</v>
      </c>
      <c r="E1033" s="826" t="s">
        <v>1542</v>
      </c>
      <c r="F1033" s="818" t="s">
        <v>320</v>
      </c>
      <c r="G1033" s="789">
        <v>6.6583333333333341</v>
      </c>
    </row>
    <row r="1034" spans="1:7" ht="27">
      <c r="A1034" s="785"/>
      <c r="B1034" s="804">
        <f t="shared" si="25"/>
        <v>927</v>
      </c>
      <c r="C1034" s="806" t="s">
        <v>1204</v>
      </c>
      <c r="D1034" s="788" t="s">
        <v>420</v>
      </c>
      <c r="E1034" s="826" t="s">
        <v>1543</v>
      </c>
      <c r="F1034" s="818" t="s">
        <v>320</v>
      </c>
      <c r="G1034" s="789">
        <v>8.1916666666666664</v>
      </c>
    </row>
    <row r="1035" spans="1:7" ht="27">
      <c r="A1035" s="785"/>
      <c r="B1035" s="804">
        <f t="shared" si="25"/>
        <v>928</v>
      </c>
      <c r="C1035" s="806" t="s">
        <v>1204</v>
      </c>
      <c r="D1035" s="788" t="s">
        <v>420</v>
      </c>
      <c r="E1035" s="826" t="s">
        <v>1544</v>
      </c>
      <c r="F1035" s="818" t="s">
        <v>320</v>
      </c>
      <c r="G1035" s="789">
        <v>12.592500000000001</v>
      </c>
    </row>
    <row r="1036" spans="1:7" ht="27">
      <c r="A1036" s="785"/>
      <c r="B1036" s="804">
        <f t="shared" si="25"/>
        <v>929</v>
      </c>
      <c r="C1036" s="806" t="s">
        <v>1204</v>
      </c>
      <c r="D1036" s="788" t="s">
        <v>420</v>
      </c>
      <c r="E1036" s="826" t="s">
        <v>1545</v>
      </c>
      <c r="F1036" s="818" t="s">
        <v>320</v>
      </c>
      <c r="G1036" s="789">
        <v>9.9916666666666671</v>
      </c>
    </row>
    <row r="1037" spans="1:7" ht="27">
      <c r="A1037" s="785"/>
      <c r="B1037" s="804">
        <f t="shared" si="25"/>
        <v>930</v>
      </c>
      <c r="C1037" s="806" t="s">
        <v>1204</v>
      </c>
      <c r="D1037" s="788" t="s">
        <v>420</v>
      </c>
      <c r="E1037" s="826" t="s">
        <v>1546</v>
      </c>
      <c r="F1037" s="818" t="s">
        <v>320</v>
      </c>
      <c r="G1037" s="789">
        <v>14.483333333333333</v>
      </c>
    </row>
    <row r="1038" spans="1:7" ht="27">
      <c r="A1038" s="785"/>
      <c r="B1038" s="804">
        <f t="shared" si="25"/>
        <v>931</v>
      </c>
      <c r="C1038" s="828" t="s">
        <v>1204</v>
      </c>
      <c r="D1038" s="788" t="s">
        <v>420</v>
      </c>
      <c r="E1038" s="806" t="s">
        <v>1547</v>
      </c>
      <c r="F1038" s="818" t="s">
        <v>320</v>
      </c>
      <c r="G1038" s="789">
        <v>6.6999999999999993</v>
      </c>
    </row>
    <row r="1039" spans="1:7" ht="27">
      <c r="A1039" s="785"/>
      <c r="B1039" s="804">
        <f t="shared" ref="B1039:B1078" si="26">1+B1038</f>
        <v>932</v>
      </c>
      <c r="C1039" s="791" t="s">
        <v>1204</v>
      </c>
      <c r="D1039" s="825" t="s">
        <v>420</v>
      </c>
      <c r="E1039" s="826" t="s">
        <v>1548</v>
      </c>
      <c r="F1039" s="818" t="s">
        <v>320</v>
      </c>
      <c r="G1039" s="789">
        <v>8.0425000000000022</v>
      </c>
    </row>
    <row r="1040" spans="1:7" ht="27">
      <c r="A1040" s="785"/>
      <c r="B1040" s="804">
        <f t="shared" si="26"/>
        <v>933</v>
      </c>
      <c r="C1040" s="828" t="s">
        <v>1204</v>
      </c>
      <c r="D1040" s="788" t="s">
        <v>420</v>
      </c>
      <c r="E1040" s="806" t="s">
        <v>1549</v>
      </c>
      <c r="F1040" s="818" t="s">
        <v>320</v>
      </c>
      <c r="G1040" s="789">
        <v>8.1583333333333332</v>
      </c>
    </row>
    <row r="1041" spans="1:7" ht="27">
      <c r="A1041" s="785"/>
      <c r="B1041" s="804">
        <f t="shared" si="26"/>
        <v>934</v>
      </c>
      <c r="C1041" s="828" t="s">
        <v>1204</v>
      </c>
      <c r="D1041" s="788" t="s">
        <v>420</v>
      </c>
      <c r="E1041" s="806" t="s">
        <v>1550</v>
      </c>
      <c r="F1041" s="818" t="s">
        <v>320</v>
      </c>
      <c r="G1041" s="789">
        <v>10.083333333333334</v>
      </c>
    </row>
    <row r="1042" spans="1:7" ht="27">
      <c r="A1042" s="785"/>
      <c r="B1042" s="804">
        <f t="shared" si="26"/>
        <v>935</v>
      </c>
      <c r="C1042" s="828" t="s">
        <v>1204</v>
      </c>
      <c r="D1042" s="788" t="s">
        <v>420</v>
      </c>
      <c r="E1042" s="806" t="s">
        <v>1551</v>
      </c>
      <c r="F1042" s="818" t="s">
        <v>320</v>
      </c>
      <c r="G1042" s="789">
        <v>14.840416666666668</v>
      </c>
    </row>
    <row r="1043" spans="1:7" ht="27">
      <c r="A1043" s="785"/>
      <c r="B1043" s="804">
        <f t="shared" si="26"/>
        <v>936</v>
      </c>
      <c r="C1043" s="828" t="s">
        <v>1204</v>
      </c>
      <c r="D1043" s="788" t="s">
        <v>420</v>
      </c>
      <c r="E1043" s="806" t="s">
        <v>1552</v>
      </c>
      <c r="F1043" s="818" t="s">
        <v>320</v>
      </c>
      <c r="G1043" s="789">
        <v>14.850000000000001</v>
      </c>
    </row>
    <row r="1044" spans="1:7" ht="27">
      <c r="A1044" s="785"/>
      <c r="B1044" s="804">
        <f t="shared" si="26"/>
        <v>937</v>
      </c>
      <c r="C1044" s="828" t="s">
        <v>1204</v>
      </c>
      <c r="D1044" s="788" t="s">
        <v>420</v>
      </c>
      <c r="E1044" s="806" t="s">
        <v>1553</v>
      </c>
      <c r="F1044" s="818" t="s">
        <v>320</v>
      </c>
      <c r="G1044" s="789">
        <v>17.783333333333335</v>
      </c>
    </row>
    <row r="1045" spans="1:7" ht="27">
      <c r="A1045" s="785"/>
      <c r="B1045" s="804">
        <f t="shared" si="26"/>
        <v>938</v>
      </c>
      <c r="C1045" s="828" t="s">
        <v>1204</v>
      </c>
      <c r="D1045" s="788" t="s">
        <v>420</v>
      </c>
      <c r="E1045" s="806" t="s">
        <v>1554</v>
      </c>
      <c r="F1045" s="818" t="s">
        <v>320</v>
      </c>
      <c r="G1045" s="789">
        <v>13.108333333333334</v>
      </c>
    </row>
    <row r="1046" spans="1:7" ht="27">
      <c r="A1046" s="785"/>
      <c r="B1046" s="804">
        <f t="shared" si="26"/>
        <v>939</v>
      </c>
      <c r="C1046" s="828" t="s">
        <v>1204</v>
      </c>
      <c r="D1046" s="788" t="s">
        <v>420</v>
      </c>
      <c r="E1046" s="806" t="s">
        <v>1555</v>
      </c>
      <c r="F1046" s="818" t="s">
        <v>320</v>
      </c>
      <c r="G1046" s="789">
        <v>18.933333333333334</v>
      </c>
    </row>
    <row r="1047" spans="1:7" ht="27">
      <c r="A1047" s="785"/>
      <c r="B1047" s="804">
        <f t="shared" si="26"/>
        <v>940</v>
      </c>
      <c r="C1047" s="828" t="s">
        <v>1204</v>
      </c>
      <c r="D1047" s="788" t="s">
        <v>420</v>
      </c>
      <c r="E1047" s="806" t="s">
        <v>1556</v>
      </c>
      <c r="F1047" s="818" t="s">
        <v>320</v>
      </c>
      <c r="G1047" s="789">
        <v>26.575000000000003</v>
      </c>
    </row>
    <row r="1048" spans="1:7" ht="27">
      <c r="A1048" s="785"/>
      <c r="B1048" s="804">
        <f t="shared" si="26"/>
        <v>941</v>
      </c>
      <c r="C1048" s="828" t="s">
        <v>1204</v>
      </c>
      <c r="D1048" s="788" t="s">
        <v>420</v>
      </c>
      <c r="E1048" s="806" t="s">
        <v>1557</v>
      </c>
      <c r="F1048" s="818" t="s">
        <v>320</v>
      </c>
      <c r="G1048" s="789">
        <v>23.466666666666669</v>
      </c>
    </row>
    <row r="1049" spans="1:7" ht="27">
      <c r="A1049" s="785"/>
      <c r="B1049" s="804">
        <f t="shared" si="26"/>
        <v>942</v>
      </c>
      <c r="C1049" s="791" t="s">
        <v>1204</v>
      </c>
      <c r="D1049" s="829" t="s">
        <v>420</v>
      </c>
      <c r="E1049" s="826" t="s">
        <v>1558</v>
      </c>
      <c r="F1049" s="818" t="s">
        <v>320</v>
      </c>
      <c r="G1049" s="789">
        <v>28.233333333333338</v>
      </c>
    </row>
    <row r="1050" spans="1:7" ht="27">
      <c r="A1050" s="785"/>
      <c r="B1050" s="804">
        <f t="shared" si="26"/>
        <v>943</v>
      </c>
      <c r="C1050" s="828" t="s">
        <v>1204</v>
      </c>
      <c r="D1050" s="788" t="s">
        <v>420</v>
      </c>
      <c r="E1050" s="806" t="s">
        <v>1559</v>
      </c>
      <c r="F1050" s="818" t="s">
        <v>320</v>
      </c>
      <c r="G1050" s="789">
        <v>30.496666666666666</v>
      </c>
    </row>
    <row r="1051" spans="1:7" ht="27">
      <c r="A1051" s="785"/>
      <c r="B1051" s="804">
        <f t="shared" si="26"/>
        <v>944</v>
      </c>
      <c r="C1051" s="828" t="s">
        <v>1204</v>
      </c>
      <c r="D1051" s="788" t="s">
        <v>420</v>
      </c>
      <c r="E1051" s="806" t="s">
        <v>1560</v>
      </c>
      <c r="F1051" s="818" t="s">
        <v>320</v>
      </c>
      <c r="G1051" s="789">
        <v>25.666666666666668</v>
      </c>
    </row>
    <row r="1052" spans="1:7" ht="27">
      <c r="A1052" s="785"/>
      <c r="B1052" s="804">
        <f t="shared" si="26"/>
        <v>945</v>
      </c>
      <c r="C1052" s="828" t="s">
        <v>1204</v>
      </c>
      <c r="D1052" s="788" t="s">
        <v>420</v>
      </c>
      <c r="E1052" s="806" t="s">
        <v>1561</v>
      </c>
      <c r="F1052" s="818" t="s">
        <v>320</v>
      </c>
      <c r="G1052" s="789">
        <v>42.725000000000001</v>
      </c>
    </row>
    <row r="1053" spans="1:7" ht="27">
      <c r="A1053" s="785"/>
      <c r="B1053" s="804">
        <f t="shared" si="26"/>
        <v>946</v>
      </c>
      <c r="C1053" s="887" t="s">
        <v>1204</v>
      </c>
      <c r="D1053" s="829" t="s">
        <v>420</v>
      </c>
      <c r="E1053" s="826" t="s">
        <v>1562</v>
      </c>
      <c r="F1053" s="818" t="s">
        <v>320</v>
      </c>
      <c r="G1053" s="789">
        <v>37.858333333333334</v>
      </c>
    </row>
    <row r="1054" spans="1:7" ht="27">
      <c r="A1054" s="785"/>
      <c r="B1054" s="804">
        <f t="shared" si="26"/>
        <v>947</v>
      </c>
      <c r="C1054" s="828" t="s">
        <v>1204</v>
      </c>
      <c r="D1054" s="788" t="s">
        <v>420</v>
      </c>
      <c r="E1054" s="806" t="s">
        <v>1563</v>
      </c>
      <c r="F1054" s="818" t="s">
        <v>320</v>
      </c>
      <c r="G1054" s="789">
        <v>45.466666666666669</v>
      </c>
    </row>
    <row r="1055" spans="1:7" ht="27">
      <c r="A1055" s="785"/>
      <c r="B1055" s="804">
        <f t="shared" si="26"/>
        <v>948</v>
      </c>
      <c r="C1055" s="828" t="s">
        <v>1204</v>
      </c>
      <c r="D1055" s="788" t="s">
        <v>420</v>
      </c>
      <c r="E1055" s="844" t="s">
        <v>1564</v>
      </c>
      <c r="F1055" s="818" t="s">
        <v>320</v>
      </c>
      <c r="G1055" s="789">
        <v>32.877500000000005</v>
      </c>
    </row>
    <row r="1056" spans="1:7" ht="27">
      <c r="A1056" s="785"/>
      <c r="B1056" s="804">
        <f t="shared" si="26"/>
        <v>949</v>
      </c>
      <c r="C1056" s="828" t="s">
        <v>1204</v>
      </c>
      <c r="D1056" s="788" t="s">
        <v>420</v>
      </c>
      <c r="E1056" s="844" t="s">
        <v>1565</v>
      </c>
      <c r="F1056" s="818" t="s">
        <v>320</v>
      </c>
      <c r="G1056" s="789">
        <v>32.725000000000001</v>
      </c>
    </row>
    <row r="1057" spans="1:7" ht="27">
      <c r="A1057" s="785"/>
      <c r="B1057" s="804">
        <f t="shared" si="26"/>
        <v>950</v>
      </c>
      <c r="C1057" s="828" t="s">
        <v>1204</v>
      </c>
      <c r="D1057" s="788" t="s">
        <v>420</v>
      </c>
      <c r="E1057" s="844" t="s">
        <v>1566</v>
      </c>
      <c r="F1057" s="818" t="s">
        <v>320</v>
      </c>
      <c r="G1057" s="789">
        <v>47.615833333333335</v>
      </c>
    </row>
    <row r="1058" spans="1:7" ht="27">
      <c r="A1058" s="785"/>
      <c r="B1058" s="804">
        <f t="shared" si="26"/>
        <v>951</v>
      </c>
      <c r="C1058" s="828" t="s">
        <v>1204</v>
      </c>
      <c r="D1058" s="788" t="s">
        <v>420</v>
      </c>
      <c r="E1058" s="844" t="s">
        <v>1567</v>
      </c>
      <c r="F1058" s="818" t="s">
        <v>320</v>
      </c>
      <c r="G1058" s="789">
        <v>40.15</v>
      </c>
    </row>
    <row r="1059" spans="1:7" ht="27">
      <c r="A1059" s="785"/>
      <c r="B1059" s="804">
        <f t="shared" si="26"/>
        <v>952</v>
      </c>
      <c r="C1059" s="828" t="s">
        <v>1204</v>
      </c>
      <c r="D1059" s="788" t="s">
        <v>420</v>
      </c>
      <c r="E1059" s="844" t="s">
        <v>1568</v>
      </c>
      <c r="F1059" s="818" t="s">
        <v>320</v>
      </c>
      <c r="G1059" s="789">
        <v>60.653333333333343</v>
      </c>
    </row>
    <row r="1060" spans="1:7" ht="27">
      <c r="A1060" s="785"/>
      <c r="B1060" s="804">
        <f t="shared" si="26"/>
        <v>953</v>
      </c>
      <c r="C1060" s="828" t="s">
        <v>1204</v>
      </c>
      <c r="D1060" s="788" t="s">
        <v>420</v>
      </c>
      <c r="E1060" s="844" t="s">
        <v>1569</v>
      </c>
      <c r="F1060" s="818" t="s">
        <v>320</v>
      </c>
      <c r="G1060" s="789">
        <v>66.25</v>
      </c>
    </row>
    <row r="1061" spans="1:7" ht="27">
      <c r="A1061" s="785"/>
      <c r="B1061" s="804">
        <f t="shared" si="26"/>
        <v>954</v>
      </c>
      <c r="C1061" s="828" t="s">
        <v>1204</v>
      </c>
      <c r="D1061" s="788" t="s">
        <v>420</v>
      </c>
      <c r="E1061" s="806" t="s">
        <v>1570</v>
      </c>
      <c r="F1061" s="818" t="s">
        <v>320</v>
      </c>
      <c r="G1061" s="789">
        <v>70.858333333333334</v>
      </c>
    </row>
    <row r="1062" spans="1:7" ht="27">
      <c r="A1062" s="785"/>
      <c r="B1062" s="804">
        <f t="shared" si="26"/>
        <v>955</v>
      </c>
      <c r="C1062" s="828" t="s">
        <v>1204</v>
      </c>
      <c r="D1062" s="788" t="s">
        <v>420</v>
      </c>
      <c r="E1062" s="806" t="s">
        <v>1571</v>
      </c>
      <c r="F1062" s="818" t="s">
        <v>320</v>
      </c>
      <c r="G1062" s="789">
        <v>0.21666666666666667</v>
      </c>
    </row>
    <row r="1063" spans="1:7" ht="27">
      <c r="A1063" s="785"/>
      <c r="B1063" s="804">
        <f t="shared" si="26"/>
        <v>956</v>
      </c>
      <c r="C1063" s="828" t="s">
        <v>1204</v>
      </c>
      <c r="D1063" s="788" t="s">
        <v>420</v>
      </c>
      <c r="E1063" s="806" t="s">
        <v>1572</v>
      </c>
      <c r="F1063" s="818" t="s">
        <v>320</v>
      </c>
      <c r="G1063" s="789">
        <v>0.33333333333333337</v>
      </c>
    </row>
    <row r="1064" spans="1:7" ht="27">
      <c r="A1064" s="785"/>
      <c r="B1064" s="804">
        <f t="shared" si="26"/>
        <v>957</v>
      </c>
      <c r="C1064" s="828" t="s">
        <v>1204</v>
      </c>
      <c r="D1064" s="788" t="s">
        <v>420</v>
      </c>
      <c r="E1064" s="806" t="s">
        <v>1573</v>
      </c>
      <c r="F1064" s="818" t="s">
        <v>320</v>
      </c>
      <c r="G1064" s="789">
        <v>0.5083333333333333</v>
      </c>
    </row>
    <row r="1065" spans="1:7" ht="27">
      <c r="A1065" s="785"/>
      <c r="B1065" s="804">
        <f t="shared" si="26"/>
        <v>958</v>
      </c>
      <c r="C1065" s="828" t="s">
        <v>1204</v>
      </c>
      <c r="D1065" s="788" t="s">
        <v>420</v>
      </c>
      <c r="E1065" s="806" t="s">
        <v>1574</v>
      </c>
      <c r="F1065" s="818" t="s">
        <v>320</v>
      </c>
      <c r="G1065" s="789">
        <v>0.8</v>
      </c>
    </row>
    <row r="1066" spans="1:7" ht="27">
      <c r="A1066" s="785"/>
      <c r="B1066" s="804">
        <f t="shared" si="26"/>
        <v>959</v>
      </c>
      <c r="C1066" s="828" t="s">
        <v>1204</v>
      </c>
      <c r="D1066" s="788" t="s">
        <v>420</v>
      </c>
      <c r="E1066" s="806" t="s">
        <v>1575</v>
      </c>
      <c r="F1066" s="818" t="s">
        <v>320</v>
      </c>
      <c r="G1066" s="789">
        <v>1.1416666666666668</v>
      </c>
    </row>
    <row r="1067" spans="1:7" ht="27">
      <c r="A1067" s="785"/>
      <c r="B1067" s="804">
        <f t="shared" si="26"/>
        <v>960</v>
      </c>
      <c r="C1067" s="828" t="s">
        <v>1204</v>
      </c>
      <c r="D1067" s="788" t="s">
        <v>420</v>
      </c>
      <c r="E1067" s="806" t="s">
        <v>1576</v>
      </c>
      <c r="F1067" s="818" t="s">
        <v>320</v>
      </c>
      <c r="G1067" s="789">
        <v>1.625</v>
      </c>
    </row>
    <row r="1068" spans="1:7" ht="27">
      <c r="A1068" s="785"/>
      <c r="B1068" s="804">
        <f t="shared" si="26"/>
        <v>961</v>
      </c>
      <c r="C1068" s="828" t="s">
        <v>1204</v>
      </c>
      <c r="D1068" s="788" t="s">
        <v>420</v>
      </c>
      <c r="E1068" s="806" t="s">
        <v>1577</v>
      </c>
      <c r="F1068" s="818" t="s">
        <v>320</v>
      </c>
      <c r="G1068" s="789">
        <v>2.4</v>
      </c>
    </row>
    <row r="1069" spans="1:7" ht="27">
      <c r="A1069" s="785"/>
      <c r="B1069" s="804">
        <f t="shared" si="26"/>
        <v>962</v>
      </c>
      <c r="C1069" s="828" t="s">
        <v>1204</v>
      </c>
      <c r="D1069" s="788" t="s">
        <v>420</v>
      </c>
      <c r="E1069" s="806" t="s">
        <v>1578</v>
      </c>
      <c r="F1069" s="818" t="s">
        <v>320</v>
      </c>
      <c r="G1069" s="789">
        <v>3.0916666666666668</v>
      </c>
    </row>
    <row r="1070" spans="1:7" ht="27">
      <c r="A1070" s="785"/>
      <c r="B1070" s="804">
        <f t="shared" si="26"/>
        <v>963</v>
      </c>
      <c r="C1070" s="828" t="s">
        <v>1204</v>
      </c>
      <c r="D1070" s="788" t="s">
        <v>420</v>
      </c>
      <c r="E1070" s="806" t="s">
        <v>1579</v>
      </c>
      <c r="F1070" s="818" t="s">
        <v>320</v>
      </c>
      <c r="G1070" s="789">
        <v>5.041666666666667</v>
      </c>
    </row>
    <row r="1071" spans="1:7" ht="27">
      <c r="A1071" s="785"/>
      <c r="B1071" s="804">
        <f t="shared" si="26"/>
        <v>964</v>
      </c>
      <c r="C1071" s="828" t="s">
        <v>1204</v>
      </c>
      <c r="D1071" s="788" t="s">
        <v>420</v>
      </c>
      <c r="E1071" s="806" t="s">
        <v>1580</v>
      </c>
      <c r="F1071" s="818" t="s">
        <v>320</v>
      </c>
      <c r="G1071" s="789">
        <v>7.8500000000000005</v>
      </c>
    </row>
    <row r="1072" spans="1:7" ht="27">
      <c r="A1072" s="785"/>
      <c r="B1072" s="804">
        <f t="shared" si="26"/>
        <v>965</v>
      </c>
      <c r="C1072" s="828" t="s">
        <v>1204</v>
      </c>
      <c r="D1072" s="788" t="s">
        <v>420</v>
      </c>
      <c r="E1072" s="806" t="s">
        <v>1581</v>
      </c>
      <c r="F1072" s="818" t="s">
        <v>320</v>
      </c>
      <c r="G1072" s="789">
        <v>9.9916666666666671</v>
      </c>
    </row>
    <row r="1073" spans="1:7" ht="27">
      <c r="A1073" s="785"/>
      <c r="B1073" s="804">
        <f t="shared" si="26"/>
        <v>966</v>
      </c>
      <c r="C1073" s="828" t="s">
        <v>1204</v>
      </c>
      <c r="D1073" s="788" t="s">
        <v>420</v>
      </c>
      <c r="E1073" s="806" t="s">
        <v>1582</v>
      </c>
      <c r="F1073" s="818" t="s">
        <v>320</v>
      </c>
      <c r="G1073" s="789">
        <v>12.283333333333333</v>
      </c>
    </row>
    <row r="1074" spans="1:7" ht="27">
      <c r="A1074" s="785"/>
      <c r="B1074" s="804">
        <f t="shared" si="26"/>
        <v>967</v>
      </c>
      <c r="C1074" s="828" t="s">
        <v>1204</v>
      </c>
      <c r="D1074" s="788" t="s">
        <v>420</v>
      </c>
      <c r="E1074" s="806" t="s">
        <v>1583</v>
      </c>
      <c r="F1074" s="818" t="s">
        <v>320</v>
      </c>
      <c r="G1074" s="789">
        <v>19.433333333333334</v>
      </c>
    </row>
    <row r="1075" spans="1:7" ht="27">
      <c r="A1075" s="785"/>
      <c r="B1075" s="804">
        <f t="shared" si="26"/>
        <v>968</v>
      </c>
      <c r="C1075" s="828" t="s">
        <v>1204</v>
      </c>
      <c r="D1075" s="788" t="s">
        <v>420</v>
      </c>
      <c r="E1075" s="806" t="s">
        <v>1584</v>
      </c>
      <c r="F1075" s="818" t="s">
        <v>320</v>
      </c>
      <c r="G1075" s="789">
        <v>24.658333333333335</v>
      </c>
    </row>
    <row r="1076" spans="1:7" ht="27">
      <c r="A1076" s="785"/>
      <c r="B1076" s="804">
        <f t="shared" si="26"/>
        <v>969</v>
      </c>
      <c r="C1076" s="828" t="s">
        <v>1204</v>
      </c>
      <c r="D1076" s="788" t="s">
        <v>420</v>
      </c>
      <c r="E1076" s="806" t="s">
        <v>1585</v>
      </c>
      <c r="F1076" s="818" t="s">
        <v>320</v>
      </c>
      <c r="G1076" s="789">
        <v>31.258333333333333</v>
      </c>
    </row>
    <row r="1077" spans="1:7" ht="27">
      <c r="A1077" s="785"/>
      <c r="B1077" s="804">
        <f t="shared" si="26"/>
        <v>970</v>
      </c>
      <c r="C1077" s="828" t="s">
        <v>1204</v>
      </c>
      <c r="D1077" s="788" t="s">
        <v>420</v>
      </c>
      <c r="E1077" s="806" t="s">
        <v>1586</v>
      </c>
      <c r="F1077" s="818" t="s">
        <v>320</v>
      </c>
      <c r="G1077" s="789">
        <v>48.858333333333334</v>
      </c>
    </row>
    <row r="1078" spans="1:7" ht="27">
      <c r="A1078" s="785"/>
      <c r="B1078" s="804">
        <f t="shared" si="26"/>
        <v>971</v>
      </c>
      <c r="C1078" s="828" t="s">
        <v>1204</v>
      </c>
      <c r="D1078" s="788" t="s">
        <v>420</v>
      </c>
      <c r="E1078" s="806" t="s">
        <v>1587</v>
      </c>
      <c r="F1078" s="818" t="s">
        <v>320</v>
      </c>
      <c r="G1078" s="789">
        <v>77.550000000000011</v>
      </c>
    </row>
    <row r="1079" spans="1:7">
      <c r="A1079" s="797" t="s">
        <v>1588</v>
      </c>
      <c r="B1079" s="790"/>
      <c r="C1079" s="791" t="s">
        <v>1589</v>
      </c>
      <c r="D1079" s="791"/>
      <c r="E1079" s="784"/>
      <c r="F1079" s="783"/>
      <c r="G1079" s="789"/>
    </row>
    <row r="1080" spans="1:7">
      <c r="A1080" s="785"/>
      <c r="B1080" s="804">
        <v>972</v>
      </c>
      <c r="C1080" s="828" t="s">
        <v>1590</v>
      </c>
      <c r="D1080" s="788" t="s">
        <v>128</v>
      </c>
      <c r="E1080" s="806" t="s">
        <v>1591</v>
      </c>
      <c r="F1080" s="818" t="s">
        <v>890</v>
      </c>
      <c r="G1080" s="789">
        <v>0.42500000000000004</v>
      </c>
    </row>
    <row r="1081" spans="1:7">
      <c r="A1081" s="785"/>
      <c r="B1081" s="804">
        <f>+B1080+1</f>
        <v>973</v>
      </c>
      <c r="C1081" s="828" t="s">
        <v>1590</v>
      </c>
      <c r="D1081" s="788" t="s">
        <v>128</v>
      </c>
      <c r="E1081" s="806" t="s">
        <v>1592</v>
      </c>
      <c r="F1081" s="818" t="s">
        <v>890</v>
      </c>
      <c r="G1081" s="789">
        <v>0.48333333333333334</v>
      </c>
    </row>
    <row r="1082" spans="1:7">
      <c r="A1082" s="785"/>
      <c r="B1082" s="804">
        <f t="shared" ref="B1082:B1145" si="27">+B1081+1</f>
        <v>974</v>
      </c>
      <c r="C1082" s="828" t="s">
        <v>1590</v>
      </c>
      <c r="D1082" s="788" t="s">
        <v>128</v>
      </c>
      <c r="E1082" s="806" t="s">
        <v>1593</v>
      </c>
      <c r="F1082" s="818" t="s">
        <v>890</v>
      </c>
      <c r="G1082" s="789">
        <v>0.85083333333333333</v>
      </c>
    </row>
    <row r="1083" spans="1:7">
      <c r="A1083" s="797"/>
      <c r="B1083" s="804">
        <f t="shared" si="27"/>
        <v>975</v>
      </c>
      <c r="C1083" s="828" t="s">
        <v>1590</v>
      </c>
      <c r="D1083" s="788" t="s">
        <v>128</v>
      </c>
      <c r="E1083" s="806" t="s">
        <v>1594</v>
      </c>
      <c r="F1083" s="818" t="s">
        <v>890</v>
      </c>
      <c r="G1083" s="789">
        <v>0.91666666666666674</v>
      </c>
    </row>
    <row r="1084" spans="1:7">
      <c r="A1084" s="785"/>
      <c r="B1084" s="804">
        <f t="shared" si="27"/>
        <v>976</v>
      </c>
      <c r="C1084" s="828" t="s">
        <v>1590</v>
      </c>
      <c r="D1084" s="788" t="s">
        <v>128</v>
      </c>
      <c r="E1084" s="806" t="s">
        <v>1595</v>
      </c>
      <c r="F1084" s="818" t="s">
        <v>890</v>
      </c>
      <c r="G1084" s="789">
        <v>3.5641666666666669</v>
      </c>
    </row>
    <row r="1085" spans="1:7">
      <c r="A1085" s="797"/>
      <c r="B1085" s="804">
        <f t="shared" si="27"/>
        <v>977</v>
      </c>
      <c r="C1085" s="828" t="s">
        <v>1596</v>
      </c>
      <c r="D1085" s="829" t="s">
        <v>128</v>
      </c>
      <c r="E1085" s="806" t="s">
        <v>1597</v>
      </c>
      <c r="F1085" s="818" t="s">
        <v>890</v>
      </c>
      <c r="G1085" s="789">
        <v>0.26208333333333333</v>
      </c>
    </row>
    <row r="1086" spans="1:7">
      <c r="A1086" s="785"/>
      <c r="B1086" s="804">
        <f t="shared" si="27"/>
        <v>978</v>
      </c>
      <c r="C1086" s="828" t="s">
        <v>1596</v>
      </c>
      <c r="D1086" s="829" t="s">
        <v>128</v>
      </c>
      <c r="E1086" s="806" t="s">
        <v>1598</v>
      </c>
      <c r="F1086" s="818" t="s">
        <v>890</v>
      </c>
      <c r="G1086" s="789">
        <v>0.2</v>
      </c>
    </row>
    <row r="1087" spans="1:7" ht="27">
      <c r="A1087" s="785"/>
      <c r="B1087" s="804">
        <f t="shared" si="27"/>
        <v>979</v>
      </c>
      <c r="C1087" s="828" t="s">
        <v>1596</v>
      </c>
      <c r="D1087" s="829" t="s">
        <v>128</v>
      </c>
      <c r="E1087" s="806" t="s">
        <v>1599</v>
      </c>
      <c r="F1087" s="818" t="s">
        <v>890</v>
      </c>
      <c r="G1087" s="789">
        <v>0.20833333333333334</v>
      </c>
    </row>
    <row r="1088" spans="1:7">
      <c r="A1088" s="797"/>
      <c r="B1088" s="804">
        <f t="shared" si="27"/>
        <v>980</v>
      </c>
      <c r="C1088" s="828" t="s">
        <v>1596</v>
      </c>
      <c r="D1088" s="829" t="s">
        <v>128</v>
      </c>
      <c r="E1088" s="806" t="s">
        <v>1600</v>
      </c>
      <c r="F1088" s="818" t="s">
        <v>890</v>
      </c>
      <c r="G1088" s="789">
        <v>0.30833333333333335</v>
      </c>
    </row>
    <row r="1089" spans="1:7">
      <c r="A1089" s="797"/>
      <c r="B1089" s="804">
        <f t="shared" si="27"/>
        <v>981</v>
      </c>
      <c r="C1089" s="828" t="s">
        <v>1596</v>
      </c>
      <c r="D1089" s="829" t="s">
        <v>128</v>
      </c>
      <c r="E1089" s="806" t="s">
        <v>1601</v>
      </c>
      <c r="F1089" s="818" t="s">
        <v>890</v>
      </c>
      <c r="G1089" s="789">
        <v>0.52750000000000008</v>
      </c>
    </row>
    <row r="1090" spans="1:7">
      <c r="A1090" s="785"/>
      <c r="B1090" s="804">
        <f t="shared" si="27"/>
        <v>982</v>
      </c>
      <c r="C1090" s="828" t="s">
        <v>1596</v>
      </c>
      <c r="D1090" s="829" t="s">
        <v>128</v>
      </c>
      <c r="E1090" s="806" t="s">
        <v>1602</v>
      </c>
      <c r="F1090" s="818" t="s">
        <v>890</v>
      </c>
      <c r="G1090" s="789">
        <v>0.30833333333333335</v>
      </c>
    </row>
    <row r="1091" spans="1:7" ht="27">
      <c r="A1091" s="785"/>
      <c r="B1091" s="804">
        <f t="shared" si="27"/>
        <v>983</v>
      </c>
      <c r="C1091" s="828" t="s">
        <v>1596</v>
      </c>
      <c r="D1091" s="829" t="s">
        <v>128</v>
      </c>
      <c r="E1091" s="806" t="s">
        <v>1603</v>
      </c>
      <c r="F1091" s="818" t="s">
        <v>890</v>
      </c>
      <c r="G1091" s="789">
        <v>0.5</v>
      </c>
    </row>
    <row r="1092" spans="1:7" ht="27">
      <c r="A1092" s="785"/>
      <c r="B1092" s="804">
        <f t="shared" si="27"/>
        <v>984</v>
      </c>
      <c r="C1092" s="828" t="s">
        <v>1596</v>
      </c>
      <c r="D1092" s="829" t="s">
        <v>128</v>
      </c>
      <c r="E1092" s="806" t="s">
        <v>1604</v>
      </c>
      <c r="F1092" s="818" t="s">
        <v>890</v>
      </c>
      <c r="G1092" s="789">
        <v>0.58333333333333337</v>
      </c>
    </row>
    <row r="1093" spans="1:7" ht="27">
      <c r="A1093" s="785"/>
      <c r="B1093" s="804">
        <f t="shared" si="27"/>
        <v>985</v>
      </c>
      <c r="C1093" s="828" t="s">
        <v>1596</v>
      </c>
      <c r="D1093" s="829" t="s">
        <v>128</v>
      </c>
      <c r="E1093" s="806" t="s">
        <v>1605</v>
      </c>
      <c r="F1093" s="818" t="s">
        <v>890</v>
      </c>
      <c r="G1093" s="789">
        <v>0.91666666666666674</v>
      </c>
    </row>
    <row r="1094" spans="1:7" ht="27">
      <c r="A1094" s="785"/>
      <c r="B1094" s="804">
        <f t="shared" si="27"/>
        <v>986</v>
      </c>
      <c r="C1094" s="828" t="s">
        <v>1596</v>
      </c>
      <c r="D1094" s="829" t="s">
        <v>128</v>
      </c>
      <c r="E1094" s="806" t="s">
        <v>1606</v>
      </c>
      <c r="F1094" s="818" t="s">
        <v>890</v>
      </c>
      <c r="G1094" s="789">
        <v>0.96</v>
      </c>
    </row>
    <row r="1095" spans="1:7">
      <c r="A1095" s="785"/>
      <c r="B1095" s="804">
        <f t="shared" si="27"/>
        <v>987</v>
      </c>
      <c r="C1095" s="828" t="s">
        <v>1596</v>
      </c>
      <c r="D1095" s="829" t="s">
        <v>128</v>
      </c>
      <c r="E1095" s="806" t="s">
        <v>1607</v>
      </c>
      <c r="F1095" s="818" t="s">
        <v>890</v>
      </c>
      <c r="G1095" s="789">
        <v>1.4583333333333335</v>
      </c>
    </row>
    <row r="1096" spans="1:7">
      <c r="A1096" s="785"/>
      <c r="B1096" s="804">
        <f t="shared" si="27"/>
        <v>988</v>
      </c>
      <c r="C1096" s="828" t="s">
        <v>1596</v>
      </c>
      <c r="D1096" s="829" t="s">
        <v>128</v>
      </c>
      <c r="E1096" s="806" t="s">
        <v>1608</v>
      </c>
      <c r="F1096" s="818" t="s">
        <v>890</v>
      </c>
      <c r="G1096" s="789">
        <v>1.5</v>
      </c>
    </row>
    <row r="1097" spans="1:7">
      <c r="A1097" s="785"/>
      <c r="B1097" s="804">
        <f t="shared" si="27"/>
        <v>989</v>
      </c>
      <c r="C1097" s="828" t="s">
        <v>1609</v>
      </c>
      <c r="D1097" s="788" t="s">
        <v>128</v>
      </c>
      <c r="E1097" s="806" t="s">
        <v>1591</v>
      </c>
      <c r="F1097" s="818" t="s">
        <v>890</v>
      </c>
      <c r="G1097" s="789">
        <v>0.31666666666666671</v>
      </c>
    </row>
    <row r="1098" spans="1:7">
      <c r="A1098" s="785"/>
      <c r="B1098" s="804">
        <f t="shared" si="27"/>
        <v>990</v>
      </c>
      <c r="C1098" s="828" t="s">
        <v>1609</v>
      </c>
      <c r="D1098" s="788" t="s">
        <v>128</v>
      </c>
      <c r="E1098" s="806" t="s">
        <v>1592</v>
      </c>
      <c r="F1098" s="818" t="s">
        <v>890</v>
      </c>
      <c r="G1098" s="789">
        <v>0.41666666666666669</v>
      </c>
    </row>
    <row r="1099" spans="1:7">
      <c r="A1099" s="785"/>
      <c r="B1099" s="804">
        <f t="shared" si="27"/>
        <v>991</v>
      </c>
      <c r="C1099" s="828" t="s">
        <v>1609</v>
      </c>
      <c r="D1099" s="788" t="s">
        <v>128</v>
      </c>
      <c r="E1099" s="806" t="s">
        <v>1594</v>
      </c>
      <c r="F1099" s="818" t="s">
        <v>890</v>
      </c>
      <c r="G1099" s="789">
        <v>1.1666666666666667</v>
      </c>
    </row>
    <row r="1100" spans="1:7">
      <c r="A1100" s="785"/>
      <c r="B1100" s="804">
        <f t="shared" si="27"/>
        <v>992</v>
      </c>
      <c r="C1100" s="828" t="s">
        <v>1609</v>
      </c>
      <c r="D1100" s="788" t="s">
        <v>128</v>
      </c>
      <c r="E1100" s="806" t="s">
        <v>1610</v>
      </c>
      <c r="F1100" s="818" t="s">
        <v>890</v>
      </c>
      <c r="G1100" s="789">
        <v>2.3416666666666672</v>
      </c>
    </row>
    <row r="1101" spans="1:7">
      <c r="A1101" s="785"/>
      <c r="B1101" s="804">
        <f t="shared" si="27"/>
        <v>993</v>
      </c>
      <c r="C1101" s="828" t="s">
        <v>1609</v>
      </c>
      <c r="D1101" s="788" t="s">
        <v>128</v>
      </c>
      <c r="E1101" s="806" t="s">
        <v>1595</v>
      </c>
      <c r="F1101" s="818" t="s">
        <v>890</v>
      </c>
      <c r="G1101" s="789">
        <v>2.5833333333333335</v>
      </c>
    </row>
    <row r="1102" spans="1:7">
      <c r="A1102" s="785"/>
      <c r="B1102" s="804">
        <f t="shared" si="27"/>
        <v>994</v>
      </c>
      <c r="C1102" s="828" t="s">
        <v>1611</v>
      </c>
      <c r="D1102" s="788" t="s">
        <v>128</v>
      </c>
      <c r="E1102" s="806" t="s">
        <v>1612</v>
      </c>
      <c r="F1102" s="818" t="s">
        <v>890</v>
      </c>
      <c r="G1102" s="789">
        <v>0.5</v>
      </c>
    </row>
    <row r="1103" spans="1:7">
      <c r="A1103" s="785"/>
      <c r="B1103" s="804">
        <f t="shared" si="27"/>
        <v>995</v>
      </c>
      <c r="C1103" s="828" t="s">
        <v>1611</v>
      </c>
      <c r="D1103" s="788" t="s">
        <v>128</v>
      </c>
      <c r="E1103" s="806" t="s">
        <v>1613</v>
      </c>
      <c r="F1103" s="818" t="s">
        <v>890</v>
      </c>
      <c r="G1103" s="789">
        <v>0.625</v>
      </c>
    </row>
    <row r="1104" spans="1:7">
      <c r="A1104" s="785"/>
      <c r="B1104" s="804">
        <f t="shared" si="27"/>
        <v>996</v>
      </c>
      <c r="C1104" s="828" t="s">
        <v>1611</v>
      </c>
      <c r="D1104" s="788" t="s">
        <v>128</v>
      </c>
      <c r="E1104" s="806" t="s">
        <v>1614</v>
      </c>
      <c r="F1104" s="818" t="s">
        <v>890</v>
      </c>
      <c r="G1104" s="789">
        <v>0.83500000000000008</v>
      </c>
    </row>
    <row r="1105" spans="1:7">
      <c r="A1105" s="785"/>
      <c r="B1105" s="804">
        <f t="shared" si="27"/>
        <v>997</v>
      </c>
      <c r="C1105" s="828" t="s">
        <v>1611</v>
      </c>
      <c r="D1105" s="788" t="s">
        <v>128</v>
      </c>
      <c r="E1105" s="806" t="s">
        <v>1615</v>
      </c>
      <c r="F1105" s="818" t="s">
        <v>890</v>
      </c>
      <c r="G1105" s="789">
        <v>1.7083333333333333</v>
      </c>
    </row>
    <row r="1106" spans="1:7">
      <c r="A1106" s="785"/>
      <c r="B1106" s="804">
        <f t="shared" si="27"/>
        <v>998</v>
      </c>
      <c r="C1106" s="828" t="s">
        <v>1611</v>
      </c>
      <c r="D1106" s="788" t="s">
        <v>128</v>
      </c>
      <c r="E1106" s="806" t="s">
        <v>1616</v>
      </c>
      <c r="F1106" s="818" t="s">
        <v>890</v>
      </c>
      <c r="G1106" s="789">
        <v>2.3333333333333335</v>
      </c>
    </row>
    <row r="1107" spans="1:7" ht="27">
      <c r="A1107" s="785"/>
      <c r="B1107" s="804">
        <f t="shared" si="27"/>
        <v>999</v>
      </c>
      <c r="C1107" s="828" t="s">
        <v>1611</v>
      </c>
      <c r="D1107" s="788" t="s">
        <v>128</v>
      </c>
      <c r="E1107" s="806" t="s">
        <v>1617</v>
      </c>
      <c r="F1107" s="818" t="s">
        <v>890</v>
      </c>
      <c r="G1107" s="789">
        <v>4.5833333333333339</v>
      </c>
    </row>
    <row r="1108" spans="1:7">
      <c r="A1108" s="785"/>
      <c r="B1108" s="804">
        <f t="shared" si="27"/>
        <v>1000</v>
      </c>
      <c r="C1108" s="828" t="s">
        <v>1611</v>
      </c>
      <c r="D1108" s="788" t="s">
        <v>128</v>
      </c>
      <c r="E1108" s="806" t="s">
        <v>1618</v>
      </c>
      <c r="F1108" s="818" t="s">
        <v>890</v>
      </c>
      <c r="G1108" s="789">
        <v>12.97</v>
      </c>
    </row>
    <row r="1109" spans="1:7">
      <c r="A1109" s="785"/>
      <c r="B1109" s="804">
        <f t="shared" si="27"/>
        <v>1001</v>
      </c>
      <c r="C1109" s="826" t="s">
        <v>1619</v>
      </c>
      <c r="D1109" s="825" t="s">
        <v>128</v>
      </c>
      <c r="E1109" s="787" t="s">
        <v>1620</v>
      </c>
      <c r="F1109" s="818" t="s">
        <v>890</v>
      </c>
      <c r="G1109" s="789">
        <v>1.4666666666666668</v>
      </c>
    </row>
    <row r="1110" spans="1:7">
      <c r="A1110" s="785"/>
      <c r="B1110" s="804">
        <f t="shared" si="27"/>
        <v>1002</v>
      </c>
      <c r="C1110" s="826" t="s">
        <v>1619</v>
      </c>
      <c r="D1110" s="788" t="s">
        <v>128</v>
      </c>
      <c r="E1110" s="787" t="s">
        <v>1621</v>
      </c>
      <c r="F1110" s="818" t="s">
        <v>890</v>
      </c>
      <c r="G1110" s="789">
        <v>1</v>
      </c>
    </row>
    <row r="1111" spans="1:7">
      <c r="A1111" s="785"/>
      <c r="B1111" s="804">
        <f t="shared" si="27"/>
        <v>1003</v>
      </c>
      <c r="C1111" s="826" t="s">
        <v>1619</v>
      </c>
      <c r="D1111" s="788" t="s">
        <v>128</v>
      </c>
      <c r="E1111" s="787" t="s">
        <v>1622</v>
      </c>
      <c r="F1111" s="818" t="s">
        <v>890</v>
      </c>
      <c r="G1111" s="789">
        <v>0.48833333333333334</v>
      </c>
    </row>
    <row r="1112" spans="1:7">
      <c r="A1112" s="785"/>
      <c r="B1112" s="804">
        <f t="shared" si="27"/>
        <v>1004</v>
      </c>
      <c r="C1112" s="826" t="s">
        <v>1619</v>
      </c>
      <c r="D1112" s="788" t="s">
        <v>128</v>
      </c>
      <c r="E1112" s="787" t="s">
        <v>1623</v>
      </c>
      <c r="F1112" s="818" t="s">
        <v>890</v>
      </c>
      <c r="G1112" s="789">
        <v>0.49083333333333329</v>
      </c>
    </row>
    <row r="1113" spans="1:7">
      <c r="A1113" s="785"/>
      <c r="B1113" s="804">
        <f t="shared" si="27"/>
        <v>1005</v>
      </c>
      <c r="C1113" s="826" t="s">
        <v>1619</v>
      </c>
      <c r="D1113" s="788" t="s">
        <v>128</v>
      </c>
      <c r="E1113" s="787" t="s">
        <v>1624</v>
      </c>
      <c r="F1113" s="818" t="s">
        <v>890</v>
      </c>
      <c r="G1113" s="789">
        <v>0.5</v>
      </c>
    </row>
    <row r="1114" spans="1:7">
      <c r="A1114" s="785"/>
      <c r="B1114" s="804">
        <f t="shared" si="27"/>
        <v>1006</v>
      </c>
      <c r="C1114" s="826" t="s">
        <v>1619</v>
      </c>
      <c r="D1114" s="788" t="s">
        <v>128</v>
      </c>
      <c r="E1114" s="787" t="s">
        <v>1625</v>
      </c>
      <c r="F1114" s="818" t="s">
        <v>890</v>
      </c>
      <c r="G1114" s="789">
        <v>0.5</v>
      </c>
    </row>
    <row r="1115" spans="1:7">
      <c r="A1115" s="785"/>
      <c r="B1115" s="804">
        <f t="shared" si="27"/>
        <v>1007</v>
      </c>
      <c r="C1115" s="826" t="s">
        <v>1619</v>
      </c>
      <c r="D1115" s="788" t="s">
        <v>128</v>
      </c>
      <c r="E1115" s="787" t="s">
        <v>1626</v>
      </c>
      <c r="F1115" s="818" t="s">
        <v>890</v>
      </c>
      <c r="G1115" s="789">
        <v>0.5</v>
      </c>
    </row>
    <row r="1116" spans="1:7">
      <c r="A1116" s="785"/>
      <c r="B1116" s="804">
        <f t="shared" si="27"/>
        <v>1008</v>
      </c>
      <c r="C1116" s="826" t="s">
        <v>1619</v>
      </c>
      <c r="D1116" s="788" t="s">
        <v>128</v>
      </c>
      <c r="E1116" s="787" t="s">
        <v>1627</v>
      </c>
      <c r="F1116" s="818" t="s">
        <v>890</v>
      </c>
      <c r="G1116" s="789">
        <v>0.60833333333333339</v>
      </c>
    </row>
    <row r="1117" spans="1:7">
      <c r="A1117" s="785"/>
      <c r="B1117" s="804">
        <f t="shared" si="27"/>
        <v>1009</v>
      </c>
      <c r="C1117" s="826" t="s">
        <v>1619</v>
      </c>
      <c r="D1117" s="788" t="s">
        <v>128</v>
      </c>
      <c r="E1117" s="787" t="s">
        <v>1628</v>
      </c>
      <c r="F1117" s="818" t="s">
        <v>890</v>
      </c>
      <c r="G1117" s="789">
        <v>0.60833333333333339</v>
      </c>
    </row>
    <row r="1118" spans="1:7">
      <c r="A1118" s="785"/>
      <c r="B1118" s="804">
        <f t="shared" si="27"/>
        <v>1010</v>
      </c>
      <c r="C1118" s="826" t="s">
        <v>1619</v>
      </c>
      <c r="D1118" s="788" t="s">
        <v>128</v>
      </c>
      <c r="E1118" s="787" t="s">
        <v>1629</v>
      </c>
      <c r="F1118" s="818" t="s">
        <v>890</v>
      </c>
      <c r="G1118" s="789">
        <v>0.60833333333333339</v>
      </c>
    </row>
    <row r="1119" spans="1:7">
      <c r="A1119" s="785"/>
      <c r="B1119" s="804">
        <f t="shared" si="27"/>
        <v>1011</v>
      </c>
      <c r="C1119" s="826" t="s">
        <v>1619</v>
      </c>
      <c r="D1119" s="788" t="s">
        <v>128</v>
      </c>
      <c r="E1119" s="787" t="s">
        <v>1630</v>
      </c>
      <c r="F1119" s="818" t="s">
        <v>890</v>
      </c>
      <c r="G1119" s="789">
        <v>0.91666666666666674</v>
      </c>
    </row>
    <row r="1120" spans="1:7">
      <c r="A1120" s="785"/>
      <c r="B1120" s="804">
        <f t="shared" si="27"/>
        <v>1012</v>
      </c>
      <c r="C1120" s="826" t="s">
        <v>1619</v>
      </c>
      <c r="D1120" s="788" t="s">
        <v>128</v>
      </c>
      <c r="E1120" s="787" t="s">
        <v>1631</v>
      </c>
      <c r="F1120" s="818" t="s">
        <v>890</v>
      </c>
      <c r="G1120" s="789">
        <v>0.91666666666666674</v>
      </c>
    </row>
    <row r="1121" spans="1:7">
      <c r="A1121" s="785"/>
      <c r="B1121" s="804">
        <f t="shared" si="27"/>
        <v>1013</v>
      </c>
      <c r="C1121" s="826" t="s">
        <v>1619</v>
      </c>
      <c r="D1121" s="788" t="s">
        <v>128</v>
      </c>
      <c r="E1121" s="787" t="s">
        <v>1632</v>
      </c>
      <c r="F1121" s="818" t="s">
        <v>890</v>
      </c>
      <c r="G1121" s="789">
        <v>0.91666666666666674</v>
      </c>
    </row>
    <row r="1122" spans="1:7">
      <c r="A1122" s="785"/>
      <c r="B1122" s="804">
        <f t="shared" si="27"/>
        <v>1014</v>
      </c>
      <c r="C1122" s="826" t="s">
        <v>1619</v>
      </c>
      <c r="D1122" s="788" t="s">
        <v>128</v>
      </c>
      <c r="E1122" s="787" t="s">
        <v>1633</v>
      </c>
      <c r="F1122" s="818" t="s">
        <v>890</v>
      </c>
      <c r="G1122" s="789">
        <v>1.5425</v>
      </c>
    </row>
    <row r="1123" spans="1:7">
      <c r="A1123" s="785"/>
      <c r="B1123" s="804">
        <f t="shared" si="27"/>
        <v>1015</v>
      </c>
      <c r="C1123" s="826" t="s">
        <v>1619</v>
      </c>
      <c r="D1123" s="788" t="s">
        <v>128</v>
      </c>
      <c r="E1123" s="787" t="s">
        <v>1634</v>
      </c>
      <c r="F1123" s="818" t="s">
        <v>890</v>
      </c>
      <c r="G1123" s="789">
        <v>3</v>
      </c>
    </row>
    <row r="1124" spans="1:7">
      <c r="A1124" s="785"/>
      <c r="B1124" s="804">
        <f t="shared" si="27"/>
        <v>1016</v>
      </c>
      <c r="C1124" s="826" t="s">
        <v>1619</v>
      </c>
      <c r="D1124" s="788" t="s">
        <v>128</v>
      </c>
      <c r="E1124" s="787" t="s">
        <v>1635</v>
      </c>
      <c r="F1124" s="818" t="s">
        <v>890</v>
      </c>
      <c r="G1124" s="789">
        <v>1</v>
      </c>
    </row>
    <row r="1125" spans="1:7">
      <c r="A1125" s="785"/>
      <c r="B1125" s="804">
        <f t="shared" si="27"/>
        <v>1017</v>
      </c>
      <c r="C1125" s="826" t="s">
        <v>1619</v>
      </c>
      <c r="D1125" s="788" t="s">
        <v>128</v>
      </c>
      <c r="E1125" s="787" t="s">
        <v>1636</v>
      </c>
      <c r="F1125" s="818" t="s">
        <v>890</v>
      </c>
      <c r="G1125" s="789">
        <v>1</v>
      </c>
    </row>
    <row r="1126" spans="1:7">
      <c r="A1126" s="785"/>
      <c r="B1126" s="804">
        <f t="shared" si="27"/>
        <v>1018</v>
      </c>
      <c r="C1126" s="826" t="s">
        <v>1619</v>
      </c>
      <c r="D1126" s="788" t="s">
        <v>128</v>
      </c>
      <c r="E1126" s="787" t="s">
        <v>1637</v>
      </c>
      <c r="F1126" s="818" t="s">
        <v>890</v>
      </c>
      <c r="G1126" s="789">
        <v>1</v>
      </c>
    </row>
    <row r="1127" spans="1:7">
      <c r="A1127" s="785"/>
      <c r="B1127" s="804">
        <f t="shared" si="27"/>
        <v>1019</v>
      </c>
      <c r="C1127" s="826" t="s">
        <v>1619</v>
      </c>
      <c r="D1127" s="788" t="s">
        <v>128</v>
      </c>
      <c r="E1127" s="787" t="s">
        <v>1638</v>
      </c>
      <c r="F1127" s="818" t="s">
        <v>890</v>
      </c>
      <c r="G1127" s="789">
        <v>1.17</v>
      </c>
    </row>
    <row r="1128" spans="1:7">
      <c r="A1128" s="785"/>
      <c r="B1128" s="804">
        <f t="shared" si="27"/>
        <v>1020</v>
      </c>
      <c r="C1128" s="826" t="s">
        <v>1619</v>
      </c>
      <c r="D1128" s="788" t="s">
        <v>128</v>
      </c>
      <c r="E1128" s="787" t="s">
        <v>1639</v>
      </c>
      <c r="F1128" s="818" t="s">
        <v>890</v>
      </c>
      <c r="G1128" s="789">
        <v>1.375</v>
      </c>
    </row>
    <row r="1129" spans="1:7">
      <c r="A1129" s="785"/>
      <c r="B1129" s="804">
        <f t="shared" si="27"/>
        <v>1021</v>
      </c>
      <c r="C1129" s="826" t="s">
        <v>1619</v>
      </c>
      <c r="D1129" s="788" t="s">
        <v>128</v>
      </c>
      <c r="E1129" s="787" t="s">
        <v>1640</v>
      </c>
      <c r="F1129" s="818" t="s">
        <v>890</v>
      </c>
      <c r="G1129" s="789">
        <v>1.4</v>
      </c>
    </row>
    <row r="1130" spans="1:7">
      <c r="A1130" s="785"/>
      <c r="B1130" s="804">
        <f t="shared" si="27"/>
        <v>1022</v>
      </c>
      <c r="C1130" s="826" t="s">
        <v>1619</v>
      </c>
      <c r="D1130" s="788" t="s">
        <v>128</v>
      </c>
      <c r="E1130" s="787" t="s">
        <v>1641</v>
      </c>
      <c r="F1130" s="818" t="s">
        <v>890</v>
      </c>
      <c r="G1130" s="789">
        <v>1.375</v>
      </c>
    </row>
    <row r="1131" spans="1:7">
      <c r="A1131" s="785"/>
      <c r="B1131" s="804">
        <f t="shared" si="27"/>
        <v>1023</v>
      </c>
      <c r="C1131" s="826" t="s">
        <v>1619</v>
      </c>
      <c r="D1131" s="788" t="s">
        <v>128</v>
      </c>
      <c r="E1131" s="787" t="s">
        <v>1642</v>
      </c>
      <c r="F1131" s="818" t="s">
        <v>890</v>
      </c>
      <c r="G1131" s="789">
        <v>1.375</v>
      </c>
    </row>
    <row r="1132" spans="1:7">
      <c r="A1132" s="785"/>
      <c r="B1132" s="804">
        <f t="shared" si="27"/>
        <v>1024</v>
      </c>
      <c r="C1132" s="826" t="s">
        <v>1619</v>
      </c>
      <c r="D1132" s="788" t="s">
        <v>128</v>
      </c>
      <c r="E1132" s="787" t="s">
        <v>1643</v>
      </c>
      <c r="F1132" s="818" t="s">
        <v>890</v>
      </c>
      <c r="G1132" s="789">
        <v>1.5</v>
      </c>
    </row>
    <row r="1133" spans="1:7">
      <c r="A1133" s="785"/>
      <c r="B1133" s="804">
        <f t="shared" si="27"/>
        <v>1025</v>
      </c>
      <c r="C1133" s="826" t="s">
        <v>1619</v>
      </c>
      <c r="D1133" s="788" t="s">
        <v>128</v>
      </c>
      <c r="E1133" s="787" t="s">
        <v>1644</v>
      </c>
      <c r="F1133" s="818" t="s">
        <v>890</v>
      </c>
      <c r="G1133" s="789">
        <v>1.5</v>
      </c>
    </row>
    <row r="1134" spans="1:7">
      <c r="A1134" s="785"/>
      <c r="B1134" s="804">
        <f t="shared" si="27"/>
        <v>1026</v>
      </c>
      <c r="C1134" s="826" t="s">
        <v>1619</v>
      </c>
      <c r="D1134" s="788" t="s">
        <v>128</v>
      </c>
      <c r="E1134" s="787" t="s">
        <v>1645</v>
      </c>
      <c r="F1134" s="818" t="s">
        <v>890</v>
      </c>
      <c r="G1134" s="789">
        <v>1.59</v>
      </c>
    </row>
    <row r="1135" spans="1:7">
      <c r="A1135" s="785"/>
      <c r="B1135" s="804">
        <f t="shared" si="27"/>
        <v>1027</v>
      </c>
      <c r="C1135" s="826" t="s">
        <v>1619</v>
      </c>
      <c r="D1135" s="788" t="s">
        <v>128</v>
      </c>
      <c r="E1135" s="787" t="s">
        <v>1646</v>
      </c>
      <c r="F1135" s="818" t="s">
        <v>890</v>
      </c>
      <c r="G1135" s="789">
        <v>1.6700000000000002</v>
      </c>
    </row>
    <row r="1136" spans="1:7" ht="27">
      <c r="A1136" s="785"/>
      <c r="B1136" s="804">
        <f t="shared" si="27"/>
        <v>1028</v>
      </c>
      <c r="C1136" s="826" t="s">
        <v>1609</v>
      </c>
      <c r="D1136" s="788" t="s">
        <v>128</v>
      </c>
      <c r="E1136" s="787" t="s">
        <v>1647</v>
      </c>
      <c r="F1136" s="818" t="s">
        <v>890</v>
      </c>
      <c r="G1136" s="789">
        <v>1.835</v>
      </c>
    </row>
    <row r="1137" spans="1:7" ht="27">
      <c r="A1137" s="785"/>
      <c r="B1137" s="804">
        <f t="shared" si="27"/>
        <v>1029</v>
      </c>
      <c r="C1137" s="826" t="s">
        <v>1609</v>
      </c>
      <c r="D1137" s="788" t="s">
        <v>128</v>
      </c>
      <c r="E1137" s="787" t="s">
        <v>1648</v>
      </c>
      <c r="F1137" s="818" t="s">
        <v>890</v>
      </c>
      <c r="G1137" s="789">
        <v>2.2500000000000004</v>
      </c>
    </row>
    <row r="1138" spans="1:7" ht="27">
      <c r="A1138" s="785"/>
      <c r="B1138" s="804">
        <f t="shared" si="27"/>
        <v>1030</v>
      </c>
      <c r="C1138" s="826" t="s">
        <v>1609</v>
      </c>
      <c r="D1138" s="788" t="s">
        <v>128</v>
      </c>
      <c r="E1138" s="787" t="s">
        <v>1649</v>
      </c>
      <c r="F1138" s="818" t="s">
        <v>890</v>
      </c>
      <c r="G1138" s="789">
        <v>4.5833333333333339</v>
      </c>
    </row>
    <row r="1139" spans="1:7" ht="27">
      <c r="A1139" s="785"/>
      <c r="B1139" s="804">
        <f t="shared" si="27"/>
        <v>1031</v>
      </c>
      <c r="C1139" s="826" t="s">
        <v>1609</v>
      </c>
      <c r="D1139" s="788" t="s">
        <v>128</v>
      </c>
      <c r="E1139" s="787" t="s">
        <v>1650</v>
      </c>
      <c r="F1139" s="818" t="s">
        <v>890</v>
      </c>
      <c r="G1139" s="789">
        <v>3.4200000000000004</v>
      </c>
    </row>
    <row r="1140" spans="1:7" ht="27">
      <c r="A1140" s="785"/>
      <c r="B1140" s="804">
        <f t="shared" si="27"/>
        <v>1032</v>
      </c>
      <c r="C1140" s="826" t="s">
        <v>1609</v>
      </c>
      <c r="D1140" s="788" t="s">
        <v>128</v>
      </c>
      <c r="E1140" s="787" t="s">
        <v>1651</v>
      </c>
      <c r="F1140" s="818" t="s">
        <v>890</v>
      </c>
      <c r="G1140" s="789">
        <v>12.5</v>
      </c>
    </row>
    <row r="1141" spans="1:7" ht="27">
      <c r="A1141" s="785"/>
      <c r="B1141" s="804">
        <f t="shared" si="27"/>
        <v>1033</v>
      </c>
      <c r="C1141" s="826" t="s">
        <v>1609</v>
      </c>
      <c r="D1141" s="788" t="s">
        <v>128</v>
      </c>
      <c r="E1141" s="787" t="s">
        <v>1652</v>
      </c>
      <c r="F1141" s="818" t="s">
        <v>890</v>
      </c>
      <c r="G1141" s="789">
        <v>15</v>
      </c>
    </row>
    <row r="1142" spans="1:7" ht="27">
      <c r="A1142" s="785"/>
      <c r="B1142" s="804">
        <f t="shared" si="27"/>
        <v>1034</v>
      </c>
      <c r="C1142" s="826" t="s">
        <v>1609</v>
      </c>
      <c r="D1142" s="788" t="s">
        <v>128</v>
      </c>
      <c r="E1142" s="787" t="s">
        <v>1653</v>
      </c>
      <c r="F1142" s="818" t="s">
        <v>890</v>
      </c>
      <c r="G1142" s="789">
        <v>29.169999999999998</v>
      </c>
    </row>
    <row r="1143" spans="1:7" ht="27">
      <c r="A1143" s="785"/>
      <c r="B1143" s="804">
        <f t="shared" si="27"/>
        <v>1035</v>
      </c>
      <c r="C1143" s="826" t="s">
        <v>1609</v>
      </c>
      <c r="D1143" s="788" t="s">
        <v>128</v>
      </c>
      <c r="E1143" s="787" t="s">
        <v>1654</v>
      </c>
      <c r="F1143" s="818" t="s">
        <v>890</v>
      </c>
      <c r="G1143" s="789">
        <v>1.3350000000000002</v>
      </c>
    </row>
    <row r="1144" spans="1:7" ht="27">
      <c r="A1144" s="785"/>
      <c r="B1144" s="804">
        <f t="shared" si="27"/>
        <v>1036</v>
      </c>
      <c r="C1144" s="826" t="s">
        <v>1609</v>
      </c>
      <c r="D1144" s="788" t="s">
        <v>128</v>
      </c>
      <c r="E1144" s="787" t="s">
        <v>1655</v>
      </c>
      <c r="F1144" s="818" t="s">
        <v>890</v>
      </c>
      <c r="G1144" s="789">
        <v>1.835</v>
      </c>
    </row>
    <row r="1145" spans="1:7" ht="27">
      <c r="A1145" s="785"/>
      <c r="B1145" s="804">
        <f t="shared" si="27"/>
        <v>1037</v>
      </c>
      <c r="C1145" s="826" t="s">
        <v>1609</v>
      </c>
      <c r="D1145" s="788" t="s">
        <v>128</v>
      </c>
      <c r="E1145" s="787" t="s">
        <v>1656</v>
      </c>
      <c r="F1145" s="818" t="s">
        <v>890</v>
      </c>
      <c r="G1145" s="789">
        <v>2.1700000000000004</v>
      </c>
    </row>
    <row r="1146" spans="1:7" ht="27">
      <c r="A1146" s="785"/>
      <c r="B1146" s="804">
        <f t="shared" ref="B1146:B1179" si="28">+B1145+1</f>
        <v>1038</v>
      </c>
      <c r="C1146" s="826" t="s">
        <v>1609</v>
      </c>
      <c r="D1146" s="788" t="s">
        <v>128</v>
      </c>
      <c r="E1146" s="787" t="s">
        <v>1657</v>
      </c>
      <c r="F1146" s="818" t="s">
        <v>890</v>
      </c>
      <c r="G1146" s="789">
        <v>4.7166666666666668</v>
      </c>
    </row>
    <row r="1147" spans="1:7" ht="27">
      <c r="A1147" s="785"/>
      <c r="B1147" s="804">
        <f t="shared" si="28"/>
        <v>1039</v>
      </c>
      <c r="C1147" s="826" t="s">
        <v>1609</v>
      </c>
      <c r="D1147" s="788" t="s">
        <v>128</v>
      </c>
      <c r="E1147" s="787" t="s">
        <v>1658</v>
      </c>
      <c r="F1147" s="818" t="s">
        <v>890</v>
      </c>
      <c r="G1147" s="789">
        <v>3.4175</v>
      </c>
    </row>
    <row r="1148" spans="1:7" ht="27">
      <c r="A1148" s="785"/>
      <c r="B1148" s="804">
        <f t="shared" si="28"/>
        <v>1040</v>
      </c>
      <c r="C1148" s="826" t="s">
        <v>1609</v>
      </c>
      <c r="D1148" s="788" t="s">
        <v>128</v>
      </c>
      <c r="E1148" s="787" t="s">
        <v>1659</v>
      </c>
      <c r="F1148" s="818" t="s">
        <v>890</v>
      </c>
      <c r="G1148" s="789">
        <v>12.5</v>
      </c>
    </row>
    <row r="1149" spans="1:7" ht="27">
      <c r="A1149" s="785"/>
      <c r="B1149" s="804">
        <f t="shared" si="28"/>
        <v>1041</v>
      </c>
      <c r="C1149" s="826" t="s">
        <v>1609</v>
      </c>
      <c r="D1149" s="788" t="s">
        <v>128</v>
      </c>
      <c r="E1149" s="787" t="s">
        <v>1660</v>
      </c>
      <c r="F1149" s="818" t="s">
        <v>890</v>
      </c>
      <c r="G1149" s="789">
        <v>20</v>
      </c>
    </row>
    <row r="1150" spans="1:7" ht="27">
      <c r="A1150" s="785"/>
      <c r="B1150" s="804">
        <f t="shared" si="28"/>
        <v>1042</v>
      </c>
      <c r="C1150" s="826" t="s">
        <v>1609</v>
      </c>
      <c r="D1150" s="788" t="s">
        <v>128</v>
      </c>
      <c r="E1150" s="787" t="s">
        <v>1661</v>
      </c>
      <c r="F1150" s="818" t="s">
        <v>890</v>
      </c>
      <c r="G1150" s="789">
        <v>29.169999999999998</v>
      </c>
    </row>
    <row r="1151" spans="1:7">
      <c r="A1151" s="785"/>
      <c r="B1151" s="804">
        <f t="shared" si="28"/>
        <v>1043</v>
      </c>
      <c r="C1151" s="826" t="s">
        <v>1662</v>
      </c>
      <c r="D1151" s="788" t="s">
        <v>128</v>
      </c>
      <c r="E1151" s="787" t="s">
        <v>1663</v>
      </c>
      <c r="F1151" s="818" t="s">
        <v>890</v>
      </c>
      <c r="G1151" s="789">
        <v>51.67</v>
      </c>
    </row>
    <row r="1152" spans="1:7">
      <c r="A1152" s="785"/>
      <c r="B1152" s="804">
        <f t="shared" si="28"/>
        <v>1044</v>
      </c>
      <c r="C1152" s="826" t="s">
        <v>1662</v>
      </c>
      <c r="D1152" s="788" t="s">
        <v>128</v>
      </c>
      <c r="E1152" s="787" t="s">
        <v>1664</v>
      </c>
      <c r="F1152" s="818" t="s">
        <v>890</v>
      </c>
      <c r="G1152" s="789">
        <v>2.085</v>
      </c>
    </row>
    <row r="1153" spans="1:7">
      <c r="A1153" s="785"/>
      <c r="B1153" s="804">
        <f t="shared" si="28"/>
        <v>1045</v>
      </c>
      <c r="C1153" s="826" t="s">
        <v>1662</v>
      </c>
      <c r="D1153" s="788" t="s">
        <v>128</v>
      </c>
      <c r="E1153" s="787" t="s">
        <v>1665</v>
      </c>
      <c r="F1153" s="818" t="s">
        <v>890</v>
      </c>
      <c r="G1153" s="789">
        <v>3.085</v>
      </c>
    </row>
    <row r="1154" spans="1:7">
      <c r="A1154" s="785"/>
      <c r="B1154" s="804">
        <f t="shared" si="28"/>
        <v>1046</v>
      </c>
      <c r="C1154" s="826" t="s">
        <v>1662</v>
      </c>
      <c r="D1154" s="788" t="s">
        <v>128</v>
      </c>
      <c r="E1154" s="787" t="s">
        <v>1666</v>
      </c>
      <c r="F1154" s="818" t="s">
        <v>890</v>
      </c>
      <c r="G1154" s="789">
        <v>5</v>
      </c>
    </row>
    <row r="1155" spans="1:7">
      <c r="A1155" s="785"/>
      <c r="B1155" s="804">
        <f t="shared" si="28"/>
        <v>1047</v>
      </c>
      <c r="C1155" s="826" t="s">
        <v>1662</v>
      </c>
      <c r="D1155" s="788" t="s">
        <v>128</v>
      </c>
      <c r="E1155" s="787" t="s">
        <v>1667</v>
      </c>
      <c r="F1155" s="818" t="s">
        <v>890</v>
      </c>
      <c r="G1155" s="789">
        <v>6.3350000000000009</v>
      </c>
    </row>
    <row r="1156" spans="1:7">
      <c r="A1156" s="785"/>
      <c r="B1156" s="804">
        <f t="shared" si="28"/>
        <v>1048</v>
      </c>
      <c r="C1156" s="826" t="s">
        <v>1662</v>
      </c>
      <c r="D1156" s="788" t="s">
        <v>128</v>
      </c>
      <c r="E1156" s="787" t="s">
        <v>1668</v>
      </c>
      <c r="F1156" s="818" t="s">
        <v>890</v>
      </c>
      <c r="G1156" s="789">
        <v>15.75</v>
      </c>
    </row>
    <row r="1157" spans="1:7">
      <c r="A1157" s="785"/>
      <c r="B1157" s="804">
        <f t="shared" si="28"/>
        <v>1049</v>
      </c>
      <c r="C1157" s="826" t="s">
        <v>1662</v>
      </c>
      <c r="D1157" s="788" t="s">
        <v>128</v>
      </c>
      <c r="E1157" s="787" t="s">
        <v>1669</v>
      </c>
      <c r="F1157" s="818" t="s">
        <v>890</v>
      </c>
      <c r="G1157" s="789">
        <v>25</v>
      </c>
    </row>
    <row r="1158" spans="1:7">
      <c r="A1158" s="785"/>
      <c r="B1158" s="804">
        <f t="shared" si="28"/>
        <v>1050</v>
      </c>
      <c r="C1158" s="826" t="s">
        <v>1662</v>
      </c>
      <c r="D1158" s="788" t="s">
        <v>128</v>
      </c>
      <c r="E1158" s="787" t="s">
        <v>1670</v>
      </c>
      <c r="F1158" s="818" t="s">
        <v>890</v>
      </c>
      <c r="G1158" s="789">
        <v>35.835000000000001</v>
      </c>
    </row>
    <row r="1159" spans="1:7" ht="27">
      <c r="A1159" s="785"/>
      <c r="B1159" s="804">
        <f t="shared" si="28"/>
        <v>1051</v>
      </c>
      <c r="C1159" s="826" t="s">
        <v>1671</v>
      </c>
      <c r="D1159" s="788" t="s">
        <v>128</v>
      </c>
      <c r="E1159" s="787" t="s">
        <v>1672</v>
      </c>
      <c r="F1159" s="818" t="s">
        <v>890</v>
      </c>
      <c r="G1159" s="789">
        <v>4.67</v>
      </c>
    </row>
    <row r="1160" spans="1:7" ht="27">
      <c r="A1160" s="785"/>
      <c r="B1160" s="804">
        <f t="shared" si="28"/>
        <v>1052</v>
      </c>
      <c r="C1160" s="826" t="s">
        <v>1671</v>
      </c>
      <c r="D1160" s="788" t="s">
        <v>128</v>
      </c>
      <c r="E1160" s="787" t="s">
        <v>1673</v>
      </c>
      <c r="F1160" s="818" t="s">
        <v>890</v>
      </c>
      <c r="G1160" s="789">
        <v>6</v>
      </c>
    </row>
    <row r="1161" spans="1:7" ht="27">
      <c r="A1161" s="785"/>
      <c r="B1161" s="804">
        <f t="shared" si="28"/>
        <v>1053</v>
      </c>
      <c r="C1161" s="826" t="s">
        <v>1671</v>
      </c>
      <c r="D1161" s="788" t="s">
        <v>128</v>
      </c>
      <c r="E1161" s="787" t="s">
        <v>1674</v>
      </c>
      <c r="F1161" s="818" t="s">
        <v>890</v>
      </c>
      <c r="G1161" s="789">
        <v>5.835</v>
      </c>
    </row>
    <row r="1162" spans="1:7" ht="27">
      <c r="A1162" s="785"/>
      <c r="B1162" s="804">
        <f t="shared" si="28"/>
        <v>1054</v>
      </c>
      <c r="C1162" s="826" t="s">
        <v>1671</v>
      </c>
      <c r="D1162" s="788" t="s">
        <v>128</v>
      </c>
      <c r="E1162" s="787" t="s">
        <v>1675</v>
      </c>
      <c r="F1162" s="818" t="s">
        <v>890</v>
      </c>
      <c r="G1162" s="789">
        <v>6.67</v>
      </c>
    </row>
    <row r="1163" spans="1:7" ht="27">
      <c r="A1163" s="785"/>
      <c r="B1163" s="804">
        <f t="shared" si="28"/>
        <v>1055</v>
      </c>
      <c r="C1163" s="826" t="s">
        <v>1671</v>
      </c>
      <c r="D1163" s="788" t="s">
        <v>128</v>
      </c>
      <c r="E1163" s="787" t="s">
        <v>1676</v>
      </c>
      <c r="F1163" s="818" t="s">
        <v>890</v>
      </c>
      <c r="G1163" s="789">
        <v>16.670000000000002</v>
      </c>
    </row>
    <row r="1164" spans="1:7" ht="27">
      <c r="A1164" s="785"/>
      <c r="B1164" s="804">
        <f t="shared" si="28"/>
        <v>1056</v>
      </c>
      <c r="C1164" s="826" t="s">
        <v>1671</v>
      </c>
      <c r="D1164" s="788" t="s">
        <v>128</v>
      </c>
      <c r="E1164" s="787" t="s">
        <v>1677</v>
      </c>
      <c r="F1164" s="818" t="s">
        <v>890</v>
      </c>
      <c r="G1164" s="789">
        <v>18.335000000000001</v>
      </c>
    </row>
    <row r="1165" spans="1:7" ht="27">
      <c r="A1165" s="785"/>
      <c r="B1165" s="804">
        <f t="shared" si="28"/>
        <v>1057</v>
      </c>
      <c r="C1165" s="826" t="s">
        <v>1671</v>
      </c>
      <c r="D1165" s="788" t="s">
        <v>128</v>
      </c>
      <c r="E1165" s="787" t="s">
        <v>1678</v>
      </c>
      <c r="F1165" s="818" t="s">
        <v>890</v>
      </c>
      <c r="G1165" s="789">
        <v>20.835000000000001</v>
      </c>
    </row>
    <row r="1166" spans="1:7">
      <c r="A1166" s="785"/>
      <c r="B1166" s="804">
        <f t="shared" si="28"/>
        <v>1058</v>
      </c>
      <c r="C1166" s="826" t="s">
        <v>1596</v>
      </c>
      <c r="D1166" s="788" t="s">
        <v>128</v>
      </c>
      <c r="E1166" s="787" t="s">
        <v>1679</v>
      </c>
      <c r="F1166" s="818" t="s">
        <v>890</v>
      </c>
      <c r="G1166" s="789">
        <v>3.25</v>
      </c>
    </row>
    <row r="1167" spans="1:7" ht="27">
      <c r="A1167" s="785"/>
      <c r="B1167" s="804">
        <f t="shared" si="28"/>
        <v>1059</v>
      </c>
      <c r="C1167" s="826" t="s">
        <v>1596</v>
      </c>
      <c r="D1167" s="788" t="s">
        <v>128</v>
      </c>
      <c r="E1167" s="787" t="s">
        <v>1680</v>
      </c>
      <c r="F1167" s="818" t="s">
        <v>890</v>
      </c>
      <c r="G1167" s="789">
        <v>13.334999999999999</v>
      </c>
    </row>
    <row r="1168" spans="1:7">
      <c r="A1168" s="785"/>
      <c r="B1168" s="804">
        <f t="shared" si="28"/>
        <v>1060</v>
      </c>
      <c r="C1168" s="826" t="s">
        <v>1596</v>
      </c>
      <c r="D1168" s="788" t="s">
        <v>128</v>
      </c>
      <c r="E1168" s="787" t="s">
        <v>1681</v>
      </c>
      <c r="F1168" s="818" t="s">
        <v>890</v>
      </c>
      <c r="G1168" s="789">
        <v>1</v>
      </c>
    </row>
    <row r="1169" spans="1:7">
      <c r="A1169" s="785"/>
      <c r="B1169" s="804">
        <f t="shared" si="28"/>
        <v>1061</v>
      </c>
      <c r="C1169" s="826" t="s">
        <v>1596</v>
      </c>
      <c r="D1169" s="788" t="s">
        <v>128</v>
      </c>
      <c r="E1169" s="787" t="s">
        <v>1682</v>
      </c>
      <c r="F1169" s="818" t="s">
        <v>890</v>
      </c>
      <c r="G1169" s="789">
        <v>1.17</v>
      </c>
    </row>
    <row r="1170" spans="1:7">
      <c r="A1170" s="785"/>
      <c r="B1170" s="804">
        <f t="shared" si="28"/>
        <v>1062</v>
      </c>
      <c r="C1170" s="826" t="s">
        <v>1596</v>
      </c>
      <c r="D1170" s="788" t="s">
        <v>128</v>
      </c>
      <c r="E1170" s="787" t="s">
        <v>1683</v>
      </c>
      <c r="F1170" s="818" t="s">
        <v>890</v>
      </c>
      <c r="G1170" s="789">
        <v>1.25</v>
      </c>
    </row>
    <row r="1171" spans="1:7">
      <c r="A1171" s="785"/>
      <c r="B1171" s="804">
        <f t="shared" si="28"/>
        <v>1063</v>
      </c>
      <c r="C1171" s="826" t="s">
        <v>1596</v>
      </c>
      <c r="D1171" s="788" t="s">
        <v>128</v>
      </c>
      <c r="E1171" s="787" t="s">
        <v>1684</v>
      </c>
      <c r="F1171" s="818" t="s">
        <v>890</v>
      </c>
      <c r="G1171" s="789">
        <v>1.6666666666666667</v>
      </c>
    </row>
    <row r="1172" spans="1:7">
      <c r="A1172" s="785"/>
      <c r="B1172" s="804">
        <f t="shared" si="28"/>
        <v>1064</v>
      </c>
      <c r="C1172" s="826" t="s">
        <v>1596</v>
      </c>
      <c r="D1172" s="788" t="s">
        <v>128</v>
      </c>
      <c r="E1172" s="787" t="s">
        <v>1685</v>
      </c>
      <c r="F1172" s="818" t="s">
        <v>890</v>
      </c>
      <c r="G1172" s="789">
        <v>2.1</v>
      </c>
    </row>
    <row r="1173" spans="1:7">
      <c r="A1173" s="785"/>
      <c r="B1173" s="804">
        <f t="shared" si="28"/>
        <v>1065</v>
      </c>
      <c r="C1173" s="826" t="s">
        <v>1596</v>
      </c>
      <c r="D1173" s="788" t="s">
        <v>128</v>
      </c>
      <c r="E1173" s="787" t="s">
        <v>1686</v>
      </c>
      <c r="F1173" s="818" t="s">
        <v>890</v>
      </c>
      <c r="G1173" s="789">
        <v>2.4</v>
      </c>
    </row>
    <row r="1174" spans="1:7">
      <c r="A1174" s="785"/>
      <c r="B1174" s="804">
        <f t="shared" si="28"/>
        <v>1066</v>
      </c>
      <c r="C1174" s="826" t="s">
        <v>1596</v>
      </c>
      <c r="D1174" s="788" t="s">
        <v>128</v>
      </c>
      <c r="E1174" s="787" t="s">
        <v>1687</v>
      </c>
      <c r="F1174" s="818" t="s">
        <v>890</v>
      </c>
      <c r="G1174" s="789">
        <v>5.835</v>
      </c>
    </row>
    <row r="1175" spans="1:7">
      <c r="A1175" s="785"/>
      <c r="B1175" s="804">
        <f t="shared" si="28"/>
        <v>1067</v>
      </c>
      <c r="C1175" s="826" t="s">
        <v>1596</v>
      </c>
      <c r="D1175" s="788" t="s">
        <v>128</v>
      </c>
      <c r="E1175" s="787" t="s">
        <v>1688</v>
      </c>
      <c r="F1175" s="818" t="s">
        <v>890</v>
      </c>
      <c r="G1175" s="789">
        <v>7.5</v>
      </c>
    </row>
    <row r="1176" spans="1:7">
      <c r="A1176" s="785"/>
      <c r="B1176" s="804">
        <f t="shared" si="28"/>
        <v>1068</v>
      </c>
      <c r="C1176" s="826" t="s">
        <v>1596</v>
      </c>
      <c r="D1176" s="788" t="s">
        <v>128</v>
      </c>
      <c r="E1176" s="787" t="s">
        <v>1689</v>
      </c>
      <c r="F1176" s="818" t="s">
        <v>890</v>
      </c>
      <c r="G1176" s="789">
        <v>8.3350000000000009</v>
      </c>
    </row>
    <row r="1177" spans="1:7">
      <c r="A1177" s="785"/>
      <c r="B1177" s="804">
        <f t="shared" si="28"/>
        <v>1069</v>
      </c>
      <c r="C1177" s="826" t="s">
        <v>1596</v>
      </c>
      <c r="D1177" s="788" t="s">
        <v>128</v>
      </c>
      <c r="E1177" s="787" t="s">
        <v>1690</v>
      </c>
      <c r="F1177" s="818" t="s">
        <v>890</v>
      </c>
      <c r="G1177" s="789">
        <v>12.5</v>
      </c>
    </row>
    <row r="1178" spans="1:7">
      <c r="A1178" s="785"/>
      <c r="B1178" s="804">
        <f t="shared" si="28"/>
        <v>1070</v>
      </c>
      <c r="C1178" s="826" t="s">
        <v>1476</v>
      </c>
      <c r="D1178" s="788" t="s">
        <v>128</v>
      </c>
      <c r="E1178" s="787" t="s">
        <v>1665</v>
      </c>
      <c r="F1178" s="818" t="s">
        <v>890</v>
      </c>
      <c r="G1178" s="789">
        <v>1.17</v>
      </c>
    </row>
    <row r="1179" spans="1:7">
      <c r="A1179" s="785"/>
      <c r="B1179" s="804">
        <f t="shared" si="28"/>
        <v>1071</v>
      </c>
      <c r="C1179" s="826" t="s">
        <v>1476</v>
      </c>
      <c r="D1179" s="788" t="s">
        <v>128</v>
      </c>
      <c r="E1179" s="787" t="s">
        <v>1668</v>
      </c>
      <c r="F1179" s="818" t="s">
        <v>890</v>
      </c>
      <c r="G1179" s="789">
        <v>6.25</v>
      </c>
    </row>
    <row r="1180" spans="1:7">
      <c r="A1180" s="797" t="s">
        <v>1691</v>
      </c>
      <c r="B1180" s="896"/>
      <c r="C1180" s="791" t="s">
        <v>1692</v>
      </c>
      <c r="D1180" s="791"/>
      <c r="E1180" s="784"/>
      <c r="F1180" s="818"/>
      <c r="G1180" s="789"/>
    </row>
    <row r="1181" spans="1:7" ht="40.5">
      <c r="A1181" s="785"/>
      <c r="B1181" s="804">
        <v>1072</v>
      </c>
      <c r="C1181" s="828" t="s">
        <v>1204</v>
      </c>
      <c r="D1181" s="788" t="s">
        <v>420</v>
      </c>
      <c r="E1181" s="826" t="s">
        <v>1693</v>
      </c>
      <c r="F1181" s="818" t="s">
        <v>320</v>
      </c>
      <c r="G1181" s="789">
        <v>3.3333333333333335</v>
      </c>
    </row>
    <row r="1182" spans="1:7" ht="40.5">
      <c r="A1182" s="797"/>
      <c r="B1182" s="804">
        <f>1+B1181</f>
        <v>1073</v>
      </c>
      <c r="C1182" s="887" t="s">
        <v>1204</v>
      </c>
      <c r="D1182" s="829" t="s">
        <v>420</v>
      </c>
      <c r="E1182" s="826" t="s">
        <v>1694</v>
      </c>
      <c r="F1182" s="818" t="s">
        <v>320</v>
      </c>
      <c r="G1182" s="789">
        <v>4.4583333333333339</v>
      </c>
    </row>
    <row r="1183" spans="1:7" ht="40.5">
      <c r="A1183" s="785"/>
      <c r="B1183" s="804">
        <f t="shared" ref="B1183:B1196" si="29">1+B1182</f>
        <v>1074</v>
      </c>
      <c r="C1183" s="828" t="s">
        <v>1204</v>
      </c>
      <c r="D1183" s="788" t="s">
        <v>420</v>
      </c>
      <c r="E1183" s="826" t="s">
        <v>1695</v>
      </c>
      <c r="F1183" s="818" t="s">
        <v>320</v>
      </c>
      <c r="G1183" s="789">
        <v>6.4583333333333321</v>
      </c>
    </row>
    <row r="1184" spans="1:7" ht="40.5">
      <c r="A1184" s="785"/>
      <c r="B1184" s="804">
        <f t="shared" si="29"/>
        <v>1075</v>
      </c>
      <c r="C1184" s="828" t="s">
        <v>1204</v>
      </c>
      <c r="D1184" s="788" t="s">
        <v>420</v>
      </c>
      <c r="E1184" s="806" t="s">
        <v>1696</v>
      </c>
      <c r="F1184" s="818" t="s">
        <v>320</v>
      </c>
      <c r="G1184" s="789">
        <v>7.9583333333333339</v>
      </c>
    </row>
    <row r="1185" spans="1:7" ht="40.5">
      <c r="A1185" s="785"/>
      <c r="B1185" s="804">
        <f t="shared" si="29"/>
        <v>1076</v>
      </c>
      <c r="C1185" s="828" t="s">
        <v>1204</v>
      </c>
      <c r="D1185" s="788" t="s">
        <v>420</v>
      </c>
      <c r="E1185" s="806" t="s">
        <v>1697</v>
      </c>
      <c r="F1185" s="818" t="s">
        <v>320</v>
      </c>
      <c r="G1185" s="789">
        <v>14.666666666666666</v>
      </c>
    </row>
    <row r="1186" spans="1:7" ht="40.5">
      <c r="A1186" s="785"/>
      <c r="B1186" s="804">
        <f t="shared" si="29"/>
        <v>1077</v>
      </c>
      <c r="C1186" s="828" t="s">
        <v>1204</v>
      </c>
      <c r="D1186" s="788" t="s">
        <v>420</v>
      </c>
      <c r="E1186" s="806" t="s">
        <v>1698</v>
      </c>
      <c r="F1186" s="818" t="s">
        <v>320</v>
      </c>
      <c r="G1186" s="789">
        <v>20.958333333333336</v>
      </c>
    </row>
    <row r="1187" spans="1:7" ht="40.5">
      <c r="A1187" s="785"/>
      <c r="B1187" s="804">
        <f t="shared" si="29"/>
        <v>1078</v>
      </c>
      <c r="C1187" s="828" t="s">
        <v>1204</v>
      </c>
      <c r="D1187" s="788" t="s">
        <v>420</v>
      </c>
      <c r="E1187" s="806" t="s">
        <v>1699</v>
      </c>
      <c r="F1187" s="818" t="s">
        <v>320</v>
      </c>
      <c r="G1187" s="789">
        <v>30.75</v>
      </c>
    </row>
    <row r="1188" spans="1:7" ht="40.5">
      <c r="A1188" s="797"/>
      <c r="B1188" s="804">
        <f t="shared" si="29"/>
        <v>1079</v>
      </c>
      <c r="C1188" s="887" t="s">
        <v>1204</v>
      </c>
      <c r="D1188" s="829" t="s">
        <v>420</v>
      </c>
      <c r="E1188" s="826" t="s">
        <v>1700</v>
      </c>
      <c r="F1188" s="818" t="s">
        <v>320</v>
      </c>
      <c r="G1188" s="789">
        <v>50.541666666666664</v>
      </c>
    </row>
    <row r="1189" spans="1:7" ht="40.5">
      <c r="A1189" s="785"/>
      <c r="B1189" s="804">
        <f t="shared" si="29"/>
        <v>1080</v>
      </c>
      <c r="C1189" s="828" t="s">
        <v>1204</v>
      </c>
      <c r="D1189" s="788" t="s">
        <v>420</v>
      </c>
      <c r="E1189" s="806" t="s">
        <v>1701</v>
      </c>
      <c r="F1189" s="818" t="s">
        <v>320</v>
      </c>
      <c r="G1189" s="789">
        <v>3</v>
      </c>
    </row>
    <row r="1190" spans="1:7" ht="40.5">
      <c r="A1190" s="785"/>
      <c r="B1190" s="804">
        <f t="shared" si="29"/>
        <v>1081</v>
      </c>
      <c r="C1190" s="828" t="s">
        <v>1204</v>
      </c>
      <c r="D1190" s="788" t="s">
        <v>420</v>
      </c>
      <c r="E1190" s="806" t="s">
        <v>1702</v>
      </c>
      <c r="F1190" s="818" t="s">
        <v>320</v>
      </c>
      <c r="G1190" s="789">
        <v>5</v>
      </c>
    </row>
    <row r="1191" spans="1:7" ht="40.5">
      <c r="A1191" s="785"/>
      <c r="B1191" s="804">
        <f t="shared" si="29"/>
        <v>1082</v>
      </c>
      <c r="C1191" s="828" t="s">
        <v>1204</v>
      </c>
      <c r="D1191" s="788" t="s">
        <v>420</v>
      </c>
      <c r="E1191" s="806" t="s">
        <v>1703</v>
      </c>
      <c r="F1191" s="818" t="s">
        <v>320</v>
      </c>
      <c r="G1191" s="789">
        <v>7.3750000000000009</v>
      </c>
    </row>
    <row r="1192" spans="1:7" ht="40.5">
      <c r="A1192" s="785"/>
      <c r="B1192" s="804">
        <f t="shared" si="29"/>
        <v>1083</v>
      </c>
      <c r="C1192" s="828" t="s">
        <v>1204</v>
      </c>
      <c r="D1192" s="788" t="s">
        <v>420</v>
      </c>
      <c r="E1192" s="844" t="s">
        <v>1704</v>
      </c>
      <c r="F1192" s="818" t="s">
        <v>320</v>
      </c>
      <c r="G1192" s="789">
        <v>7.6</v>
      </c>
    </row>
    <row r="1193" spans="1:7" ht="40.5">
      <c r="A1193" s="785"/>
      <c r="B1193" s="804">
        <f t="shared" si="29"/>
        <v>1084</v>
      </c>
      <c r="C1193" s="828" t="s">
        <v>1204</v>
      </c>
      <c r="D1193" s="788" t="s">
        <v>420</v>
      </c>
      <c r="E1193" s="844" t="s">
        <v>1705</v>
      </c>
      <c r="F1193" s="818" t="s">
        <v>320</v>
      </c>
      <c r="G1193" s="789">
        <v>16.250000000000004</v>
      </c>
    </row>
    <row r="1194" spans="1:7" ht="40.5">
      <c r="A1194" s="785"/>
      <c r="B1194" s="804">
        <f t="shared" si="29"/>
        <v>1085</v>
      </c>
      <c r="C1194" s="828" t="s">
        <v>1204</v>
      </c>
      <c r="D1194" s="788" t="s">
        <v>420</v>
      </c>
      <c r="E1194" s="806" t="s">
        <v>1706</v>
      </c>
      <c r="F1194" s="818" t="s">
        <v>320</v>
      </c>
      <c r="G1194" s="789">
        <v>23.458333333333336</v>
      </c>
    </row>
    <row r="1195" spans="1:7" ht="40.5">
      <c r="A1195" s="785"/>
      <c r="B1195" s="804">
        <f t="shared" si="29"/>
        <v>1086</v>
      </c>
      <c r="C1195" s="828" t="s">
        <v>1204</v>
      </c>
      <c r="D1195" s="788" t="s">
        <v>420</v>
      </c>
      <c r="E1195" s="844" t="s">
        <v>1707</v>
      </c>
      <c r="F1195" s="818" t="s">
        <v>320</v>
      </c>
      <c r="G1195" s="789">
        <v>37</v>
      </c>
    </row>
    <row r="1196" spans="1:7" ht="40.5">
      <c r="A1196" s="785"/>
      <c r="B1196" s="804">
        <f t="shared" si="29"/>
        <v>1087</v>
      </c>
      <c r="C1196" s="828" t="s">
        <v>1204</v>
      </c>
      <c r="D1196" s="788" t="s">
        <v>420</v>
      </c>
      <c r="E1196" s="844" t="s">
        <v>1708</v>
      </c>
      <c r="F1196" s="818" t="s">
        <v>320</v>
      </c>
      <c r="G1196" s="789">
        <v>60.541666666666679</v>
      </c>
    </row>
    <row r="1197" spans="1:7">
      <c r="A1197" s="797" t="s">
        <v>1709</v>
      </c>
      <c r="B1197" s="790"/>
      <c r="C1197" s="791" t="s">
        <v>1710</v>
      </c>
      <c r="D1197" s="791"/>
      <c r="E1197" s="784"/>
      <c r="F1197" s="783"/>
      <c r="G1197" s="789"/>
    </row>
    <row r="1198" spans="1:7">
      <c r="A1198" s="785"/>
      <c r="B1198" s="804">
        <v>1088</v>
      </c>
      <c r="C1198" s="828" t="s">
        <v>1711</v>
      </c>
      <c r="D1198" s="788" t="s">
        <v>128</v>
      </c>
      <c r="E1198" s="844" t="s">
        <v>1712</v>
      </c>
      <c r="F1198" s="818" t="s">
        <v>320</v>
      </c>
      <c r="G1198" s="789">
        <v>0.35</v>
      </c>
    </row>
    <row r="1199" spans="1:7">
      <c r="A1199" s="785"/>
      <c r="B1199" s="898">
        <f>1+B1198</f>
        <v>1089</v>
      </c>
      <c r="C1199" s="828" t="s">
        <v>1711</v>
      </c>
      <c r="D1199" s="788" t="s">
        <v>128</v>
      </c>
      <c r="E1199" s="844" t="s">
        <v>1713</v>
      </c>
      <c r="F1199" s="818" t="s">
        <v>320</v>
      </c>
      <c r="G1199" s="789">
        <v>0.47499999999999998</v>
      </c>
    </row>
    <row r="1200" spans="1:7">
      <c r="A1200" s="785"/>
      <c r="B1200" s="898">
        <f>1+B1199</f>
        <v>1090</v>
      </c>
      <c r="C1200" s="828" t="s">
        <v>1711</v>
      </c>
      <c r="D1200" s="788" t="s">
        <v>128</v>
      </c>
      <c r="E1200" s="844" t="s">
        <v>1714</v>
      </c>
      <c r="F1200" s="818" t="s">
        <v>320</v>
      </c>
      <c r="G1200" s="789">
        <v>0.90416666666666656</v>
      </c>
    </row>
    <row r="1201" spans="1:7">
      <c r="A1201" s="797" t="s">
        <v>1715</v>
      </c>
      <c r="B1201" s="896"/>
      <c r="C1201" s="791" t="s">
        <v>1716</v>
      </c>
      <c r="D1201" s="791"/>
      <c r="E1201" s="784"/>
      <c r="F1201" s="783"/>
      <c r="G1201" s="789"/>
    </row>
    <row r="1202" spans="1:7" ht="27">
      <c r="A1202" s="785"/>
      <c r="B1202" s="804">
        <v>1091</v>
      </c>
      <c r="C1202" s="806" t="s">
        <v>1204</v>
      </c>
      <c r="D1202" s="788" t="s">
        <v>420</v>
      </c>
      <c r="E1202" s="826" t="s">
        <v>1717</v>
      </c>
      <c r="F1202" s="818" t="s">
        <v>320</v>
      </c>
      <c r="G1202" s="789">
        <v>0.53333333333333333</v>
      </c>
    </row>
    <row r="1203" spans="1:7" ht="27">
      <c r="A1203" s="785"/>
      <c r="B1203" s="804">
        <f>1+B1202</f>
        <v>1092</v>
      </c>
      <c r="C1203" s="806" t="s">
        <v>1204</v>
      </c>
      <c r="D1203" s="788" t="s">
        <v>420</v>
      </c>
      <c r="E1203" s="826" t="s">
        <v>1718</v>
      </c>
      <c r="F1203" s="818" t="s">
        <v>320</v>
      </c>
      <c r="G1203" s="789">
        <v>0.8</v>
      </c>
    </row>
    <row r="1204" spans="1:7" ht="27">
      <c r="A1204" s="785"/>
      <c r="B1204" s="804">
        <f t="shared" ref="B1204:B1212" si="30">1+B1203</f>
        <v>1093</v>
      </c>
      <c r="C1204" s="887" t="s">
        <v>1204</v>
      </c>
      <c r="D1204" s="829" t="s">
        <v>420</v>
      </c>
      <c r="E1204" s="826" t="s">
        <v>1719</v>
      </c>
      <c r="F1204" s="818" t="s">
        <v>320</v>
      </c>
      <c r="G1204" s="789">
        <v>1.1000000000000001</v>
      </c>
    </row>
    <row r="1205" spans="1:7" ht="27">
      <c r="A1205" s="785"/>
      <c r="B1205" s="804">
        <f t="shared" si="30"/>
        <v>1094</v>
      </c>
      <c r="C1205" s="828" t="s">
        <v>1204</v>
      </c>
      <c r="D1205" s="884" t="s">
        <v>420</v>
      </c>
      <c r="E1205" s="806" t="s">
        <v>1720</v>
      </c>
      <c r="F1205" s="818" t="s">
        <v>320</v>
      </c>
      <c r="G1205" s="789">
        <v>2.2500000000000004</v>
      </c>
    </row>
    <row r="1206" spans="1:7" ht="27">
      <c r="A1206" s="785"/>
      <c r="B1206" s="804">
        <f t="shared" si="30"/>
        <v>1095</v>
      </c>
      <c r="C1206" s="887" t="s">
        <v>1204</v>
      </c>
      <c r="D1206" s="829" t="s">
        <v>420</v>
      </c>
      <c r="E1206" s="826" t="s">
        <v>1721</v>
      </c>
      <c r="F1206" s="818" t="s">
        <v>320</v>
      </c>
      <c r="G1206" s="789">
        <v>3.4166666666666665</v>
      </c>
    </row>
    <row r="1207" spans="1:7" ht="27">
      <c r="A1207" s="785"/>
      <c r="B1207" s="804">
        <f t="shared" si="30"/>
        <v>1096</v>
      </c>
      <c r="C1207" s="828" t="s">
        <v>1204</v>
      </c>
      <c r="D1207" s="788" t="s">
        <v>420</v>
      </c>
      <c r="E1207" s="806" t="s">
        <v>1722</v>
      </c>
      <c r="F1207" s="818" t="s">
        <v>320</v>
      </c>
      <c r="G1207" s="789">
        <v>5.791666666666667</v>
      </c>
    </row>
    <row r="1208" spans="1:7" ht="40.5">
      <c r="A1208" s="785"/>
      <c r="B1208" s="804">
        <f t="shared" si="30"/>
        <v>1097</v>
      </c>
      <c r="C1208" s="806" t="s">
        <v>1204</v>
      </c>
      <c r="D1208" s="788" t="s">
        <v>420</v>
      </c>
      <c r="E1208" s="826" t="s">
        <v>1723</v>
      </c>
      <c r="F1208" s="818" t="s">
        <v>320</v>
      </c>
      <c r="G1208" s="789">
        <v>0.63200000000000001</v>
      </c>
    </row>
    <row r="1209" spans="1:7" ht="40.5">
      <c r="A1209" s="785"/>
      <c r="B1209" s="804">
        <f t="shared" si="30"/>
        <v>1098</v>
      </c>
      <c r="C1209" s="806" t="s">
        <v>1204</v>
      </c>
      <c r="D1209" s="788" t="s">
        <v>420</v>
      </c>
      <c r="E1209" s="826" t="s">
        <v>1724</v>
      </c>
      <c r="F1209" s="818" t="s">
        <v>320</v>
      </c>
      <c r="G1209" s="789">
        <v>0.88</v>
      </c>
    </row>
    <row r="1210" spans="1:7" ht="40.5">
      <c r="A1210" s="785"/>
      <c r="B1210" s="804">
        <f t="shared" si="30"/>
        <v>1099</v>
      </c>
      <c r="C1210" s="887" t="s">
        <v>1204</v>
      </c>
      <c r="D1210" s="829" t="s">
        <v>420</v>
      </c>
      <c r="E1210" s="826" t="s">
        <v>1725</v>
      </c>
      <c r="F1210" s="818" t="s">
        <v>320</v>
      </c>
      <c r="G1210" s="789">
        <v>1.2</v>
      </c>
    </row>
    <row r="1211" spans="1:7" ht="40.5">
      <c r="A1211" s="785"/>
      <c r="B1211" s="804">
        <f t="shared" si="30"/>
        <v>1100</v>
      </c>
      <c r="C1211" s="828" t="s">
        <v>1204</v>
      </c>
      <c r="D1211" s="884" t="s">
        <v>420</v>
      </c>
      <c r="E1211" s="806" t="s">
        <v>1726</v>
      </c>
      <c r="F1211" s="818" t="s">
        <v>320</v>
      </c>
      <c r="G1211" s="789">
        <v>2.2799999999999998</v>
      </c>
    </row>
    <row r="1212" spans="1:7" ht="40.5">
      <c r="A1212" s="785"/>
      <c r="B1212" s="804">
        <f t="shared" si="30"/>
        <v>1101</v>
      </c>
      <c r="C1212" s="887" t="s">
        <v>1204</v>
      </c>
      <c r="D1212" s="829" t="s">
        <v>420</v>
      </c>
      <c r="E1212" s="826" t="s">
        <v>1727</v>
      </c>
      <c r="F1212" s="818" t="s">
        <v>320</v>
      </c>
      <c r="G1212" s="789">
        <v>3.1680000000000001</v>
      </c>
    </row>
    <row r="1213" spans="1:7">
      <c r="A1213" s="797" t="s">
        <v>1728</v>
      </c>
      <c r="B1213" s="790"/>
      <c r="C1213" s="791" t="s">
        <v>1729</v>
      </c>
      <c r="D1213" s="791"/>
      <c r="E1213" s="784"/>
      <c r="F1213" s="783"/>
      <c r="G1213" s="789"/>
    </row>
    <row r="1214" spans="1:7" ht="27">
      <c r="A1214" s="785"/>
      <c r="B1214" s="804">
        <v>1102</v>
      </c>
      <c r="C1214" s="887" t="s">
        <v>1204</v>
      </c>
      <c r="D1214" s="829" t="s">
        <v>420</v>
      </c>
      <c r="E1214" s="826" t="s">
        <v>1730</v>
      </c>
      <c r="F1214" s="818" t="s">
        <v>320</v>
      </c>
      <c r="G1214" s="789">
        <v>0.34166666666666667</v>
      </c>
    </row>
    <row r="1215" spans="1:7" ht="27">
      <c r="A1215" s="785"/>
      <c r="B1215" s="804">
        <f>1+B1214</f>
        <v>1103</v>
      </c>
      <c r="C1215" s="828" t="s">
        <v>1204</v>
      </c>
      <c r="D1215" s="788" t="s">
        <v>420</v>
      </c>
      <c r="E1215" s="806" t="s">
        <v>1731</v>
      </c>
      <c r="F1215" s="818" t="s">
        <v>320</v>
      </c>
      <c r="G1215" s="789">
        <v>0.54166666666666674</v>
      </c>
    </row>
    <row r="1216" spans="1:7" ht="27">
      <c r="A1216" s="785"/>
      <c r="B1216" s="804">
        <f t="shared" ref="B1216:B1222" si="31">1+B1215</f>
        <v>1104</v>
      </c>
      <c r="C1216" s="828" t="s">
        <v>1204</v>
      </c>
      <c r="D1216" s="788" t="s">
        <v>420</v>
      </c>
      <c r="E1216" s="806" t="s">
        <v>1732</v>
      </c>
      <c r="F1216" s="818" t="s">
        <v>320</v>
      </c>
      <c r="G1216" s="789">
        <v>0.97499999999999998</v>
      </c>
    </row>
    <row r="1217" spans="1:7" ht="27">
      <c r="A1217" s="785"/>
      <c r="B1217" s="804">
        <f t="shared" si="31"/>
        <v>1105</v>
      </c>
      <c r="C1217" s="828" t="s">
        <v>1204</v>
      </c>
      <c r="D1217" s="788" t="s">
        <v>420</v>
      </c>
      <c r="E1217" s="806" t="s">
        <v>1733</v>
      </c>
      <c r="F1217" s="818" t="s">
        <v>320</v>
      </c>
      <c r="G1217" s="789">
        <v>1.7666666666666668</v>
      </c>
    </row>
    <row r="1218" spans="1:7" ht="27">
      <c r="A1218" s="785"/>
      <c r="B1218" s="804">
        <f t="shared" si="31"/>
        <v>1106</v>
      </c>
      <c r="C1218" s="828" t="s">
        <v>1204</v>
      </c>
      <c r="D1218" s="788" t="s">
        <v>420</v>
      </c>
      <c r="E1218" s="806" t="s">
        <v>1734</v>
      </c>
      <c r="F1218" s="818" t="s">
        <v>320</v>
      </c>
      <c r="G1218" s="789">
        <v>2.6583333333333332</v>
      </c>
    </row>
    <row r="1219" spans="1:7" ht="27">
      <c r="A1219" s="785"/>
      <c r="B1219" s="804">
        <f t="shared" si="31"/>
        <v>1107</v>
      </c>
      <c r="C1219" s="887" t="s">
        <v>1204</v>
      </c>
      <c r="D1219" s="829" t="s">
        <v>420</v>
      </c>
      <c r="E1219" s="826" t="s">
        <v>1735</v>
      </c>
      <c r="F1219" s="818" t="s">
        <v>320</v>
      </c>
      <c r="G1219" s="789">
        <v>4.291666666666667</v>
      </c>
    </row>
    <row r="1220" spans="1:7">
      <c r="A1220" s="785"/>
      <c r="B1220" s="804">
        <f t="shared" si="31"/>
        <v>1108</v>
      </c>
      <c r="C1220" s="828" t="s">
        <v>1204</v>
      </c>
      <c r="D1220" s="788" t="s">
        <v>420</v>
      </c>
      <c r="E1220" s="844" t="s">
        <v>1736</v>
      </c>
      <c r="F1220" s="818" t="s">
        <v>320</v>
      </c>
      <c r="G1220" s="789">
        <v>0.32583333333333336</v>
      </c>
    </row>
    <row r="1221" spans="1:7">
      <c r="A1221" s="785"/>
      <c r="B1221" s="804">
        <f t="shared" si="31"/>
        <v>1109</v>
      </c>
      <c r="C1221" s="828" t="s">
        <v>1204</v>
      </c>
      <c r="D1221" s="788" t="s">
        <v>420</v>
      </c>
      <c r="E1221" s="844" t="s">
        <v>1737</v>
      </c>
      <c r="F1221" s="818" t="s">
        <v>320</v>
      </c>
      <c r="G1221" s="789">
        <v>0.43750000000000006</v>
      </c>
    </row>
    <row r="1222" spans="1:7">
      <c r="A1222" s="785"/>
      <c r="B1222" s="804">
        <f t="shared" si="31"/>
        <v>1110</v>
      </c>
      <c r="C1222" s="828" t="s">
        <v>1204</v>
      </c>
      <c r="D1222" s="788" t="s">
        <v>420</v>
      </c>
      <c r="E1222" s="844" t="s">
        <v>1738</v>
      </c>
      <c r="F1222" s="818" t="s">
        <v>320</v>
      </c>
      <c r="G1222" s="789">
        <v>0.69333333333333336</v>
      </c>
    </row>
    <row r="1223" spans="1:7">
      <c r="A1223" s="797" t="s">
        <v>1739</v>
      </c>
      <c r="B1223" s="804"/>
      <c r="C1223" s="791" t="s">
        <v>1740</v>
      </c>
      <c r="D1223" s="791"/>
      <c r="E1223" s="784"/>
      <c r="F1223" s="895"/>
      <c r="G1223" s="789"/>
    </row>
    <row r="1224" spans="1:7" ht="27">
      <c r="A1224" s="785"/>
      <c r="B1224" s="804">
        <v>1111</v>
      </c>
      <c r="C1224" s="844" t="s">
        <v>1204</v>
      </c>
      <c r="D1224" s="788" t="s">
        <v>420</v>
      </c>
      <c r="E1224" s="806" t="s">
        <v>1741</v>
      </c>
      <c r="F1224" s="818" t="s">
        <v>320</v>
      </c>
      <c r="G1224" s="789">
        <v>1.8149999999999999</v>
      </c>
    </row>
    <row r="1225" spans="1:7" ht="27">
      <c r="A1225" s="785"/>
      <c r="B1225" s="804">
        <f>1+B1224</f>
        <v>1112</v>
      </c>
      <c r="C1225" s="806" t="s">
        <v>1204</v>
      </c>
      <c r="D1225" s="788" t="s">
        <v>420</v>
      </c>
      <c r="E1225" s="826" t="s">
        <v>1742</v>
      </c>
      <c r="F1225" s="818" t="s">
        <v>320</v>
      </c>
      <c r="G1225" s="789">
        <v>1.5308333333333333</v>
      </c>
    </row>
    <row r="1226" spans="1:7" ht="27">
      <c r="A1226" s="785"/>
      <c r="B1226" s="804">
        <f t="shared" ref="B1226:B1231" si="32">1+B1225</f>
        <v>1113</v>
      </c>
      <c r="C1226" s="806" t="s">
        <v>1204</v>
      </c>
      <c r="D1226" s="788" t="s">
        <v>420</v>
      </c>
      <c r="E1226" s="826" t="s">
        <v>1743</v>
      </c>
      <c r="F1226" s="818" t="s">
        <v>320</v>
      </c>
      <c r="G1226" s="789">
        <v>0.51083333333333336</v>
      </c>
    </row>
    <row r="1227" spans="1:7" ht="27">
      <c r="A1227" s="797"/>
      <c r="B1227" s="804">
        <f t="shared" si="32"/>
        <v>1114</v>
      </c>
      <c r="C1227" s="887" t="s">
        <v>1204</v>
      </c>
      <c r="D1227" s="829" t="s">
        <v>420</v>
      </c>
      <c r="E1227" s="826" t="s">
        <v>1744</v>
      </c>
      <c r="F1227" s="818" t="s">
        <v>320</v>
      </c>
      <c r="G1227" s="789">
        <v>0.55000000000000004</v>
      </c>
    </row>
    <row r="1228" spans="1:7" ht="27">
      <c r="A1228" s="785">
        <v>0.625</v>
      </c>
      <c r="B1228" s="804">
        <f t="shared" si="32"/>
        <v>1115</v>
      </c>
      <c r="C1228" s="828" t="s">
        <v>1204</v>
      </c>
      <c r="D1228" s="788" t="s">
        <v>420</v>
      </c>
      <c r="E1228" s="826" t="s">
        <v>1745</v>
      </c>
      <c r="F1228" s="818" t="s">
        <v>320</v>
      </c>
      <c r="G1228" s="789">
        <v>0.52083333333333337</v>
      </c>
    </row>
    <row r="1229" spans="1:7" ht="27">
      <c r="A1229" s="797"/>
      <c r="B1229" s="804">
        <f t="shared" si="32"/>
        <v>1116</v>
      </c>
      <c r="C1229" s="887" t="s">
        <v>1204</v>
      </c>
      <c r="D1229" s="829" t="s">
        <v>420</v>
      </c>
      <c r="E1229" s="826" t="s">
        <v>1746</v>
      </c>
      <c r="F1229" s="818" t="s">
        <v>320</v>
      </c>
      <c r="G1229" s="789">
        <v>7.1833333333333327</v>
      </c>
    </row>
    <row r="1230" spans="1:7" ht="27">
      <c r="A1230" s="785"/>
      <c r="B1230" s="804">
        <f t="shared" si="32"/>
        <v>1117</v>
      </c>
      <c r="C1230" s="828" t="s">
        <v>1204</v>
      </c>
      <c r="D1230" s="788" t="s">
        <v>420</v>
      </c>
      <c r="E1230" s="806" t="s">
        <v>1747</v>
      </c>
      <c r="F1230" s="818" t="s">
        <v>320</v>
      </c>
      <c r="G1230" s="789">
        <v>3.7416666666666671</v>
      </c>
    </row>
    <row r="1231" spans="1:7" ht="27">
      <c r="A1231" s="785"/>
      <c r="B1231" s="804">
        <f t="shared" si="32"/>
        <v>1118</v>
      </c>
      <c r="C1231" s="828" t="s">
        <v>1204</v>
      </c>
      <c r="D1231" s="788" t="s">
        <v>420</v>
      </c>
      <c r="E1231" s="806" t="s">
        <v>1748</v>
      </c>
      <c r="F1231" s="818" t="s">
        <v>320</v>
      </c>
      <c r="G1231" s="789">
        <v>3.125</v>
      </c>
    </row>
    <row r="1232" spans="1:7">
      <c r="A1232" s="797" t="s">
        <v>1749</v>
      </c>
      <c r="B1232" s="790"/>
      <c r="C1232" s="791" t="s">
        <v>1750</v>
      </c>
      <c r="D1232" s="791"/>
      <c r="E1232" s="784"/>
      <c r="F1232" s="783"/>
      <c r="G1232" s="789"/>
    </row>
    <row r="1233" spans="1:7">
      <c r="A1233" s="785"/>
      <c r="B1233" s="804">
        <v>1119</v>
      </c>
      <c r="C1233" s="899" t="s">
        <v>1751</v>
      </c>
      <c r="D1233" s="788" t="s">
        <v>128</v>
      </c>
      <c r="E1233" s="808" t="s">
        <v>1752</v>
      </c>
      <c r="F1233" s="818" t="s">
        <v>320</v>
      </c>
      <c r="G1233" s="789">
        <v>4.7500000000000001E-2</v>
      </c>
    </row>
    <row r="1234" spans="1:7">
      <c r="A1234" s="785"/>
      <c r="B1234" s="900">
        <f>1+B1233</f>
        <v>1120</v>
      </c>
      <c r="C1234" s="899" t="s">
        <v>1751</v>
      </c>
      <c r="D1234" s="788" t="s">
        <v>128</v>
      </c>
      <c r="E1234" s="808" t="s">
        <v>1753</v>
      </c>
      <c r="F1234" s="818" t="s">
        <v>320</v>
      </c>
      <c r="G1234" s="789">
        <v>8.3333333333333343E-2</v>
      </c>
    </row>
    <row r="1235" spans="1:7">
      <c r="A1235" s="785"/>
      <c r="B1235" s="900">
        <f t="shared" ref="B1235:B1298" si="33">1+B1234</f>
        <v>1121</v>
      </c>
      <c r="C1235" s="899" t="s">
        <v>1751</v>
      </c>
      <c r="D1235" s="788" t="s">
        <v>128</v>
      </c>
      <c r="E1235" s="808" t="s">
        <v>1754</v>
      </c>
      <c r="F1235" s="818" t="s">
        <v>320</v>
      </c>
      <c r="G1235" s="789">
        <v>7.2499999999999995E-2</v>
      </c>
    </row>
    <row r="1236" spans="1:7">
      <c r="A1236" s="785"/>
      <c r="B1236" s="900">
        <f t="shared" si="33"/>
        <v>1122</v>
      </c>
      <c r="C1236" s="899" t="s">
        <v>1751</v>
      </c>
      <c r="D1236" s="788" t="s">
        <v>128</v>
      </c>
      <c r="E1236" s="808" t="s">
        <v>1755</v>
      </c>
      <c r="F1236" s="818" t="s">
        <v>320</v>
      </c>
      <c r="G1236" s="789">
        <v>0.11833333333333333</v>
      </c>
    </row>
    <row r="1237" spans="1:7">
      <c r="A1237" s="785"/>
      <c r="B1237" s="900">
        <f t="shared" si="33"/>
        <v>1123</v>
      </c>
      <c r="C1237" s="899" t="s">
        <v>1751</v>
      </c>
      <c r="D1237" s="788" t="s">
        <v>128</v>
      </c>
      <c r="E1237" s="808" t="s">
        <v>1756</v>
      </c>
      <c r="F1237" s="818" t="s">
        <v>320</v>
      </c>
      <c r="G1237" s="789">
        <v>0.13</v>
      </c>
    </row>
    <row r="1238" spans="1:7">
      <c r="A1238" s="785"/>
      <c r="B1238" s="900">
        <f t="shared" si="33"/>
        <v>1124</v>
      </c>
      <c r="C1238" s="899" t="s">
        <v>1751</v>
      </c>
      <c r="D1238" s="788" t="s">
        <v>128</v>
      </c>
      <c r="E1238" s="808" t="s">
        <v>1757</v>
      </c>
      <c r="F1238" s="818" t="s">
        <v>320</v>
      </c>
      <c r="G1238" s="789">
        <v>0.17416666666666666</v>
      </c>
    </row>
    <row r="1239" spans="1:7">
      <c r="A1239" s="785"/>
      <c r="B1239" s="900">
        <f t="shared" si="33"/>
        <v>1125</v>
      </c>
      <c r="C1239" s="899" t="s">
        <v>1751</v>
      </c>
      <c r="D1239" s="788" t="s">
        <v>128</v>
      </c>
      <c r="E1239" s="808" t="s">
        <v>1758</v>
      </c>
      <c r="F1239" s="818" t="s">
        <v>320</v>
      </c>
      <c r="G1239" s="789">
        <v>0.21500000000000002</v>
      </c>
    </row>
    <row r="1240" spans="1:7">
      <c r="A1240" s="785"/>
      <c r="B1240" s="900">
        <f t="shared" si="33"/>
        <v>1126</v>
      </c>
      <c r="C1240" s="899" t="s">
        <v>1751</v>
      </c>
      <c r="D1240" s="788" t="s">
        <v>128</v>
      </c>
      <c r="E1240" s="808" t="s">
        <v>1759</v>
      </c>
      <c r="F1240" s="818" t="s">
        <v>320</v>
      </c>
      <c r="G1240" s="789">
        <v>0.20083333333333334</v>
      </c>
    </row>
    <row r="1241" spans="1:7">
      <c r="A1241" s="785"/>
      <c r="B1241" s="900">
        <f t="shared" si="33"/>
        <v>1127</v>
      </c>
      <c r="C1241" s="899" t="s">
        <v>1751</v>
      </c>
      <c r="D1241" s="788" t="s">
        <v>128</v>
      </c>
      <c r="E1241" s="808" t="s">
        <v>1760</v>
      </c>
      <c r="F1241" s="818" t="s">
        <v>320</v>
      </c>
      <c r="G1241" s="789">
        <v>0.33916666666666667</v>
      </c>
    </row>
    <row r="1242" spans="1:7">
      <c r="A1242" s="785"/>
      <c r="B1242" s="900">
        <f t="shared" si="33"/>
        <v>1128</v>
      </c>
      <c r="C1242" s="899" t="s">
        <v>1751</v>
      </c>
      <c r="D1242" s="788" t="s">
        <v>128</v>
      </c>
      <c r="E1242" s="901" t="s">
        <v>1761</v>
      </c>
      <c r="F1242" s="818" t="s">
        <v>320</v>
      </c>
      <c r="G1242" s="789">
        <v>0.37083333333333335</v>
      </c>
    </row>
    <row r="1243" spans="1:7">
      <c r="A1243" s="785"/>
      <c r="B1243" s="900">
        <f t="shared" si="33"/>
        <v>1129</v>
      </c>
      <c r="C1243" s="902" t="s">
        <v>1762</v>
      </c>
      <c r="D1243" s="788" t="s">
        <v>128</v>
      </c>
      <c r="E1243" s="901" t="s">
        <v>1763</v>
      </c>
      <c r="F1243" s="818" t="s">
        <v>320</v>
      </c>
      <c r="G1243" s="789">
        <v>0.10500000000000001</v>
      </c>
    </row>
    <row r="1244" spans="1:7">
      <c r="A1244" s="785"/>
      <c r="B1244" s="900">
        <f t="shared" si="33"/>
        <v>1130</v>
      </c>
      <c r="C1244" s="902" t="s">
        <v>1762</v>
      </c>
      <c r="D1244" s="788" t="s">
        <v>128</v>
      </c>
      <c r="E1244" s="901" t="s">
        <v>1764</v>
      </c>
      <c r="F1244" s="818" t="s">
        <v>320</v>
      </c>
      <c r="G1244" s="789">
        <v>0.1275</v>
      </c>
    </row>
    <row r="1245" spans="1:7">
      <c r="A1245" s="785"/>
      <c r="B1245" s="900">
        <f t="shared" si="33"/>
        <v>1131</v>
      </c>
      <c r="C1245" s="902" t="s">
        <v>1762</v>
      </c>
      <c r="D1245" s="788" t="s">
        <v>128</v>
      </c>
      <c r="E1245" s="901" t="s">
        <v>1765</v>
      </c>
      <c r="F1245" s="818" t="s">
        <v>320</v>
      </c>
      <c r="G1245" s="789">
        <v>0.20083333333333334</v>
      </c>
    </row>
    <row r="1246" spans="1:7">
      <c r="A1246" s="785"/>
      <c r="B1246" s="900">
        <f t="shared" si="33"/>
        <v>1132</v>
      </c>
      <c r="C1246" s="903" t="s">
        <v>1609</v>
      </c>
      <c r="D1246" s="788" t="s">
        <v>128</v>
      </c>
      <c r="E1246" s="808" t="s">
        <v>1766</v>
      </c>
      <c r="F1246" s="818" t="s">
        <v>320</v>
      </c>
      <c r="G1246" s="789">
        <v>4.5833333333333337E-2</v>
      </c>
    </row>
    <row r="1247" spans="1:7">
      <c r="A1247" s="785"/>
      <c r="B1247" s="900">
        <f t="shared" si="33"/>
        <v>1133</v>
      </c>
      <c r="C1247" s="903" t="s">
        <v>1609</v>
      </c>
      <c r="D1247" s="788" t="s">
        <v>128</v>
      </c>
      <c r="E1247" s="808" t="s">
        <v>1767</v>
      </c>
      <c r="F1247" s="818" t="s">
        <v>320</v>
      </c>
      <c r="G1247" s="789">
        <v>6.5000000000000002E-2</v>
      </c>
    </row>
    <row r="1248" spans="1:7">
      <c r="A1248" s="785"/>
      <c r="B1248" s="900">
        <f t="shared" si="33"/>
        <v>1134</v>
      </c>
      <c r="C1248" s="903" t="s">
        <v>1609</v>
      </c>
      <c r="D1248" s="788" t="s">
        <v>128</v>
      </c>
      <c r="E1248" s="808" t="s">
        <v>1768</v>
      </c>
      <c r="F1248" s="818" t="s">
        <v>320</v>
      </c>
      <c r="G1248" s="789">
        <v>0.11250000000000002</v>
      </c>
    </row>
    <row r="1249" spans="1:7">
      <c r="A1249" s="785"/>
      <c r="B1249" s="900">
        <f t="shared" si="33"/>
        <v>1135</v>
      </c>
      <c r="C1249" s="903" t="s">
        <v>1609</v>
      </c>
      <c r="D1249" s="788" t="s">
        <v>128</v>
      </c>
      <c r="E1249" s="808" t="s">
        <v>1769</v>
      </c>
      <c r="F1249" s="818" t="s">
        <v>320</v>
      </c>
      <c r="G1249" s="789">
        <v>0.23916666666666667</v>
      </c>
    </row>
    <row r="1250" spans="1:7">
      <c r="A1250" s="785"/>
      <c r="B1250" s="900">
        <f t="shared" si="33"/>
        <v>1136</v>
      </c>
      <c r="C1250" s="903" t="s">
        <v>1609</v>
      </c>
      <c r="D1250" s="788" t="s">
        <v>128</v>
      </c>
      <c r="E1250" s="808" t="s">
        <v>1770</v>
      </c>
      <c r="F1250" s="818" t="s">
        <v>320</v>
      </c>
      <c r="G1250" s="789">
        <v>0.46833333333333338</v>
      </c>
    </row>
    <row r="1251" spans="1:7">
      <c r="A1251" s="785"/>
      <c r="B1251" s="900">
        <f t="shared" si="33"/>
        <v>1137</v>
      </c>
      <c r="C1251" s="903" t="s">
        <v>1609</v>
      </c>
      <c r="D1251" s="788" t="s">
        <v>128</v>
      </c>
      <c r="E1251" s="808" t="s">
        <v>1771</v>
      </c>
      <c r="F1251" s="818" t="s">
        <v>320</v>
      </c>
      <c r="G1251" s="789">
        <v>0.68833333333333335</v>
      </c>
    </row>
    <row r="1252" spans="1:7">
      <c r="A1252" s="785"/>
      <c r="B1252" s="900">
        <f t="shared" si="33"/>
        <v>1138</v>
      </c>
      <c r="C1252" s="903" t="s">
        <v>1609</v>
      </c>
      <c r="D1252" s="788" t="s">
        <v>128</v>
      </c>
      <c r="E1252" s="808" t="s">
        <v>1772</v>
      </c>
      <c r="F1252" s="818" t="s">
        <v>320</v>
      </c>
      <c r="G1252" s="789">
        <v>4.3333333333333335E-2</v>
      </c>
    </row>
    <row r="1253" spans="1:7">
      <c r="A1253" s="785"/>
      <c r="B1253" s="900">
        <f t="shared" si="33"/>
        <v>1139</v>
      </c>
      <c r="C1253" s="903" t="s">
        <v>1609</v>
      </c>
      <c r="D1253" s="788" t="s">
        <v>128</v>
      </c>
      <c r="E1253" s="808" t="s">
        <v>1773</v>
      </c>
      <c r="F1253" s="818" t="s">
        <v>320</v>
      </c>
      <c r="G1253" s="789">
        <v>6.25E-2</v>
      </c>
    </row>
    <row r="1254" spans="1:7">
      <c r="A1254" s="785"/>
      <c r="B1254" s="900">
        <f t="shared" si="33"/>
        <v>1140</v>
      </c>
      <c r="C1254" s="903" t="s">
        <v>1609</v>
      </c>
      <c r="D1254" s="788" t="s">
        <v>128</v>
      </c>
      <c r="E1254" s="808" t="s">
        <v>1774</v>
      </c>
      <c r="F1254" s="818" t="s">
        <v>320</v>
      </c>
      <c r="G1254" s="789">
        <v>0.1275</v>
      </c>
    </row>
    <row r="1255" spans="1:7">
      <c r="A1255" s="785"/>
      <c r="B1255" s="900">
        <f t="shared" si="33"/>
        <v>1141</v>
      </c>
      <c r="C1255" s="903" t="s">
        <v>1609</v>
      </c>
      <c r="D1255" s="788" t="s">
        <v>128</v>
      </c>
      <c r="E1255" s="808" t="s">
        <v>1775</v>
      </c>
      <c r="F1255" s="818" t="s">
        <v>320</v>
      </c>
      <c r="G1255" s="789">
        <v>0.26166666666666666</v>
      </c>
    </row>
    <row r="1256" spans="1:7">
      <c r="A1256" s="785"/>
      <c r="B1256" s="900">
        <f t="shared" si="33"/>
        <v>1142</v>
      </c>
      <c r="C1256" s="903" t="s">
        <v>1609</v>
      </c>
      <c r="D1256" s="788" t="s">
        <v>128</v>
      </c>
      <c r="E1256" s="808" t="s">
        <v>1776</v>
      </c>
      <c r="F1256" s="818" t="s">
        <v>320</v>
      </c>
      <c r="G1256" s="789">
        <v>0.51750000000000007</v>
      </c>
    </row>
    <row r="1257" spans="1:7">
      <c r="A1257" s="785"/>
      <c r="B1257" s="900">
        <f t="shared" si="33"/>
        <v>1143</v>
      </c>
      <c r="C1257" s="903" t="s">
        <v>1609</v>
      </c>
      <c r="D1257" s="788" t="s">
        <v>128</v>
      </c>
      <c r="E1257" s="808" t="s">
        <v>1777</v>
      </c>
      <c r="F1257" s="818" t="s">
        <v>320</v>
      </c>
      <c r="G1257" s="789">
        <v>0.75833333333333341</v>
      </c>
    </row>
    <row r="1258" spans="1:7">
      <c r="A1258" s="785"/>
      <c r="B1258" s="900">
        <f t="shared" si="33"/>
        <v>1144</v>
      </c>
      <c r="C1258" s="903" t="s">
        <v>1611</v>
      </c>
      <c r="D1258" s="788" t="s">
        <v>128</v>
      </c>
      <c r="E1258" s="808" t="s">
        <v>1778</v>
      </c>
      <c r="F1258" s="818" t="s">
        <v>320</v>
      </c>
      <c r="G1258" s="789">
        <v>6.5000000000000002E-2</v>
      </c>
    </row>
    <row r="1259" spans="1:7">
      <c r="A1259" s="785"/>
      <c r="B1259" s="900">
        <f t="shared" si="33"/>
        <v>1145</v>
      </c>
      <c r="C1259" s="903" t="s">
        <v>1611</v>
      </c>
      <c r="D1259" s="788" t="s">
        <v>128</v>
      </c>
      <c r="E1259" s="808" t="s">
        <v>1779</v>
      </c>
      <c r="F1259" s="818" t="s">
        <v>320</v>
      </c>
      <c r="G1259" s="789">
        <v>0.11250000000000002</v>
      </c>
    </row>
    <row r="1260" spans="1:7">
      <c r="A1260" s="785"/>
      <c r="B1260" s="900">
        <f t="shared" si="33"/>
        <v>1146</v>
      </c>
      <c r="C1260" s="903" t="s">
        <v>1611</v>
      </c>
      <c r="D1260" s="788" t="s">
        <v>128</v>
      </c>
      <c r="E1260" s="808" t="s">
        <v>1780</v>
      </c>
      <c r="F1260" s="818" t="s">
        <v>320</v>
      </c>
      <c r="G1260" s="789">
        <v>0.155</v>
      </c>
    </row>
    <row r="1261" spans="1:7">
      <c r="A1261" s="785"/>
      <c r="B1261" s="900">
        <f t="shared" si="33"/>
        <v>1147</v>
      </c>
      <c r="C1261" s="903" t="s">
        <v>1611</v>
      </c>
      <c r="D1261" s="788" t="s">
        <v>128</v>
      </c>
      <c r="E1261" s="808" t="s">
        <v>1781</v>
      </c>
      <c r="F1261" s="818" t="s">
        <v>320</v>
      </c>
      <c r="G1261" s="789">
        <v>0.36749999999999999</v>
      </c>
    </row>
    <row r="1262" spans="1:7">
      <c r="A1262" s="785"/>
      <c r="B1262" s="900">
        <f t="shared" si="33"/>
        <v>1148</v>
      </c>
      <c r="C1262" s="903" t="s">
        <v>1611</v>
      </c>
      <c r="D1262" s="788" t="s">
        <v>128</v>
      </c>
      <c r="E1262" s="808" t="s">
        <v>1782</v>
      </c>
      <c r="F1262" s="818" t="s">
        <v>320</v>
      </c>
      <c r="G1262" s="789">
        <v>0.57999999999999996</v>
      </c>
    </row>
    <row r="1263" spans="1:7">
      <c r="A1263" s="785"/>
      <c r="B1263" s="900">
        <f t="shared" si="33"/>
        <v>1149</v>
      </c>
      <c r="C1263" s="903" t="s">
        <v>1611</v>
      </c>
      <c r="D1263" s="788" t="s">
        <v>128</v>
      </c>
      <c r="E1263" s="808" t="s">
        <v>1783</v>
      </c>
      <c r="F1263" s="818" t="s">
        <v>320</v>
      </c>
      <c r="G1263" s="789">
        <v>1.0516666666666667</v>
      </c>
    </row>
    <row r="1264" spans="1:7">
      <c r="A1264" s="785"/>
      <c r="B1264" s="900">
        <f t="shared" si="33"/>
        <v>1150</v>
      </c>
      <c r="C1264" s="903" t="s">
        <v>1611</v>
      </c>
      <c r="D1264" s="788" t="s">
        <v>128</v>
      </c>
      <c r="E1264" s="808" t="s">
        <v>1784</v>
      </c>
      <c r="F1264" s="818" t="s">
        <v>320</v>
      </c>
      <c r="G1264" s="789">
        <v>8.083333333333334E-2</v>
      </c>
    </row>
    <row r="1265" spans="1:7">
      <c r="A1265" s="785"/>
      <c r="B1265" s="900">
        <f t="shared" si="33"/>
        <v>1151</v>
      </c>
      <c r="C1265" s="903" t="s">
        <v>1611</v>
      </c>
      <c r="D1265" s="788" t="s">
        <v>128</v>
      </c>
      <c r="E1265" s="808" t="s">
        <v>1785</v>
      </c>
      <c r="F1265" s="818" t="s">
        <v>320</v>
      </c>
      <c r="G1265" s="789">
        <v>8.3333333333333343E-2</v>
      </c>
    </row>
    <row r="1266" spans="1:7">
      <c r="A1266" s="785"/>
      <c r="B1266" s="900">
        <f t="shared" si="33"/>
        <v>1152</v>
      </c>
      <c r="C1266" s="903" t="s">
        <v>1611</v>
      </c>
      <c r="D1266" s="788" t="s">
        <v>128</v>
      </c>
      <c r="E1266" s="808" t="s">
        <v>1786</v>
      </c>
      <c r="F1266" s="818" t="s">
        <v>320</v>
      </c>
      <c r="G1266" s="789">
        <v>8.3333333333333343E-2</v>
      </c>
    </row>
    <row r="1267" spans="1:7">
      <c r="A1267" s="785"/>
      <c r="B1267" s="900">
        <f t="shared" si="33"/>
        <v>1153</v>
      </c>
      <c r="C1267" s="903" t="s">
        <v>1611</v>
      </c>
      <c r="D1267" s="788" t="s">
        <v>128</v>
      </c>
      <c r="E1267" s="808" t="s">
        <v>1787</v>
      </c>
      <c r="F1267" s="818" t="s">
        <v>320</v>
      </c>
      <c r="G1267" s="789">
        <v>0.16500000000000001</v>
      </c>
    </row>
    <row r="1268" spans="1:7">
      <c r="A1268" s="785"/>
      <c r="B1268" s="900">
        <f t="shared" si="33"/>
        <v>1154</v>
      </c>
      <c r="C1268" s="903" t="s">
        <v>1611</v>
      </c>
      <c r="D1268" s="788" t="s">
        <v>128</v>
      </c>
      <c r="E1268" s="808" t="s">
        <v>1788</v>
      </c>
      <c r="F1268" s="818" t="s">
        <v>320</v>
      </c>
      <c r="G1268" s="789">
        <v>0.16500000000000001</v>
      </c>
    </row>
    <row r="1269" spans="1:7">
      <c r="A1269" s="785"/>
      <c r="B1269" s="900">
        <f t="shared" si="33"/>
        <v>1155</v>
      </c>
      <c r="C1269" s="903" t="s">
        <v>1611</v>
      </c>
      <c r="D1269" s="788" t="s">
        <v>128</v>
      </c>
      <c r="E1269" s="808" t="s">
        <v>1789</v>
      </c>
      <c r="F1269" s="818" t="s">
        <v>320</v>
      </c>
      <c r="G1269" s="789">
        <v>0.10250000000000001</v>
      </c>
    </row>
    <row r="1270" spans="1:7">
      <c r="A1270" s="785"/>
      <c r="B1270" s="900">
        <f t="shared" si="33"/>
        <v>1156</v>
      </c>
      <c r="C1270" s="903" t="s">
        <v>1611</v>
      </c>
      <c r="D1270" s="788" t="s">
        <v>128</v>
      </c>
      <c r="E1270" s="808" t="s">
        <v>1790</v>
      </c>
      <c r="F1270" s="818" t="s">
        <v>320</v>
      </c>
      <c r="G1270" s="789">
        <v>0.28999999999999998</v>
      </c>
    </row>
    <row r="1271" spans="1:7">
      <c r="A1271" s="785"/>
      <c r="B1271" s="900">
        <f t="shared" si="33"/>
        <v>1157</v>
      </c>
      <c r="C1271" s="903" t="s">
        <v>1611</v>
      </c>
      <c r="D1271" s="788" t="s">
        <v>128</v>
      </c>
      <c r="E1271" s="808" t="s">
        <v>1791</v>
      </c>
      <c r="F1271" s="818" t="s">
        <v>320</v>
      </c>
      <c r="G1271" s="789">
        <v>0.23000000000000004</v>
      </c>
    </row>
    <row r="1272" spans="1:7">
      <c r="A1272" s="785"/>
      <c r="B1272" s="900">
        <f t="shared" si="33"/>
        <v>1158</v>
      </c>
      <c r="C1272" s="903" t="s">
        <v>1611</v>
      </c>
      <c r="D1272" s="788" t="s">
        <v>128</v>
      </c>
      <c r="E1272" s="808" t="s">
        <v>1792</v>
      </c>
      <c r="F1272" s="818" t="s">
        <v>320</v>
      </c>
      <c r="G1272" s="789">
        <v>0.25750000000000001</v>
      </c>
    </row>
    <row r="1273" spans="1:7">
      <c r="A1273" s="785"/>
      <c r="B1273" s="900">
        <f t="shared" si="33"/>
        <v>1159</v>
      </c>
      <c r="C1273" s="903" t="s">
        <v>1611</v>
      </c>
      <c r="D1273" s="788" t="s">
        <v>128</v>
      </c>
      <c r="E1273" s="808" t="s">
        <v>1793</v>
      </c>
      <c r="F1273" s="818" t="s">
        <v>320</v>
      </c>
      <c r="G1273" s="789">
        <v>0.49916666666666665</v>
      </c>
    </row>
    <row r="1274" spans="1:7">
      <c r="A1274" s="785"/>
      <c r="B1274" s="900">
        <f t="shared" si="33"/>
        <v>1160</v>
      </c>
      <c r="C1274" s="903" t="s">
        <v>1611</v>
      </c>
      <c r="D1274" s="788" t="s">
        <v>128</v>
      </c>
      <c r="E1274" s="808" t="s">
        <v>1794</v>
      </c>
      <c r="F1274" s="818" t="s">
        <v>320</v>
      </c>
      <c r="G1274" s="789">
        <v>0.78</v>
      </c>
    </row>
    <row r="1275" spans="1:7">
      <c r="A1275" s="785"/>
      <c r="B1275" s="900">
        <f t="shared" si="33"/>
        <v>1161</v>
      </c>
      <c r="C1275" s="903" t="s">
        <v>1611</v>
      </c>
      <c r="D1275" s="788" t="s">
        <v>128</v>
      </c>
      <c r="E1275" s="808" t="s">
        <v>1795</v>
      </c>
      <c r="F1275" s="818" t="s">
        <v>320</v>
      </c>
      <c r="G1275" s="789">
        <v>0.96583333333333343</v>
      </c>
    </row>
    <row r="1276" spans="1:7">
      <c r="A1276" s="785"/>
      <c r="B1276" s="900">
        <f t="shared" si="33"/>
        <v>1162</v>
      </c>
      <c r="C1276" s="903" t="s">
        <v>1611</v>
      </c>
      <c r="D1276" s="788" t="s">
        <v>128</v>
      </c>
      <c r="E1276" s="808" t="s">
        <v>1796</v>
      </c>
      <c r="F1276" s="818" t="s">
        <v>320</v>
      </c>
      <c r="G1276" s="789">
        <v>1.0333333333333334</v>
      </c>
    </row>
    <row r="1277" spans="1:7">
      <c r="A1277" s="785"/>
      <c r="B1277" s="900">
        <f t="shared" si="33"/>
        <v>1163</v>
      </c>
      <c r="C1277" s="904" t="s">
        <v>1797</v>
      </c>
      <c r="D1277" s="788" t="s">
        <v>128</v>
      </c>
      <c r="E1277" s="901" t="s">
        <v>1779</v>
      </c>
      <c r="F1277" s="818" t="s">
        <v>320</v>
      </c>
      <c r="G1277" s="789">
        <v>0.26916666666666667</v>
      </c>
    </row>
    <row r="1278" spans="1:7">
      <c r="A1278" s="785"/>
      <c r="B1278" s="900">
        <f t="shared" si="33"/>
        <v>1164</v>
      </c>
      <c r="C1278" s="904" t="s">
        <v>1797</v>
      </c>
      <c r="D1278" s="788" t="s">
        <v>128</v>
      </c>
      <c r="E1278" s="901" t="s">
        <v>1780</v>
      </c>
      <c r="F1278" s="818" t="s">
        <v>320</v>
      </c>
      <c r="G1278" s="789">
        <v>0.38666666666666671</v>
      </c>
    </row>
    <row r="1279" spans="1:7">
      <c r="A1279" s="785"/>
      <c r="B1279" s="900">
        <f t="shared" si="33"/>
        <v>1165</v>
      </c>
      <c r="C1279" s="903" t="s">
        <v>1798</v>
      </c>
      <c r="D1279" s="788" t="s">
        <v>128</v>
      </c>
      <c r="E1279" s="808" t="s">
        <v>1778</v>
      </c>
      <c r="F1279" s="818" t="s">
        <v>320</v>
      </c>
      <c r="G1279" s="789">
        <v>0.85416666666666663</v>
      </c>
    </row>
    <row r="1280" spans="1:7">
      <c r="A1280" s="785"/>
      <c r="B1280" s="900">
        <f t="shared" si="33"/>
        <v>1166</v>
      </c>
      <c r="C1280" s="903" t="s">
        <v>1798</v>
      </c>
      <c r="D1280" s="788" t="s">
        <v>128</v>
      </c>
      <c r="E1280" s="808" t="s">
        <v>1779</v>
      </c>
      <c r="F1280" s="818" t="s">
        <v>320</v>
      </c>
      <c r="G1280" s="789">
        <v>1.0466666666666666</v>
      </c>
    </row>
    <row r="1281" spans="1:7">
      <c r="A1281" s="785"/>
      <c r="B1281" s="900">
        <f t="shared" si="33"/>
        <v>1167</v>
      </c>
      <c r="C1281" s="903" t="s">
        <v>1798</v>
      </c>
      <c r="D1281" s="788" t="s">
        <v>128</v>
      </c>
      <c r="E1281" s="808" t="s">
        <v>1780</v>
      </c>
      <c r="F1281" s="818" t="s">
        <v>320</v>
      </c>
      <c r="G1281" s="789">
        <v>1.3016666666666667</v>
      </c>
    </row>
    <row r="1282" spans="1:7">
      <c r="A1282" s="785"/>
      <c r="B1282" s="900">
        <f t="shared" si="33"/>
        <v>1168</v>
      </c>
      <c r="C1282" s="903" t="s">
        <v>1799</v>
      </c>
      <c r="D1282" s="788" t="s">
        <v>128</v>
      </c>
      <c r="E1282" s="808" t="s">
        <v>1778</v>
      </c>
      <c r="F1282" s="818" t="s">
        <v>320</v>
      </c>
      <c r="G1282" s="789">
        <v>3.3333333333333333E-2</v>
      </c>
    </row>
    <row r="1283" spans="1:7">
      <c r="A1283" s="785"/>
      <c r="B1283" s="900">
        <f t="shared" si="33"/>
        <v>1169</v>
      </c>
      <c r="C1283" s="903" t="s">
        <v>1799</v>
      </c>
      <c r="D1283" s="788" t="s">
        <v>128</v>
      </c>
      <c r="E1283" s="808" t="s">
        <v>1779</v>
      </c>
      <c r="F1283" s="818" t="s">
        <v>320</v>
      </c>
      <c r="G1283" s="789">
        <v>4.3333333333333335E-2</v>
      </c>
    </row>
    <row r="1284" spans="1:7">
      <c r="A1284" s="785"/>
      <c r="B1284" s="900">
        <f t="shared" si="33"/>
        <v>1170</v>
      </c>
      <c r="C1284" s="903" t="s">
        <v>1799</v>
      </c>
      <c r="D1284" s="788" t="s">
        <v>128</v>
      </c>
      <c r="E1284" s="808" t="s">
        <v>1780</v>
      </c>
      <c r="F1284" s="818" t="s">
        <v>320</v>
      </c>
      <c r="G1284" s="789">
        <v>5.8333333333333341E-2</v>
      </c>
    </row>
    <row r="1285" spans="1:7">
      <c r="A1285" s="785"/>
      <c r="B1285" s="900">
        <f t="shared" si="33"/>
        <v>1171</v>
      </c>
      <c r="C1285" s="903" t="s">
        <v>1799</v>
      </c>
      <c r="D1285" s="788" t="s">
        <v>128</v>
      </c>
      <c r="E1285" s="808" t="s">
        <v>1781</v>
      </c>
      <c r="F1285" s="818" t="s">
        <v>320</v>
      </c>
      <c r="G1285" s="789">
        <v>0.10750000000000001</v>
      </c>
    </row>
    <row r="1286" spans="1:7">
      <c r="A1286" s="785"/>
      <c r="B1286" s="900">
        <f t="shared" si="33"/>
        <v>1172</v>
      </c>
      <c r="C1286" s="903" t="s">
        <v>1799</v>
      </c>
      <c r="D1286" s="788" t="s">
        <v>128</v>
      </c>
      <c r="E1286" s="808" t="s">
        <v>1782</v>
      </c>
      <c r="F1286" s="818" t="s">
        <v>320</v>
      </c>
      <c r="G1286" s="789">
        <v>0.14399999999999999</v>
      </c>
    </row>
    <row r="1287" spans="1:7">
      <c r="A1287" s="785"/>
      <c r="B1287" s="900">
        <f t="shared" si="33"/>
        <v>1173</v>
      </c>
      <c r="C1287" s="903" t="s">
        <v>1799</v>
      </c>
      <c r="D1287" s="788" t="s">
        <v>128</v>
      </c>
      <c r="E1287" s="808" t="s">
        <v>1783</v>
      </c>
      <c r="F1287" s="818" t="s">
        <v>320</v>
      </c>
      <c r="G1287" s="789">
        <v>0.24</v>
      </c>
    </row>
    <row r="1288" spans="1:7">
      <c r="A1288" s="785"/>
      <c r="B1288" s="900">
        <f t="shared" si="33"/>
        <v>1174</v>
      </c>
      <c r="C1288" s="903" t="s">
        <v>1800</v>
      </c>
      <c r="D1288" s="788" t="s">
        <v>128</v>
      </c>
      <c r="E1288" s="808" t="s">
        <v>1778</v>
      </c>
      <c r="F1288" s="818" t="s">
        <v>320</v>
      </c>
      <c r="G1288" s="789">
        <v>1.0958333333333334</v>
      </c>
    </row>
    <row r="1289" spans="1:7">
      <c r="A1289" s="785"/>
      <c r="B1289" s="900">
        <f t="shared" si="33"/>
        <v>1175</v>
      </c>
      <c r="C1289" s="903" t="s">
        <v>1800</v>
      </c>
      <c r="D1289" s="788" t="s">
        <v>128</v>
      </c>
      <c r="E1289" s="808" t="s">
        <v>1779</v>
      </c>
      <c r="F1289" s="818" t="s">
        <v>320</v>
      </c>
      <c r="G1289" s="789">
        <v>1.2025000000000001</v>
      </c>
    </row>
    <row r="1290" spans="1:7">
      <c r="A1290" s="785"/>
      <c r="B1290" s="900">
        <f t="shared" si="33"/>
        <v>1176</v>
      </c>
      <c r="C1290" s="903" t="s">
        <v>1800</v>
      </c>
      <c r="D1290" s="788" t="s">
        <v>128</v>
      </c>
      <c r="E1290" s="808" t="s">
        <v>1780</v>
      </c>
      <c r="F1290" s="818" t="s">
        <v>320</v>
      </c>
      <c r="G1290" s="789">
        <v>1.2291666666666667</v>
      </c>
    </row>
    <row r="1291" spans="1:7">
      <c r="A1291" s="785"/>
      <c r="B1291" s="900">
        <f t="shared" si="33"/>
        <v>1177</v>
      </c>
      <c r="C1291" s="903" t="s">
        <v>1800</v>
      </c>
      <c r="D1291" s="788" t="s">
        <v>128</v>
      </c>
      <c r="E1291" s="808" t="s">
        <v>1781</v>
      </c>
      <c r="F1291" s="818" t="s">
        <v>320</v>
      </c>
      <c r="G1291" s="789">
        <v>3.3225000000000002</v>
      </c>
    </row>
    <row r="1292" spans="1:7">
      <c r="A1292" s="785"/>
      <c r="B1292" s="900">
        <f t="shared" si="33"/>
        <v>1178</v>
      </c>
      <c r="C1292" s="903" t="s">
        <v>1800</v>
      </c>
      <c r="D1292" s="788" t="s">
        <v>128</v>
      </c>
      <c r="E1292" s="808" t="s">
        <v>1782</v>
      </c>
      <c r="F1292" s="818" t="s">
        <v>320</v>
      </c>
      <c r="G1292" s="789">
        <v>3.7566666666666668</v>
      </c>
    </row>
    <row r="1293" spans="1:7">
      <c r="A1293" s="785"/>
      <c r="B1293" s="900">
        <f t="shared" si="33"/>
        <v>1179</v>
      </c>
      <c r="C1293" s="903" t="s">
        <v>1800</v>
      </c>
      <c r="D1293" s="788" t="s">
        <v>128</v>
      </c>
      <c r="E1293" s="808" t="s">
        <v>1783</v>
      </c>
      <c r="F1293" s="818" t="s">
        <v>320</v>
      </c>
      <c r="G1293" s="789">
        <v>4.2933333333333339</v>
      </c>
    </row>
    <row r="1294" spans="1:7">
      <c r="A1294" s="785"/>
      <c r="B1294" s="900">
        <f t="shared" si="33"/>
        <v>1180</v>
      </c>
      <c r="C1294" s="903" t="s">
        <v>1443</v>
      </c>
      <c r="D1294" s="788" t="s">
        <v>128</v>
      </c>
      <c r="E1294" s="808" t="s">
        <v>1778</v>
      </c>
      <c r="F1294" s="818" t="s">
        <v>320</v>
      </c>
      <c r="G1294" s="789">
        <v>3.0833333333333334E-2</v>
      </c>
    </row>
    <row r="1295" spans="1:7">
      <c r="A1295" s="785"/>
      <c r="B1295" s="900">
        <f t="shared" si="33"/>
        <v>1181</v>
      </c>
      <c r="C1295" s="903" t="s">
        <v>1443</v>
      </c>
      <c r="D1295" s="788" t="s">
        <v>128</v>
      </c>
      <c r="E1295" s="808" t="s">
        <v>1779</v>
      </c>
      <c r="F1295" s="818" t="s">
        <v>320</v>
      </c>
      <c r="G1295" s="789">
        <v>0.05</v>
      </c>
    </row>
    <row r="1296" spans="1:7">
      <c r="A1296" s="785"/>
      <c r="B1296" s="900">
        <f t="shared" si="33"/>
        <v>1182</v>
      </c>
      <c r="C1296" s="903" t="s">
        <v>1443</v>
      </c>
      <c r="D1296" s="788" t="s">
        <v>128</v>
      </c>
      <c r="E1296" s="808" t="s">
        <v>1780</v>
      </c>
      <c r="F1296" s="818" t="s">
        <v>320</v>
      </c>
      <c r="G1296" s="789">
        <v>7.2499999999999995E-2</v>
      </c>
    </row>
    <row r="1297" spans="1:7">
      <c r="A1297" s="785"/>
      <c r="B1297" s="900">
        <f t="shared" si="33"/>
        <v>1183</v>
      </c>
      <c r="C1297" s="903" t="s">
        <v>1443</v>
      </c>
      <c r="D1297" s="788" t="s">
        <v>128</v>
      </c>
      <c r="E1297" s="808" t="s">
        <v>1781</v>
      </c>
      <c r="F1297" s="818" t="s">
        <v>320</v>
      </c>
      <c r="G1297" s="789">
        <v>0.16750000000000001</v>
      </c>
    </row>
    <row r="1298" spans="1:7">
      <c r="A1298" s="785"/>
      <c r="B1298" s="900">
        <f t="shared" si="33"/>
        <v>1184</v>
      </c>
      <c r="C1298" s="903" t="s">
        <v>1443</v>
      </c>
      <c r="D1298" s="788" t="s">
        <v>128</v>
      </c>
      <c r="E1298" s="808" t="s">
        <v>1782</v>
      </c>
      <c r="F1298" s="818" t="s">
        <v>320</v>
      </c>
      <c r="G1298" s="789">
        <v>0.35833333333333334</v>
      </c>
    </row>
    <row r="1299" spans="1:7">
      <c r="A1299" s="785"/>
      <c r="B1299" s="900">
        <f t="shared" ref="B1299:B1339" si="34">1+B1298</f>
        <v>1185</v>
      </c>
      <c r="C1299" s="903" t="s">
        <v>1443</v>
      </c>
      <c r="D1299" s="788" t="s">
        <v>128</v>
      </c>
      <c r="E1299" s="808" t="s">
        <v>1783</v>
      </c>
      <c r="F1299" s="818" t="s">
        <v>320</v>
      </c>
      <c r="G1299" s="789">
        <v>0.45916666666666672</v>
      </c>
    </row>
    <row r="1300" spans="1:7">
      <c r="A1300" s="785"/>
      <c r="B1300" s="900">
        <f t="shared" si="34"/>
        <v>1186</v>
      </c>
      <c r="C1300" s="899" t="s">
        <v>1751</v>
      </c>
      <c r="D1300" s="788" t="s">
        <v>128</v>
      </c>
      <c r="E1300" s="808" t="s">
        <v>1752</v>
      </c>
      <c r="F1300" s="818" t="s">
        <v>320</v>
      </c>
      <c r="G1300" s="789">
        <v>7.1999999999999995E-2</v>
      </c>
    </row>
    <row r="1301" spans="1:7">
      <c r="A1301" s="785"/>
      <c r="B1301" s="900">
        <f t="shared" si="34"/>
        <v>1187</v>
      </c>
      <c r="C1301" s="899" t="s">
        <v>1751</v>
      </c>
      <c r="D1301" s="788" t="s">
        <v>128</v>
      </c>
      <c r="E1301" s="808" t="s">
        <v>1753</v>
      </c>
      <c r="F1301" s="818" t="s">
        <v>320</v>
      </c>
      <c r="G1301" s="789">
        <v>7.1999999999999995E-2</v>
      </c>
    </row>
    <row r="1302" spans="1:7">
      <c r="A1302" s="785"/>
      <c r="B1302" s="900">
        <f t="shared" si="34"/>
        <v>1188</v>
      </c>
      <c r="C1302" s="899" t="s">
        <v>1751</v>
      </c>
      <c r="D1302" s="788" t="s">
        <v>128</v>
      </c>
      <c r="E1302" s="808" t="s">
        <v>1754</v>
      </c>
      <c r="F1302" s="818" t="s">
        <v>320</v>
      </c>
      <c r="G1302" s="789">
        <v>7.1999999999999995E-2</v>
      </c>
    </row>
    <row r="1303" spans="1:7">
      <c r="A1303" s="785"/>
      <c r="B1303" s="900">
        <f t="shared" si="34"/>
        <v>1189</v>
      </c>
      <c r="C1303" s="899" t="s">
        <v>1751</v>
      </c>
      <c r="D1303" s="788" t="s">
        <v>128</v>
      </c>
      <c r="E1303" s="808" t="s">
        <v>1755</v>
      </c>
      <c r="F1303" s="818" t="s">
        <v>320</v>
      </c>
      <c r="G1303" s="789">
        <v>0.24</v>
      </c>
    </row>
    <row r="1304" spans="1:7">
      <c r="A1304" s="785"/>
      <c r="B1304" s="900">
        <f t="shared" si="34"/>
        <v>1190</v>
      </c>
      <c r="C1304" s="899" t="s">
        <v>1751</v>
      </c>
      <c r="D1304" s="788" t="s">
        <v>128</v>
      </c>
      <c r="E1304" s="808" t="s">
        <v>1758</v>
      </c>
      <c r="F1304" s="818" t="s">
        <v>320</v>
      </c>
      <c r="G1304" s="789">
        <v>0.16</v>
      </c>
    </row>
    <row r="1305" spans="1:7">
      <c r="A1305" s="785"/>
      <c r="B1305" s="900">
        <f t="shared" si="34"/>
        <v>1191</v>
      </c>
      <c r="C1305" s="899" t="s">
        <v>1751</v>
      </c>
      <c r="D1305" s="788" t="s">
        <v>128</v>
      </c>
      <c r="E1305" s="808" t="s">
        <v>1801</v>
      </c>
      <c r="F1305" s="818" t="s">
        <v>320</v>
      </c>
      <c r="G1305" s="789">
        <v>0.16999999999999998</v>
      </c>
    </row>
    <row r="1306" spans="1:7">
      <c r="A1306" s="785"/>
      <c r="B1306" s="900">
        <f t="shared" si="34"/>
        <v>1192</v>
      </c>
      <c r="C1306" s="899" t="s">
        <v>1751</v>
      </c>
      <c r="D1306" s="788" t="s">
        <v>128</v>
      </c>
      <c r="E1306" s="808" t="s">
        <v>1760</v>
      </c>
      <c r="F1306" s="818" t="s">
        <v>320</v>
      </c>
      <c r="G1306" s="789">
        <v>0.34399999999999997</v>
      </c>
    </row>
    <row r="1307" spans="1:7">
      <c r="A1307" s="785"/>
      <c r="B1307" s="900">
        <f t="shared" si="34"/>
        <v>1193</v>
      </c>
      <c r="C1307" s="899" t="s">
        <v>1751</v>
      </c>
      <c r="D1307" s="788" t="s">
        <v>128</v>
      </c>
      <c r="E1307" s="901" t="s">
        <v>1761</v>
      </c>
      <c r="F1307" s="818" t="s">
        <v>320</v>
      </c>
      <c r="G1307" s="789">
        <v>0.29599999999999999</v>
      </c>
    </row>
    <row r="1308" spans="1:7">
      <c r="A1308" s="785"/>
      <c r="B1308" s="900">
        <f t="shared" si="34"/>
        <v>1194</v>
      </c>
      <c r="C1308" s="903" t="s">
        <v>1609</v>
      </c>
      <c r="D1308" s="788" t="s">
        <v>128</v>
      </c>
      <c r="E1308" s="808" t="s">
        <v>1766</v>
      </c>
      <c r="F1308" s="818" t="s">
        <v>320</v>
      </c>
      <c r="G1308" s="789">
        <v>5.6000000000000001E-2</v>
      </c>
    </row>
    <row r="1309" spans="1:7">
      <c r="A1309" s="785"/>
      <c r="B1309" s="900">
        <f t="shared" si="34"/>
        <v>1195</v>
      </c>
      <c r="C1309" s="903" t="s">
        <v>1609</v>
      </c>
      <c r="D1309" s="788" t="s">
        <v>128</v>
      </c>
      <c r="E1309" s="808" t="s">
        <v>1767</v>
      </c>
      <c r="F1309" s="818" t="s">
        <v>320</v>
      </c>
      <c r="G1309" s="789">
        <v>0.112</v>
      </c>
    </row>
    <row r="1310" spans="1:7">
      <c r="A1310" s="785"/>
      <c r="B1310" s="900">
        <f t="shared" si="34"/>
        <v>1196</v>
      </c>
      <c r="C1310" s="903" t="s">
        <v>1609</v>
      </c>
      <c r="D1310" s="788" t="s">
        <v>128</v>
      </c>
      <c r="E1310" s="808" t="s">
        <v>1768</v>
      </c>
      <c r="F1310" s="818" t="s">
        <v>320</v>
      </c>
      <c r="G1310" s="789">
        <v>0.16800000000000001</v>
      </c>
    </row>
    <row r="1311" spans="1:7">
      <c r="A1311" s="785"/>
      <c r="B1311" s="900">
        <f t="shared" si="34"/>
        <v>1197</v>
      </c>
      <c r="C1311" s="903" t="s">
        <v>1609</v>
      </c>
      <c r="D1311" s="788" t="s">
        <v>128</v>
      </c>
      <c r="E1311" s="808" t="s">
        <v>1769</v>
      </c>
      <c r="F1311" s="818" t="s">
        <v>320</v>
      </c>
      <c r="G1311" s="789">
        <v>0.44</v>
      </c>
    </row>
    <row r="1312" spans="1:7">
      <c r="A1312" s="785"/>
      <c r="B1312" s="900">
        <f t="shared" si="34"/>
        <v>1198</v>
      </c>
      <c r="C1312" s="903" t="s">
        <v>1609</v>
      </c>
      <c r="D1312" s="788" t="s">
        <v>128</v>
      </c>
      <c r="E1312" s="808" t="s">
        <v>1770</v>
      </c>
      <c r="F1312" s="818" t="s">
        <v>320</v>
      </c>
      <c r="G1312" s="789">
        <v>0.312</v>
      </c>
    </row>
    <row r="1313" spans="1:7">
      <c r="A1313" s="785"/>
      <c r="B1313" s="900">
        <f t="shared" si="34"/>
        <v>1199</v>
      </c>
      <c r="C1313" s="903" t="s">
        <v>1609</v>
      </c>
      <c r="D1313" s="788" t="s">
        <v>128</v>
      </c>
      <c r="E1313" s="808" t="s">
        <v>1771</v>
      </c>
      <c r="F1313" s="818" t="s">
        <v>320</v>
      </c>
      <c r="G1313" s="789">
        <v>0.84</v>
      </c>
    </row>
    <row r="1314" spans="1:7">
      <c r="A1314" s="785"/>
      <c r="B1314" s="900">
        <f t="shared" si="34"/>
        <v>1200</v>
      </c>
      <c r="C1314" s="903" t="s">
        <v>1609</v>
      </c>
      <c r="D1314" s="788" t="s">
        <v>128</v>
      </c>
      <c r="E1314" s="808" t="s">
        <v>1772</v>
      </c>
      <c r="F1314" s="818" t="s">
        <v>320</v>
      </c>
      <c r="G1314" s="789">
        <v>5.6000000000000001E-2</v>
      </c>
    </row>
    <row r="1315" spans="1:7">
      <c r="A1315" s="785"/>
      <c r="B1315" s="900">
        <f t="shared" si="34"/>
        <v>1201</v>
      </c>
      <c r="C1315" s="903" t="s">
        <v>1609</v>
      </c>
      <c r="D1315" s="788" t="s">
        <v>128</v>
      </c>
      <c r="E1315" s="808" t="s">
        <v>1773</v>
      </c>
      <c r="F1315" s="818" t="s">
        <v>320</v>
      </c>
      <c r="G1315" s="789">
        <v>0.96</v>
      </c>
    </row>
    <row r="1316" spans="1:7">
      <c r="A1316" s="785"/>
      <c r="B1316" s="900">
        <f t="shared" si="34"/>
        <v>1202</v>
      </c>
      <c r="C1316" s="903" t="s">
        <v>1609</v>
      </c>
      <c r="D1316" s="788" t="s">
        <v>128</v>
      </c>
      <c r="E1316" s="808" t="s">
        <v>1774</v>
      </c>
      <c r="F1316" s="818" t="s">
        <v>320</v>
      </c>
      <c r="G1316" s="789">
        <v>0.17599999999999999</v>
      </c>
    </row>
    <row r="1317" spans="1:7">
      <c r="A1317" s="785"/>
      <c r="B1317" s="900">
        <f t="shared" si="34"/>
        <v>1203</v>
      </c>
      <c r="C1317" s="903" t="s">
        <v>1609</v>
      </c>
      <c r="D1317" s="788" t="s">
        <v>128</v>
      </c>
      <c r="E1317" s="808" t="s">
        <v>1775</v>
      </c>
      <c r="F1317" s="818" t="s">
        <v>320</v>
      </c>
      <c r="G1317" s="789">
        <v>0.52</v>
      </c>
    </row>
    <row r="1318" spans="1:7">
      <c r="A1318" s="785"/>
      <c r="B1318" s="900">
        <f t="shared" si="34"/>
        <v>1204</v>
      </c>
      <c r="C1318" s="903" t="s">
        <v>1609</v>
      </c>
      <c r="D1318" s="788" t="s">
        <v>128</v>
      </c>
      <c r="E1318" s="808" t="s">
        <v>1776</v>
      </c>
      <c r="F1318" s="818" t="s">
        <v>320</v>
      </c>
      <c r="G1318" s="789">
        <v>0.76</v>
      </c>
    </row>
    <row r="1319" spans="1:7">
      <c r="A1319" s="785"/>
      <c r="B1319" s="900">
        <f t="shared" si="34"/>
        <v>1205</v>
      </c>
      <c r="C1319" s="903" t="s">
        <v>1609</v>
      </c>
      <c r="D1319" s="788" t="s">
        <v>128</v>
      </c>
      <c r="E1319" s="808" t="s">
        <v>1777</v>
      </c>
      <c r="F1319" s="818" t="s">
        <v>320</v>
      </c>
      <c r="G1319" s="789">
        <v>1.28</v>
      </c>
    </row>
    <row r="1320" spans="1:7">
      <c r="A1320" s="785"/>
      <c r="B1320" s="900">
        <f t="shared" si="34"/>
        <v>1206</v>
      </c>
      <c r="C1320" s="903" t="s">
        <v>1611</v>
      </c>
      <c r="D1320" s="788" t="s">
        <v>128</v>
      </c>
      <c r="E1320" s="808" t="s">
        <v>1778</v>
      </c>
      <c r="F1320" s="818" t="s">
        <v>320</v>
      </c>
      <c r="G1320" s="789">
        <v>8.7999999999999995E-2</v>
      </c>
    </row>
    <row r="1321" spans="1:7">
      <c r="A1321" s="785"/>
      <c r="B1321" s="900">
        <f t="shared" si="34"/>
        <v>1207</v>
      </c>
      <c r="C1321" s="903" t="s">
        <v>1611</v>
      </c>
      <c r="D1321" s="788" t="s">
        <v>128</v>
      </c>
      <c r="E1321" s="808" t="s">
        <v>1779</v>
      </c>
      <c r="F1321" s="818" t="s">
        <v>320</v>
      </c>
      <c r="G1321" s="789">
        <v>0.152</v>
      </c>
    </row>
    <row r="1322" spans="1:7">
      <c r="A1322" s="785"/>
      <c r="B1322" s="900">
        <f t="shared" si="34"/>
        <v>1208</v>
      </c>
      <c r="C1322" s="903" t="s">
        <v>1611</v>
      </c>
      <c r="D1322" s="788" t="s">
        <v>128</v>
      </c>
      <c r="E1322" s="808" t="s">
        <v>1780</v>
      </c>
      <c r="F1322" s="818" t="s">
        <v>320</v>
      </c>
      <c r="G1322" s="789">
        <v>0.17599999999999999</v>
      </c>
    </row>
    <row r="1323" spans="1:7">
      <c r="A1323" s="785"/>
      <c r="B1323" s="900">
        <f t="shared" si="34"/>
        <v>1209</v>
      </c>
      <c r="C1323" s="903" t="s">
        <v>1611</v>
      </c>
      <c r="D1323" s="788" t="s">
        <v>128</v>
      </c>
      <c r="E1323" s="808" t="s">
        <v>1781</v>
      </c>
      <c r="F1323" s="818" t="s">
        <v>320</v>
      </c>
      <c r="G1323" s="789">
        <v>0.64</v>
      </c>
    </row>
    <row r="1324" spans="1:7">
      <c r="A1324" s="785"/>
      <c r="B1324" s="900">
        <f t="shared" si="34"/>
        <v>1210</v>
      </c>
      <c r="C1324" s="903" t="s">
        <v>1611</v>
      </c>
      <c r="D1324" s="788" t="s">
        <v>128</v>
      </c>
      <c r="E1324" s="808" t="s">
        <v>1782</v>
      </c>
      <c r="F1324" s="818" t="s">
        <v>320</v>
      </c>
      <c r="G1324" s="789">
        <v>0.48799999999999999</v>
      </c>
    </row>
    <row r="1325" spans="1:7">
      <c r="A1325" s="785"/>
      <c r="B1325" s="900">
        <f t="shared" si="34"/>
        <v>1211</v>
      </c>
      <c r="C1325" s="903" t="s">
        <v>1611</v>
      </c>
      <c r="D1325" s="788" t="s">
        <v>128</v>
      </c>
      <c r="E1325" s="808" t="s">
        <v>1783</v>
      </c>
      <c r="F1325" s="818" t="s">
        <v>320</v>
      </c>
      <c r="G1325" s="789">
        <v>0.8</v>
      </c>
    </row>
    <row r="1326" spans="1:7">
      <c r="A1326" s="785"/>
      <c r="B1326" s="900">
        <f t="shared" si="34"/>
        <v>1212</v>
      </c>
      <c r="C1326" s="903" t="s">
        <v>1611</v>
      </c>
      <c r="D1326" s="788" t="s">
        <v>128</v>
      </c>
      <c r="E1326" s="808" t="s">
        <v>1784</v>
      </c>
      <c r="F1326" s="818" t="s">
        <v>320</v>
      </c>
      <c r="G1326" s="789">
        <v>0.14399999999999999</v>
      </c>
    </row>
    <row r="1327" spans="1:7">
      <c r="A1327" s="785"/>
      <c r="B1327" s="900">
        <f t="shared" si="34"/>
        <v>1213</v>
      </c>
      <c r="C1327" s="903" t="s">
        <v>1611</v>
      </c>
      <c r="D1327" s="788" t="s">
        <v>128</v>
      </c>
      <c r="E1327" s="808" t="s">
        <v>1785</v>
      </c>
      <c r="F1327" s="818" t="s">
        <v>320</v>
      </c>
      <c r="G1327" s="789">
        <v>0.112</v>
      </c>
    </row>
    <row r="1328" spans="1:7">
      <c r="A1328" s="785"/>
      <c r="B1328" s="900">
        <f t="shared" si="34"/>
        <v>1214</v>
      </c>
      <c r="C1328" s="903" t="s">
        <v>1611</v>
      </c>
      <c r="D1328" s="788" t="s">
        <v>128</v>
      </c>
      <c r="E1328" s="808" t="s">
        <v>1786</v>
      </c>
      <c r="F1328" s="818" t="s">
        <v>320</v>
      </c>
      <c r="G1328" s="789">
        <v>0.192</v>
      </c>
    </row>
    <row r="1329" spans="1:7">
      <c r="A1329" s="785"/>
      <c r="B1329" s="900">
        <f t="shared" si="34"/>
        <v>1215</v>
      </c>
      <c r="C1329" s="903" t="s">
        <v>1611</v>
      </c>
      <c r="D1329" s="788" t="s">
        <v>128</v>
      </c>
      <c r="E1329" s="808" t="s">
        <v>1787</v>
      </c>
      <c r="F1329" s="818" t="s">
        <v>320</v>
      </c>
      <c r="G1329" s="789">
        <v>0.16</v>
      </c>
    </row>
    <row r="1330" spans="1:7">
      <c r="A1330" s="785"/>
      <c r="B1330" s="900">
        <f t="shared" si="34"/>
        <v>1216</v>
      </c>
      <c r="C1330" s="903" t="s">
        <v>1611</v>
      </c>
      <c r="D1330" s="788" t="s">
        <v>128</v>
      </c>
      <c r="E1330" s="808" t="s">
        <v>1788</v>
      </c>
      <c r="F1330" s="818" t="s">
        <v>320</v>
      </c>
      <c r="G1330" s="789">
        <v>0.16800000000000001</v>
      </c>
    </row>
    <row r="1331" spans="1:7">
      <c r="A1331" s="785"/>
      <c r="B1331" s="900">
        <f t="shared" si="34"/>
        <v>1217</v>
      </c>
      <c r="C1331" s="903" t="s">
        <v>1611</v>
      </c>
      <c r="D1331" s="788" t="s">
        <v>128</v>
      </c>
      <c r="E1331" s="808" t="s">
        <v>1790</v>
      </c>
      <c r="F1331" s="818" t="s">
        <v>320</v>
      </c>
      <c r="G1331" s="789">
        <v>0.496</v>
      </c>
    </row>
    <row r="1332" spans="1:7">
      <c r="A1332" s="785"/>
      <c r="B1332" s="900">
        <f t="shared" si="34"/>
        <v>1218</v>
      </c>
      <c r="C1332" s="903" t="s">
        <v>1611</v>
      </c>
      <c r="D1332" s="788" t="s">
        <v>128</v>
      </c>
      <c r="E1332" s="808" t="s">
        <v>1792</v>
      </c>
      <c r="F1332" s="818" t="s">
        <v>320</v>
      </c>
      <c r="G1332" s="789">
        <v>0.44</v>
      </c>
    </row>
    <row r="1333" spans="1:7">
      <c r="A1333" s="785"/>
      <c r="B1333" s="900">
        <f t="shared" si="34"/>
        <v>1219</v>
      </c>
      <c r="C1333" s="903" t="s">
        <v>1611</v>
      </c>
      <c r="D1333" s="788" t="s">
        <v>128</v>
      </c>
      <c r="E1333" s="808" t="s">
        <v>1795</v>
      </c>
      <c r="F1333" s="818" t="s">
        <v>320</v>
      </c>
      <c r="G1333" s="789">
        <v>0.56000000000000005</v>
      </c>
    </row>
    <row r="1334" spans="1:7">
      <c r="A1334" s="785"/>
      <c r="B1334" s="900">
        <f t="shared" si="34"/>
        <v>1220</v>
      </c>
      <c r="C1334" s="903" t="s">
        <v>1611</v>
      </c>
      <c r="D1334" s="788" t="s">
        <v>128</v>
      </c>
      <c r="E1334" s="808" t="s">
        <v>1796</v>
      </c>
      <c r="F1334" s="818" t="s">
        <v>320</v>
      </c>
      <c r="G1334" s="789">
        <v>0.71199999999999997</v>
      </c>
    </row>
    <row r="1335" spans="1:7" ht="27">
      <c r="A1335" s="785"/>
      <c r="B1335" s="900">
        <f t="shared" si="34"/>
        <v>1221</v>
      </c>
      <c r="C1335" s="903" t="s">
        <v>1475</v>
      </c>
      <c r="D1335" s="788" t="s">
        <v>128</v>
      </c>
      <c r="E1335" s="808" t="s">
        <v>1802</v>
      </c>
      <c r="F1335" s="818" t="s">
        <v>822</v>
      </c>
      <c r="G1335" s="789">
        <v>0.52083333333333337</v>
      </c>
    </row>
    <row r="1336" spans="1:7" ht="27">
      <c r="A1336" s="785"/>
      <c r="B1336" s="900">
        <f t="shared" si="34"/>
        <v>1222</v>
      </c>
      <c r="C1336" s="903" t="s">
        <v>1475</v>
      </c>
      <c r="D1336" s="788" t="s">
        <v>128</v>
      </c>
      <c r="E1336" s="808" t="s">
        <v>1803</v>
      </c>
      <c r="F1336" s="818" t="s">
        <v>822</v>
      </c>
      <c r="G1336" s="789">
        <v>1.4583333333333335</v>
      </c>
    </row>
    <row r="1337" spans="1:7" ht="27">
      <c r="A1337" s="785"/>
      <c r="B1337" s="900">
        <f t="shared" si="34"/>
        <v>1223</v>
      </c>
      <c r="C1337" s="903" t="s">
        <v>1475</v>
      </c>
      <c r="D1337" s="788" t="s">
        <v>128</v>
      </c>
      <c r="E1337" s="808" t="s">
        <v>1804</v>
      </c>
      <c r="F1337" s="818" t="s">
        <v>822</v>
      </c>
      <c r="G1337" s="789">
        <v>1.4583333333333335</v>
      </c>
    </row>
    <row r="1338" spans="1:7">
      <c r="A1338" s="785"/>
      <c r="B1338" s="900">
        <f t="shared" si="34"/>
        <v>1224</v>
      </c>
      <c r="C1338" s="903" t="s">
        <v>1799</v>
      </c>
      <c r="D1338" s="788" t="s">
        <v>128</v>
      </c>
      <c r="E1338" s="808" t="s">
        <v>1782</v>
      </c>
      <c r="F1338" s="818" t="s">
        <v>822</v>
      </c>
      <c r="G1338" s="789">
        <v>6.8333333333333343E-2</v>
      </c>
    </row>
    <row r="1339" spans="1:7">
      <c r="A1339" s="785"/>
      <c r="B1339" s="900">
        <f t="shared" si="34"/>
        <v>1225</v>
      </c>
      <c r="C1339" s="903" t="s">
        <v>1799</v>
      </c>
      <c r="D1339" s="788" t="s">
        <v>128</v>
      </c>
      <c r="E1339" s="808" t="s">
        <v>1805</v>
      </c>
      <c r="F1339" s="818" t="s">
        <v>822</v>
      </c>
      <c r="G1339" s="789">
        <v>0.15583333333333335</v>
      </c>
    </row>
    <row r="1340" spans="1:7" ht="17.25">
      <c r="A1340" s="776"/>
      <c r="B1340" s="777"/>
      <c r="C1340" s="851" t="s">
        <v>1806</v>
      </c>
      <c r="D1340" s="852"/>
      <c r="E1340" s="852"/>
      <c r="F1340" s="852"/>
      <c r="G1340" s="789"/>
    </row>
    <row r="1341" spans="1:7">
      <c r="A1341" s="797" t="s">
        <v>1807</v>
      </c>
      <c r="B1341" s="777"/>
      <c r="C1341" s="791" t="s">
        <v>1808</v>
      </c>
      <c r="D1341" s="791"/>
      <c r="E1341" s="791"/>
      <c r="F1341" s="852"/>
      <c r="G1341" s="789"/>
    </row>
    <row r="1342" spans="1:7" ht="27">
      <c r="A1342" s="785"/>
      <c r="B1342" s="804">
        <v>1226</v>
      </c>
      <c r="C1342" s="864" t="s">
        <v>1809</v>
      </c>
      <c r="D1342" s="829" t="s">
        <v>128</v>
      </c>
      <c r="E1342" s="844" t="s">
        <v>1810</v>
      </c>
      <c r="F1342" s="905" t="s">
        <v>1012</v>
      </c>
      <c r="G1342" s="789">
        <v>463.33333333333337</v>
      </c>
    </row>
    <row r="1343" spans="1:7" ht="27">
      <c r="A1343" s="785"/>
      <c r="B1343" s="804">
        <f>1+B1342</f>
        <v>1227</v>
      </c>
      <c r="C1343" s="864" t="s">
        <v>1809</v>
      </c>
      <c r="D1343" s="829" t="s">
        <v>128</v>
      </c>
      <c r="E1343" s="844" t="s">
        <v>1811</v>
      </c>
      <c r="F1343" s="905" t="s">
        <v>1012</v>
      </c>
      <c r="G1343" s="789">
        <v>383.33333333333337</v>
      </c>
    </row>
    <row r="1344" spans="1:7" ht="27">
      <c r="A1344" s="785"/>
      <c r="B1344" s="804">
        <f t="shared" ref="B1344:B1351" si="35">1+B1343</f>
        <v>1228</v>
      </c>
      <c r="C1344" s="864" t="s">
        <v>1809</v>
      </c>
      <c r="D1344" s="829" t="s">
        <v>128</v>
      </c>
      <c r="E1344" s="844" t="s">
        <v>1812</v>
      </c>
      <c r="F1344" s="905" t="s">
        <v>1813</v>
      </c>
      <c r="G1344" s="789">
        <v>354.16666666666669</v>
      </c>
    </row>
    <row r="1345" spans="1:7" ht="27">
      <c r="A1345" s="785"/>
      <c r="B1345" s="804">
        <f t="shared" si="35"/>
        <v>1229</v>
      </c>
      <c r="C1345" s="864" t="s">
        <v>1809</v>
      </c>
      <c r="D1345" s="829" t="s">
        <v>128</v>
      </c>
      <c r="E1345" s="844" t="s">
        <v>1814</v>
      </c>
      <c r="F1345" s="905" t="s">
        <v>1813</v>
      </c>
      <c r="G1345" s="789">
        <v>512.5</v>
      </c>
    </row>
    <row r="1346" spans="1:7" ht="27">
      <c r="A1346" s="785"/>
      <c r="B1346" s="804">
        <f t="shared" si="35"/>
        <v>1230</v>
      </c>
      <c r="C1346" s="828" t="s">
        <v>1809</v>
      </c>
      <c r="D1346" s="788" t="s">
        <v>128</v>
      </c>
      <c r="E1346" s="806" t="s">
        <v>1815</v>
      </c>
      <c r="F1346" s="905" t="s">
        <v>1813</v>
      </c>
      <c r="G1346" s="789">
        <v>420.83333333333337</v>
      </c>
    </row>
    <row r="1347" spans="1:7">
      <c r="A1347" s="785"/>
      <c r="B1347" s="804">
        <f t="shared" si="35"/>
        <v>1231</v>
      </c>
      <c r="C1347" s="796" t="s">
        <v>1809</v>
      </c>
      <c r="D1347" s="906" t="s">
        <v>128</v>
      </c>
      <c r="E1347" s="796" t="s">
        <v>1816</v>
      </c>
      <c r="F1347" s="905" t="s">
        <v>1012</v>
      </c>
      <c r="G1347" s="789">
        <v>199.16666666666669</v>
      </c>
    </row>
    <row r="1348" spans="1:7" ht="27">
      <c r="A1348" s="785"/>
      <c r="B1348" s="804">
        <f t="shared" si="35"/>
        <v>1232</v>
      </c>
      <c r="C1348" s="864" t="s">
        <v>1809</v>
      </c>
      <c r="D1348" s="829" t="s">
        <v>128</v>
      </c>
      <c r="E1348" s="844" t="s">
        <v>1817</v>
      </c>
      <c r="F1348" s="905" t="s">
        <v>1818</v>
      </c>
      <c r="G1348" s="789">
        <v>399.2</v>
      </c>
    </row>
    <row r="1349" spans="1:7" ht="27">
      <c r="A1349" s="785"/>
      <c r="B1349" s="804">
        <f t="shared" si="35"/>
        <v>1233</v>
      </c>
      <c r="C1349" s="864" t="s">
        <v>1809</v>
      </c>
      <c r="D1349" s="829" t="s">
        <v>128</v>
      </c>
      <c r="E1349" s="844" t="s">
        <v>1819</v>
      </c>
      <c r="F1349" s="905" t="s">
        <v>1818</v>
      </c>
      <c r="G1349" s="789">
        <v>576</v>
      </c>
    </row>
    <row r="1350" spans="1:7" ht="27">
      <c r="A1350" s="785"/>
      <c r="B1350" s="804">
        <f t="shared" si="35"/>
        <v>1234</v>
      </c>
      <c r="C1350" s="864" t="s">
        <v>1809</v>
      </c>
      <c r="D1350" s="829" t="s">
        <v>128</v>
      </c>
      <c r="E1350" s="844" t="s">
        <v>1820</v>
      </c>
      <c r="F1350" s="818" t="s">
        <v>1821</v>
      </c>
      <c r="G1350" s="789">
        <v>279.2</v>
      </c>
    </row>
    <row r="1351" spans="1:7" ht="27">
      <c r="A1351" s="785"/>
      <c r="B1351" s="804">
        <f t="shared" si="35"/>
        <v>1235</v>
      </c>
      <c r="C1351" s="864" t="s">
        <v>1809</v>
      </c>
      <c r="D1351" s="829" t="s">
        <v>128</v>
      </c>
      <c r="E1351" s="844" t="s">
        <v>1822</v>
      </c>
      <c r="F1351" s="818" t="s">
        <v>1821</v>
      </c>
      <c r="G1351" s="789">
        <v>396</v>
      </c>
    </row>
    <row r="1352" spans="1:7">
      <c r="A1352" s="797" t="s">
        <v>1823</v>
      </c>
      <c r="B1352" s="790"/>
      <c r="C1352" s="791" t="s">
        <v>1824</v>
      </c>
      <c r="D1352" s="791"/>
      <c r="E1352" s="791"/>
      <c r="F1352" s="855"/>
      <c r="G1352" s="789"/>
    </row>
    <row r="1353" spans="1:7">
      <c r="A1353" s="785"/>
      <c r="B1353" s="804">
        <v>1236</v>
      </c>
      <c r="C1353" s="784" t="s">
        <v>1825</v>
      </c>
      <c r="D1353" s="788" t="s">
        <v>128</v>
      </c>
      <c r="E1353" s="796" t="s">
        <v>1826</v>
      </c>
      <c r="F1353" s="817" t="s">
        <v>1827</v>
      </c>
      <c r="G1353" s="789">
        <v>42.833333333333336</v>
      </c>
    </row>
    <row r="1354" spans="1:7">
      <c r="A1354" s="785"/>
      <c r="B1354" s="804">
        <f>1+B1353</f>
        <v>1237</v>
      </c>
      <c r="C1354" s="784" t="s">
        <v>1825</v>
      </c>
      <c r="D1354" s="788" t="s">
        <v>128</v>
      </c>
      <c r="E1354" s="796" t="s">
        <v>1828</v>
      </c>
      <c r="F1354" s="817" t="s">
        <v>1827</v>
      </c>
      <c r="G1354" s="789">
        <v>47.416666666666664</v>
      </c>
    </row>
    <row r="1355" spans="1:7">
      <c r="A1355" s="785"/>
      <c r="B1355" s="804">
        <f t="shared" ref="B1355:B1377" si="36">1+B1354</f>
        <v>1238</v>
      </c>
      <c r="C1355" s="784" t="s">
        <v>1825</v>
      </c>
      <c r="D1355" s="788" t="s">
        <v>128</v>
      </c>
      <c r="E1355" s="796" t="s">
        <v>1829</v>
      </c>
      <c r="F1355" s="817" t="s">
        <v>1827</v>
      </c>
      <c r="G1355" s="789">
        <v>42.833333333333336</v>
      </c>
    </row>
    <row r="1356" spans="1:7">
      <c r="A1356" s="785"/>
      <c r="B1356" s="804">
        <f t="shared" si="36"/>
        <v>1239</v>
      </c>
      <c r="C1356" s="784" t="s">
        <v>1825</v>
      </c>
      <c r="D1356" s="788" t="s">
        <v>128</v>
      </c>
      <c r="E1356" s="796" t="s">
        <v>1830</v>
      </c>
      <c r="F1356" s="817" t="s">
        <v>1827</v>
      </c>
      <c r="G1356" s="789">
        <v>53.333333333333336</v>
      </c>
    </row>
    <row r="1357" spans="1:7">
      <c r="A1357" s="785"/>
      <c r="B1357" s="804">
        <f t="shared" si="36"/>
        <v>1240</v>
      </c>
      <c r="C1357" s="784" t="s">
        <v>1825</v>
      </c>
      <c r="D1357" s="788" t="s">
        <v>128</v>
      </c>
      <c r="E1357" s="796" t="s">
        <v>1831</v>
      </c>
      <c r="F1357" s="817" t="s">
        <v>1827</v>
      </c>
      <c r="G1357" s="789">
        <v>53.333333333333336</v>
      </c>
    </row>
    <row r="1358" spans="1:7">
      <c r="A1358" s="785"/>
      <c r="B1358" s="804">
        <f t="shared" si="36"/>
        <v>1241</v>
      </c>
      <c r="C1358" s="784" t="s">
        <v>1825</v>
      </c>
      <c r="D1358" s="788" t="s">
        <v>128</v>
      </c>
      <c r="E1358" s="796" t="s">
        <v>1832</v>
      </c>
      <c r="F1358" s="817" t="s">
        <v>1827</v>
      </c>
      <c r="G1358" s="789">
        <v>26.583333333333332</v>
      </c>
    </row>
    <row r="1359" spans="1:7">
      <c r="A1359" s="785"/>
      <c r="B1359" s="804">
        <f t="shared" si="36"/>
        <v>1242</v>
      </c>
      <c r="C1359" s="784" t="s">
        <v>1825</v>
      </c>
      <c r="D1359" s="788" t="s">
        <v>128</v>
      </c>
      <c r="E1359" s="796" t="s">
        <v>1833</v>
      </c>
      <c r="F1359" s="817" t="s">
        <v>1827</v>
      </c>
      <c r="G1359" s="789">
        <v>29.916666666666668</v>
      </c>
    </row>
    <row r="1360" spans="1:7">
      <c r="A1360" s="785"/>
      <c r="B1360" s="804">
        <f t="shared" si="36"/>
        <v>1243</v>
      </c>
      <c r="C1360" s="784" t="s">
        <v>1825</v>
      </c>
      <c r="D1360" s="788" t="s">
        <v>128</v>
      </c>
      <c r="E1360" s="796" t="s">
        <v>1834</v>
      </c>
      <c r="F1360" s="817" t="s">
        <v>1827</v>
      </c>
      <c r="G1360" s="789">
        <v>30.416666666666668</v>
      </c>
    </row>
    <row r="1361" spans="1:7">
      <c r="A1361" s="785"/>
      <c r="B1361" s="804">
        <f t="shared" si="36"/>
        <v>1244</v>
      </c>
      <c r="C1361" s="784" t="s">
        <v>1825</v>
      </c>
      <c r="D1361" s="788" t="s">
        <v>128</v>
      </c>
      <c r="E1361" s="796" t="s">
        <v>1835</v>
      </c>
      <c r="F1361" s="817" t="s">
        <v>1827</v>
      </c>
      <c r="G1361" s="789">
        <v>35.25</v>
      </c>
    </row>
    <row r="1362" spans="1:7">
      <c r="A1362" s="785"/>
      <c r="B1362" s="804">
        <f t="shared" si="36"/>
        <v>1245</v>
      </c>
      <c r="C1362" s="784" t="s">
        <v>1825</v>
      </c>
      <c r="D1362" s="788" t="s">
        <v>128</v>
      </c>
      <c r="E1362" s="796" t="s">
        <v>1836</v>
      </c>
      <c r="F1362" s="817" t="s">
        <v>1827</v>
      </c>
      <c r="G1362" s="789">
        <v>36.833333333333336</v>
      </c>
    </row>
    <row r="1363" spans="1:7">
      <c r="A1363" s="785"/>
      <c r="B1363" s="804">
        <f t="shared" si="36"/>
        <v>1246</v>
      </c>
      <c r="C1363" s="784" t="s">
        <v>1825</v>
      </c>
      <c r="D1363" s="788" t="s">
        <v>128</v>
      </c>
      <c r="E1363" s="796" t="s">
        <v>1837</v>
      </c>
      <c r="F1363" s="817" t="s">
        <v>1827</v>
      </c>
      <c r="G1363" s="789">
        <v>32.833333333333336</v>
      </c>
    </row>
    <row r="1364" spans="1:7">
      <c r="A1364" s="785"/>
      <c r="B1364" s="804">
        <f t="shared" si="36"/>
        <v>1247</v>
      </c>
      <c r="C1364" s="784" t="s">
        <v>1825</v>
      </c>
      <c r="D1364" s="788" t="s">
        <v>128</v>
      </c>
      <c r="E1364" s="796" t="s">
        <v>1838</v>
      </c>
      <c r="F1364" s="817" t="s">
        <v>1827</v>
      </c>
      <c r="G1364" s="789">
        <v>36.166666666666664</v>
      </c>
    </row>
    <row r="1365" spans="1:7">
      <c r="A1365" s="785"/>
      <c r="B1365" s="804">
        <f t="shared" si="36"/>
        <v>1248</v>
      </c>
      <c r="C1365" s="784" t="s">
        <v>1825</v>
      </c>
      <c r="D1365" s="788" t="s">
        <v>128</v>
      </c>
      <c r="E1365" s="796" t="s">
        <v>1839</v>
      </c>
      <c r="F1365" s="817" t="s">
        <v>1827</v>
      </c>
      <c r="G1365" s="789">
        <v>30.083333333333336</v>
      </c>
    </row>
    <row r="1366" spans="1:7">
      <c r="A1366" s="785"/>
      <c r="B1366" s="804">
        <f t="shared" si="36"/>
        <v>1249</v>
      </c>
      <c r="C1366" s="864" t="s">
        <v>1840</v>
      </c>
      <c r="D1366" s="829" t="s">
        <v>128</v>
      </c>
      <c r="E1366" s="796" t="s">
        <v>1841</v>
      </c>
      <c r="F1366" s="817" t="s">
        <v>1827</v>
      </c>
      <c r="G1366" s="789">
        <v>29.166666666666668</v>
      </c>
    </row>
    <row r="1367" spans="1:7">
      <c r="A1367" s="785"/>
      <c r="B1367" s="804">
        <f t="shared" si="36"/>
        <v>1250</v>
      </c>
      <c r="C1367" s="864" t="s">
        <v>1840</v>
      </c>
      <c r="D1367" s="829" t="s">
        <v>128</v>
      </c>
      <c r="E1367" s="796" t="s">
        <v>1842</v>
      </c>
      <c r="F1367" s="817" t="s">
        <v>1827</v>
      </c>
      <c r="G1367" s="789">
        <v>27.416666666666668</v>
      </c>
    </row>
    <row r="1368" spans="1:7">
      <c r="A1368" s="785"/>
      <c r="B1368" s="804">
        <f t="shared" si="36"/>
        <v>1251</v>
      </c>
      <c r="C1368" s="864" t="s">
        <v>1840</v>
      </c>
      <c r="D1368" s="829" t="s">
        <v>128</v>
      </c>
      <c r="E1368" s="796" t="s">
        <v>1843</v>
      </c>
      <c r="F1368" s="817" t="s">
        <v>1827</v>
      </c>
      <c r="G1368" s="789">
        <v>33.25</v>
      </c>
    </row>
    <row r="1369" spans="1:7">
      <c r="A1369" s="785"/>
      <c r="B1369" s="804">
        <f t="shared" si="36"/>
        <v>1252</v>
      </c>
      <c r="C1369" s="864" t="s">
        <v>1840</v>
      </c>
      <c r="D1369" s="829" t="s">
        <v>128</v>
      </c>
      <c r="E1369" s="796" t="s">
        <v>1844</v>
      </c>
      <c r="F1369" s="817" t="s">
        <v>1827</v>
      </c>
      <c r="G1369" s="789">
        <v>34.166666666666671</v>
      </c>
    </row>
    <row r="1370" spans="1:7">
      <c r="A1370" s="785"/>
      <c r="B1370" s="804">
        <f t="shared" si="36"/>
        <v>1253</v>
      </c>
      <c r="C1370" s="864" t="s">
        <v>1840</v>
      </c>
      <c r="D1370" s="829" t="s">
        <v>128</v>
      </c>
      <c r="E1370" s="796" t="s">
        <v>1845</v>
      </c>
      <c r="F1370" s="817" t="s">
        <v>1827</v>
      </c>
      <c r="G1370" s="789">
        <v>26.583333333333332</v>
      </c>
    </row>
    <row r="1371" spans="1:7">
      <c r="A1371" s="785"/>
      <c r="B1371" s="804">
        <f t="shared" si="36"/>
        <v>1254</v>
      </c>
      <c r="C1371" s="864" t="s">
        <v>1840</v>
      </c>
      <c r="D1371" s="829" t="s">
        <v>128</v>
      </c>
      <c r="E1371" s="796" t="s">
        <v>1846</v>
      </c>
      <c r="F1371" s="817" t="s">
        <v>1827</v>
      </c>
      <c r="G1371" s="789">
        <v>26.916666666666664</v>
      </c>
    </row>
    <row r="1372" spans="1:7">
      <c r="A1372" s="785"/>
      <c r="B1372" s="804">
        <f t="shared" si="36"/>
        <v>1255</v>
      </c>
      <c r="C1372" s="864" t="s">
        <v>1840</v>
      </c>
      <c r="D1372" s="829" t="s">
        <v>128</v>
      </c>
      <c r="E1372" s="796" t="s">
        <v>1847</v>
      </c>
      <c r="F1372" s="817" t="s">
        <v>1827</v>
      </c>
      <c r="G1372" s="789">
        <v>27.583333333333336</v>
      </c>
    </row>
    <row r="1373" spans="1:7">
      <c r="A1373" s="785"/>
      <c r="B1373" s="804">
        <f t="shared" si="36"/>
        <v>1256</v>
      </c>
      <c r="C1373" s="864" t="s">
        <v>1840</v>
      </c>
      <c r="D1373" s="829" t="s">
        <v>128</v>
      </c>
      <c r="E1373" s="796" t="s">
        <v>1848</v>
      </c>
      <c r="F1373" s="817" t="s">
        <v>1827</v>
      </c>
      <c r="G1373" s="789">
        <v>30.416666666666668</v>
      </c>
    </row>
    <row r="1374" spans="1:7">
      <c r="A1374" s="785"/>
      <c r="B1374" s="804">
        <f t="shared" si="36"/>
        <v>1257</v>
      </c>
      <c r="C1374" s="864" t="s">
        <v>1840</v>
      </c>
      <c r="D1374" s="829" t="s">
        <v>128</v>
      </c>
      <c r="E1374" s="796" t="s">
        <v>1849</v>
      </c>
      <c r="F1374" s="905" t="s">
        <v>1012</v>
      </c>
      <c r="G1374" s="789">
        <v>16.541666666666668</v>
      </c>
    </row>
    <row r="1375" spans="1:7">
      <c r="A1375" s="785"/>
      <c r="B1375" s="804">
        <f t="shared" si="36"/>
        <v>1258</v>
      </c>
      <c r="C1375" s="864" t="s">
        <v>1840</v>
      </c>
      <c r="D1375" s="829" t="s">
        <v>128</v>
      </c>
      <c r="E1375" s="796" t="s">
        <v>1850</v>
      </c>
      <c r="F1375" s="905" t="s">
        <v>1012</v>
      </c>
      <c r="G1375" s="789">
        <v>31.000000000000004</v>
      </c>
    </row>
    <row r="1376" spans="1:7" ht="27">
      <c r="A1376" s="785"/>
      <c r="B1376" s="804">
        <f t="shared" si="36"/>
        <v>1259</v>
      </c>
      <c r="C1376" s="864" t="s">
        <v>1840</v>
      </c>
      <c r="D1376" s="829" t="s">
        <v>128</v>
      </c>
      <c r="E1376" s="826" t="s">
        <v>1851</v>
      </c>
      <c r="F1376" s="907" t="s">
        <v>1852</v>
      </c>
      <c r="G1376" s="789">
        <v>123.41666666666667</v>
      </c>
    </row>
    <row r="1377" spans="1:7" ht="27">
      <c r="A1377" s="785"/>
      <c r="B1377" s="804">
        <f t="shared" si="36"/>
        <v>1260</v>
      </c>
      <c r="C1377" s="864" t="s">
        <v>1840</v>
      </c>
      <c r="D1377" s="829" t="s">
        <v>128</v>
      </c>
      <c r="E1377" s="826" t="s">
        <v>1853</v>
      </c>
      <c r="F1377" s="907" t="s">
        <v>1852</v>
      </c>
      <c r="G1377" s="789">
        <v>18.916666666666668</v>
      </c>
    </row>
    <row r="1378" spans="1:7">
      <c r="A1378" s="797" t="s">
        <v>1854</v>
      </c>
      <c r="B1378" s="790"/>
      <c r="C1378" s="791" t="s">
        <v>1855</v>
      </c>
      <c r="D1378" s="791"/>
      <c r="E1378" s="791"/>
      <c r="F1378" s="908"/>
      <c r="G1378" s="789"/>
    </row>
    <row r="1379" spans="1:7">
      <c r="A1379" s="785"/>
      <c r="B1379" s="804">
        <v>1261</v>
      </c>
      <c r="C1379" s="828" t="s">
        <v>1856</v>
      </c>
      <c r="D1379" s="788" t="s">
        <v>128</v>
      </c>
      <c r="E1379" s="806" t="s">
        <v>1857</v>
      </c>
      <c r="F1379" s="905" t="s">
        <v>1813</v>
      </c>
      <c r="G1379" s="789">
        <v>4</v>
      </c>
    </row>
    <row r="1380" spans="1:7">
      <c r="A1380" s="785"/>
      <c r="B1380" s="898">
        <f>1+B1379</f>
        <v>1262</v>
      </c>
      <c r="C1380" s="828" t="s">
        <v>1856</v>
      </c>
      <c r="D1380" s="788" t="s">
        <v>128</v>
      </c>
      <c r="E1380" s="806" t="s">
        <v>1858</v>
      </c>
      <c r="F1380" s="905" t="s">
        <v>1012</v>
      </c>
      <c r="G1380" s="789">
        <v>3.8750000000000004</v>
      </c>
    </row>
    <row r="1381" spans="1:7">
      <c r="A1381" s="785"/>
      <c r="B1381" s="898">
        <f>1+B1380</f>
        <v>1263</v>
      </c>
      <c r="C1381" s="828" t="s">
        <v>1856</v>
      </c>
      <c r="D1381" s="788" t="s">
        <v>128</v>
      </c>
      <c r="E1381" s="806" t="s">
        <v>1857</v>
      </c>
      <c r="F1381" s="905" t="s">
        <v>1012</v>
      </c>
      <c r="G1381" s="789">
        <v>4</v>
      </c>
    </row>
    <row r="1382" spans="1:7">
      <c r="A1382" s="797" t="s">
        <v>1859</v>
      </c>
      <c r="B1382" s="804"/>
      <c r="C1382" s="791" t="s">
        <v>1860</v>
      </c>
      <c r="D1382" s="791"/>
      <c r="E1382" s="791"/>
      <c r="F1382" s="855"/>
      <c r="G1382" s="789"/>
    </row>
    <row r="1383" spans="1:7" ht="27">
      <c r="A1383" s="785"/>
      <c r="B1383" s="804">
        <v>1264</v>
      </c>
      <c r="C1383" s="784" t="s">
        <v>1800</v>
      </c>
      <c r="D1383" s="788" t="s">
        <v>128</v>
      </c>
      <c r="E1383" s="796" t="s">
        <v>1861</v>
      </c>
      <c r="F1383" s="907" t="s">
        <v>1862</v>
      </c>
      <c r="G1383" s="789">
        <v>2.08</v>
      </c>
    </row>
    <row r="1384" spans="1:7" ht="27">
      <c r="A1384" s="785"/>
      <c r="B1384" s="804">
        <f>1+B1383</f>
        <v>1265</v>
      </c>
      <c r="C1384" s="784" t="s">
        <v>1800</v>
      </c>
      <c r="D1384" s="788" t="s">
        <v>128</v>
      </c>
      <c r="E1384" s="796" t="s">
        <v>1863</v>
      </c>
      <c r="F1384" s="907" t="s">
        <v>1862</v>
      </c>
      <c r="G1384" s="789">
        <v>2.08</v>
      </c>
    </row>
    <row r="1385" spans="1:7" ht="27">
      <c r="A1385" s="785"/>
      <c r="B1385" s="804">
        <f t="shared" ref="B1385:B1389" si="37">1+B1384</f>
        <v>1266</v>
      </c>
      <c r="C1385" s="784" t="s">
        <v>1800</v>
      </c>
      <c r="D1385" s="788" t="s">
        <v>128</v>
      </c>
      <c r="E1385" s="796" t="s">
        <v>1864</v>
      </c>
      <c r="F1385" s="907" t="s">
        <v>1862</v>
      </c>
      <c r="G1385" s="789">
        <v>2.72</v>
      </c>
    </row>
    <row r="1386" spans="1:7" ht="27">
      <c r="A1386" s="785"/>
      <c r="B1386" s="804">
        <f t="shared" si="37"/>
        <v>1267</v>
      </c>
      <c r="C1386" s="828" t="s">
        <v>1800</v>
      </c>
      <c r="D1386" s="788" t="s">
        <v>128</v>
      </c>
      <c r="E1386" s="806" t="s">
        <v>1865</v>
      </c>
      <c r="F1386" s="817" t="s">
        <v>1866</v>
      </c>
      <c r="G1386" s="789">
        <v>0.45833333333333337</v>
      </c>
    </row>
    <row r="1387" spans="1:7" ht="27">
      <c r="A1387" s="785"/>
      <c r="B1387" s="804">
        <f t="shared" si="37"/>
        <v>1268</v>
      </c>
      <c r="C1387" s="784" t="s">
        <v>1800</v>
      </c>
      <c r="D1387" s="788" t="s">
        <v>128</v>
      </c>
      <c r="E1387" s="796" t="s">
        <v>1861</v>
      </c>
      <c r="F1387" s="817" t="s">
        <v>1866</v>
      </c>
      <c r="G1387" s="789">
        <v>3.75</v>
      </c>
    </row>
    <row r="1388" spans="1:7" ht="27">
      <c r="A1388" s="785"/>
      <c r="B1388" s="804">
        <f t="shared" si="37"/>
        <v>1269</v>
      </c>
      <c r="C1388" s="784" t="s">
        <v>1800</v>
      </c>
      <c r="D1388" s="788" t="s">
        <v>128</v>
      </c>
      <c r="E1388" s="796" t="s">
        <v>1867</v>
      </c>
      <c r="F1388" s="817" t="s">
        <v>1866</v>
      </c>
      <c r="G1388" s="789">
        <v>6.25</v>
      </c>
    </row>
    <row r="1389" spans="1:7" ht="27">
      <c r="A1389" s="785"/>
      <c r="B1389" s="804">
        <f t="shared" si="37"/>
        <v>1270</v>
      </c>
      <c r="C1389" s="784" t="s">
        <v>1868</v>
      </c>
      <c r="D1389" s="788" t="s">
        <v>128</v>
      </c>
      <c r="E1389" s="796" t="s">
        <v>1869</v>
      </c>
      <c r="F1389" s="817" t="s">
        <v>1866</v>
      </c>
      <c r="G1389" s="789">
        <v>3.5000000000000004</v>
      </c>
    </row>
    <row r="1390" spans="1:7">
      <c r="A1390" s="797" t="s">
        <v>1870</v>
      </c>
      <c r="B1390" s="790"/>
      <c r="C1390" s="791" t="s">
        <v>1871</v>
      </c>
      <c r="D1390" s="791"/>
      <c r="E1390" s="791"/>
      <c r="F1390" s="855"/>
      <c r="G1390" s="789"/>
    </row>
    <row r="1391" spans="1:7" ht="27">
      <c r="A1391" s="785"/>
      <c r="B1391" s="898">
        <v>1271</v>
      </c>
      <c r="C1391" s="784" t="s">
        <v>1872</v>
      </c>
      <c r="D1391" s="788" t="s">
        <v>420</v>
      </c>
      <c r="E1391" s="796" t="s">
        <v>1873</v>
      </c>
      <c r="F1391" s="907" t="s">
        <v>1874</v>
      </c>
      <c r="G1391" s="789">
        <v>1.0833333333333335</v>
      </c>
    </row>
    <row r="1392" spans="1:7" ht="27">
      <c r="A1392" s="785"/>
      <c r="B1392" s="804">
        <f>1+B1391</f>
        <v>1272</v>
      </c>
      <c r="C1392" s="784" t="s">
        <v>1875</v>
      </c>
      <c r="D1392" s="788" t="s">
        <v>420</v>
      </c>
      <c r="E1392" s="796" t="s">
        <v>1876</v>
      </c>
      <c r="F1392" s="907" t="s">
        <v>1874</v>
      </c>
      <c r="G1392" s="789">
        <v>1.0833333333333335</v>
      </c>
    </row>
    <row r="1393" spans="1:7" ht="27">
      <c r="A1393" s="785"/>
      <c r="B1393" s="804">
        <f t="shared" ref="B1393:B1397" si="38">1+B1392</f>
        <v>1273</v>
      </c>
      <c r="C1393" s="784" t="s">
        <v>1875</v>
      </c>
      <c r="D1393" s="788" t="s">
        <v>420</v>
      </c>
      <c r="E1393" s="796" t="s">
        <v>1877</v>
      </c>
      <c r="F1393" s="907" t="s">
        <v>1874</v>
      </c>
      <c r="G1393" s="789">
        <v>1.7500000000000002</v>
      </c>
    </row>
    <row r="1394" spans="1:7" ht="27">
      <c r="A1394" s="785"/>
      <c r="B1394" s="804">
        <f t="shared" si="38"/>
        <v>1274</v>
      </c>
      <c r="C1394" s="784" t="s">
        <v>1875</v>
      </c>
      <c r="D1394" s="788" t="s">
        <v>420</v>
      </c>
      <c r="E1394" s="796" t="s">
        <v>1878</v>
      </c>
      <c r="F1394" s="907" t="s">
        <v>1874</v>
      </c>
      <c r="G1394" s="789">
        <v>1.7500000000000002</v>
      </c>
    </row>
    <row r="1395" spans="1:7" ht="27">
      <c r="A1395" s="785"/>
      <c r="B1395" s="804">
        <f t="shared" si="38"/>
        <v>1275</v>
      </c>
      <c r="C1395" s="784" t="s">
        <v>1875</v>
      </c>
      <c r="D1395" s="788" t="s">
        <v>420</v>
      </c>
      <c r="E1395" s="796" t="s">
        <v>1879</v>
      </c>
      <c r="F1395" s="907" t="s">
        <v>1874</v>
      </c>
      <c r="G1395" s="789">
        <v>2.3333333333333335</v>
      </c>
    </row>
    <row r="1396" spans="1:7" ht="27">
      <c r="A1396" s="785"/>
      <c r="B1396" s="804">
        <f t="shared" si="38"/>
        <v>1276</v>
      </c>
      <c r="C1396" s="784" t="s">
        <v>1875</v>
      </c>
      <c r="D1396" s="788" t="s">
        <v>420</v>
      </c>
      <c r="E1396" s="796" t="s">
        <v>1880</v>
      </c>
      <c r="F1396" s="907" t="s">
        <v>1874</v>
      </c>
      <c r="G1396" s="789">
        <v>2.916666666666667</v>
      </c>
    </row>
    <row r="1397" spans="1:7" ht="27">
      <c r="A1397" s="785"/>
      <c r="B1397" s="804">
        <f t="shared" si="38"/>
        <v>1277</v>
      </c>
      <c r="C1397" s="784" t="s">
        <v>1875</v>
      </c>
      <c r="D1397" s="788" t="s">
        <v>420</v>
      </c>
      <c r="E1397" s="796" t="s">
        <v>1881</v>
      </c>
      <c r="F1397" s="907" t="s">
        <v>1874</v>
      </c>
      <c r="G1397" s="789">
        <v>2.4166666666666665</v>
      </c>
    </row>
    <row r="1398" spans="1:7">
      <c r="A1398" s="797" t="s">
        <v>1882</v>
      </c>
      <c r="B1398" s="790"/>
      <c r="C1398" s="791" t="s">
        <v>1883</v>
      </c>
      <c r="D1398" s="791"/>
      <c r="E1398" s="791"/>
      <c r="F1398" s="855"/>
      <c r="G1398" s="789"/>
    </row>
    <row r="1399" spans="1:7">
      <c r="A1399" s="785"/>
      <c r="B1399" s="898">
        <v>1278</v>
      </c>
      <c r="C1399" s="828" t="s">
        <v>1800</v>
      </c>
      <c r="D1399" s="788" t="s">
        <v>128</v>
      </c>
      <c r="E1399" s="806" t="s">
        <v>1884</v>
      </c>
      <c r="F1399" s="817" t="s">
        <v>1813</v>
      </c>
      <c r="G1399" s="789">
        <v>1.5</v>
      </c>
    </row>
    <row r="1400" spans="1:7">
      <c r="A1400" s="785"/>
      <c r="B1400" s="804">
        <f>1+B1399</f>
        <v>1279</v>
      </c>
      <c r="C1400" s="828" t="s">
        <v>1800</v>
      </c>
      <c r="D1400" s="788" t="s">
        <v>128</v>
      </c>
      <c r="E1400" s="806" t="s">
        <v>1885</v>
      </c>
      <c r="F1400" s="817" t="s">
        <v>1813</v>
      </c>
      <c r="G1400" s="789">
        <v>2</v>
      </c>
    </row>
    <row r="1401" spans="1:7">
      <c r="A1401" s="785"/>
      <c r="B1401" s="804">
        <f t="shared" ref="B1401:B1413" si="39">1+B1400</f>
        <v>1280</v>
      </c>
      <c r="C1401" s="844" t="s">
        <v>1800</v>
      </c>
      <c r="D1401" s="788" t="s">
        <v>128</v>
      </c>
      <c r="E1401" s="806" t="s">
        <v>1886</v>
      </c>
      <c r="F1401" s="817" t="s">
        <v>1813</v>
      </c>
      <c r="G1401" s="789">
        <v>2.916666666666667</v>
      </c>
    </row>
    <row r="1402" spans="1:7">
      <c r="A1402" s="785"/>
      <c r="B1402" s="804">
        <f t="shared" si="39"/>
        <v>1281</v>
      </c>
      <c r="C1402" s="828" t="s">
        <v>1800</v>
      </c>
      <c r="D1402" s="788" t="s">
        <v>128</v>
      </c>
      <c r="E1402" s="806" t="s">
        <v>1887</v>
      </c>
      <c r="F1402" s="817" t="s">
        <v>1813</v>
      </c>
      <c r="G1402" s="789">
        <v>1.5833333333333333</v>
      </c>
    </row>
    <row r="1403" spans="1:7">
      <c r="A1403" s="785"/>
      <c r="B1403" s="804">
        <f t="shared" si="39"/>
        <v>1282</v>
      </c>
      <c r="C1403" s="828" t="s">
        <v>1800</v>
      </c>
      <c r="D1403" s="788" t="s">
        <v>128</v>
      </c>
      <c r="E1403" s="806" t="s">
        <v>1888</v>
      </c>
      <c r="F1403" s="817" t="s">
        <v>1813</v>
      </c>
      <c r="G1403" s="789">
        <v>2.0833333333333335</v>
      </c>
    </row>
    <row r="1404" spans="1:7">
      <c r="A1404" s="785"/>
      <c r="B1404" s="804">
        <f t="shared" si="39"/>
        <v>1283</v>
      </c>
      <c r="C1404" s="828" t="s">
        <v>1800</v>
      </c>
      <c r="D1404" s="788" t="s">
        <v>128</v>
      </c>
      <c r="E1404" s="806" t="s">
        <v>1889</v>
      </c>
      <c r="F1404" s="817" t="s">
        <v>1813</v>
      </c>
      <c r="G1404" s="789">
        <v>3.0833333333333335</v>
      </c>
    </row>
    <row r="1405" spans="1:7" ht="27">
      <c r="A1405" s="785"/>
      <c r="B1405" s="804">
        <f t="shared" si="39"/>
        <v>1284</v>
      </c>
      <c r="C1405" s="828" t="s">
        <v>1800</v>
      </c>
      <c r="D1405" s="788" t="s">
        <v>128</v>
      </c>
      <c r="E1405" s="806" t="s">
        <v>1890</v>
      </c>
      <c r="F1405" s="817" t="s">
        <v>1866</v>
      </c>
      <c r="G1405" s="789">
        <v>2.2500000000000004</v>
      </c>
    </row>
    <row r="1406" spans="1:7" ht="27">
      <c r="A1406" s="785"/>
      <c r="B1406" s="804">
        <f t="shared" si="39"/>
        <v>1285</v>
      </c>
      <c r="C1406" s="828" t="s">
        <v>1800</v>
      </c>
      <c r="D1406" s="788" t="s">
        <v>128</v>
      </c>
      <c r="E1406" s="806" t="s">
        <v>1885</v>
      </c>
      <c r="F1406" s="817" t="s">
        <v>1866</v>
      </c>
      <c r="G1406" s="789">
        <v>3.5833333333333335</v>
      </c>
    </row>
    <row r="1407" spans="1:7" ht="27">
      <c r="A1407" s="785"/>
      <c r="B1407" s="804">
        <f t="shared" si="39"/>
        <v>1286</v>
      </c>
      <c r="C1407" s="844" t="s">
        <v>1800</v>
      </c>
      <c r="D1407" s="788" t="s">
        <v>128</v>
      </c>
      <c r="E1407" s="806" t="s">
        <v>1891</v>
      </c>
      <c r="F1407" s="817" t="s">
        <v>1866</v>
      </c>
      <c r="G1407" s="789">
        <v>4.916666666666667</v>
      </c>
    </row>
    <row r="1408" spans="1:7" ht="27">
      <c r="A1408" s="785"/>
      <c r="B1408" s="804">
        <f t="shared" si="39"/>
        <v>1287</v>
      </c>
      <c r="C1408" s="828" t="s">
        <v>1800</v>
      </c>
      <c r="D1408" s="788" t="s">
        <v>128</v>
      </c>
      <c r="E1408" s="806" t="s">
        <v>1892</v>
      </c>
      <c r="F1408" s="817" t="s">
        <v>1866</v>
      </c>
      <c r="G1408" s="789">
        <v>2.2500000000000004</v>
      </c>
    </row>
    <row r="1409" spans="1:7" ht="27">
      <c r="A1409" s="785"/>
      <c r="B1409" s="804">
        <f t="shared" si="39"/>
        <v>1288</v>
      </c>
      <c r="C1409" s="828" t="s">
        <v>1800</v>
      </c>
      <c r="D1409" s="788" t="s">
        <v>128</v>
      </c>
      <c r="E1409" s="806" t="s">
        <v>1893</v>
      </c>
      <c r="F1409" s="817" t="s">
        <v>1866</v>
      </c>
      <c r="G1409" s="789">
        <v>3.5833333333333335</v>
      </c>
    </row>
    <row r="1410" spans="1:7" ht="27">
      <c r="A1410" s="785"/>
      <c r="B1410" s="804">
        <f t="shared" si="39"/>
        <v>1289</v>
      </c>
      <c r="C1410" s="828" t="s">
        <v>1800</v>
      </c>
      <c r="D1410" s="788" t="s">
        <v>128</v>
      </c>
      <c r="E1410" s="806" t="s">
        <v>1894</v>
      </c>
      <c r="F1410" s="817" t="s">
        <v>1866</v>
      </c>
      <c r="G1410" s="789">
        <v>5.083333333333333</v>
      </c>
    </row>
    <row r="1411" spans="1:7" ht="27">
      <c r="A1411" s="785"/>
      <c r="B1411" s="804">
        <f t="shared" si="39"/>
        <v>1290</v>
      </c>
      <c r="C1411" s="828" t="s">
        <v>1800</v>
      </c>
      <c r="D1411" s="788" t="s">
        <v>128</v>
      </c>
      <c r="E1411" s="806" t="s">
        <v>1887</v>
      </c>
      <c r="F1411" s="817" t="s">
        <v>1866</v>
      </c>
      <c r="G1411" s="789">
        <v>2.4166666666666665</v>
      </c>
    </row>
    <row r="1412" spans="1:7" ht="27">
      <c r="A1412" s="785"/>
      <c r="B1412" s="804">
        <f t="shared" si="39"/>
        <v>1291</v>
      </c>
      <c r="C1412" s="828" t="s">
        <v>1800</v>
      </c>
      <c r="D1412" s="788" t="s">
        <v>128</v>
      </c>
      <c r="E1412" s="806" t="s">
        <v>1888</v>
      </c>
      <c r="F1412" s="817" t="s">
        <v>1866</v>
      </c>
      <c r="G1412" s="789">
        <v>3.75</v>
      </c>
    </row>
    <row r="1413" spans="1:7" ht="27">
      <c r="A1413" s="785"/>
      <c r="B1413" s="804">
        <f t="shared" si="39"/>
        <v>1292</v>
      </c>
      <c r="C1413" s="828" t="s">
        <v>1800</v>
      </c>
      <c r="D1413" s="788" t="s">
        <v>128</v>
      </c>
      <c r="E1413" s="806" t="s">
        <v>1895</v>
      </c>
      <c r="F1413" s="817" t="s">
        <v>1866</v>
      </c>
      <c r="G1413" s="789">
        <v>4.916666666666667</v>
      </c>
    </row>
    <row r="1414" spans="1:7">
      <c r="A1414" s="797" t="s">
        <v>1896</v>
      </c>
      <c r="B1414" s="790"/>
      <c r="C1414" s="791" t="s">
        <v>1897</v>
      </c>
      <c r="D1414" s="791"/>
      <c r="E1414" s="791"/>
      <c r="F1414" s="855"/>
      <c r="G1414" s="789"/>
    </row>
    <row r="1415" spans="1:7">
      <c r="A1415" s="785"/>
      <c r="B1415" s="804">
        <v>1293</v>
      </c>
      <c r="C1415" s="828" t="s">
        <v>1898</v>
      </c>
      <c r="D1415" s="788" t="s">
        <v>128</v>
      </c>
      <c r="E1415" s="806" t="s">
        <v>1899</v>
      </c>
      <c r="F1415" s="817" t="s">
        <v>1813</v>
      </c>
      <c r="G1415" s="789">
        <v>1.2083333333333333</v>
      </c>
    </row>
    <row r="1416" spans="1:7">
      <c r="A1416" s="785"/>
      <c r="B1416" s="804">
        <f>1+B1415</f>
        <v>1294</v>
      </c>
      <c r="C1416" s="828" t="s">
        <v>1898</v>
      </c>
      <c r="D1416" s="788" t="s">
        <v>128</v>
      </c>
      <c r="E1416" s="806" t="s">
        <v>1900</v>
      </c>
      <c r="F1416" s="817" t="s">
        <v>1813</v>
      </c>
      <c r="G1416" s="789">
        <v>1.7500000000000002</v>
      </c>
    </row>
    <row r="1417" spans="1:7">
      <c r="A1417" s="785"/>
      <c r="B1417" s="804">
        <f t="shared" ref="B1417:B1420" si="40">1+B1416</f>
        <v>1295</v>
      </c>
      <c r="C1417" s="844" t="s">
        <v>1898</v>
      </c>
      <c r="D1417" s="788" t="s">
        <v>128</v>
      </c>
      <c r="E1417" s="806" t="s">
        <v>1901</v>
      </c>
      <c r="F1417" s="817" t="s">
        <v>1813</v>
      </c>
      <c r="G1417" s="789">
        <v>2.291666666666667</v>
      </c>
    </row>
    <row r="1418" spans="1:7" ht="27">
      <c r="A1418" s="785"/>
      <c r="B1418" s="804">
        <f t="shared" si="40"/>
        <v>1296</v>
      </c>
      <c r="C1418" s="828" t="s">
        <v>1898</v>
      </c>
      <c r="D1418" s="788" t="s">
        <v>128</v>
      </c>
      <c r="E1418" s="806" t="s">
        <v>1899</v>
      </c>
      <c r="F1418" s="817" t="s">
        <v>1866</v>
      </c>
      <c r="G1418" s="789">
        <v>3.916666666666667</v>
      </c>
    </row>
    <row r="1419" spans="1:7" ht="27">
      <c r="A1419" s="785"/>
      <c r="B1419" s="804">
        <f t="shared" si="40"/>
        <v>1297</v>
      </c>
      <c r="C1419" s="828" t="s">
        <v>1898</v>
      </c>
      <c r="D1419" s="788" t="s">
        <v>128</v>
      </c>
      <c r="E1419" s="806" t="s">
        <v>1900</v>
      </c>
      <c r="F1419" s="817" t="s">
        <v>1866</v>
      </c>
      <c r="G1419" s="789">
        <v>5.166666666666667</v>
      </c>
    </row>
    <row r="1420" spans="1:7" ht="27">
      <c r="A1420" s="785"/>
      <c r="B1420" s="804">
        <f t="shared" si="40"/>
        <v>1298</v>
      </c>
      <c r="C1420" s="844" t="s">
        <v>1898</v>
      </c>
      <c r="D1420" s="788" t="s">
        <v>128</v>
      </c>
      <c r="E1420" s="806" t="s">
        <v>1901</v>
      </c>
      <c r="F1420" s="817" t="s">
        <v>1866</v>
      </c>
      <c r="G1420" s="789">
        <v>7.416666666666667</v>
      </c>
    </row>
    <row r="1421" spans="1:7">
      <c r="A1421" s="797" t="s">
        <v>1902</v>
      </c>
      <c r="B1421" s="790"/>
      <c r="C1421" s="791" t="s">
        <v>1903</v>
      </c>
      <c r="D1421" s="791"/>
      <c r="E1421" s="791"/>
      <c r="F1421" s="855"/>
      <c r="G1421" s="789"/>
    </row>
    <row r="1422" spans="1:7">
      <c r="A1422" s="785"/>
      <c r="B1422" s="867">
        <v>1299</v>
      </c>
      <c r="C1422" s="784" t="s">
        <v>1798</v>
      </c>
      <c r="D1422" s="788" t="s">
        <v>128</v>
      </c>
      <c r="E1422" s="826" t="s">
        <v>1904</v>
      </c>
      <c r="F1422" s="907" t="s">
        <v>822</v>
      </c>
      <c r="G1422" s="789">
        <v>1.08</v>
      </c>
    </row>
    <row r="1423" spans="1:7">
      <c r="A1423" s="785"/>
      <c r="B1423" s="804">
        <f>1+B1422</f>
        <v>1300</v>
      </c>
      <c r="C1423" s="784" t="s">
        <v>1798</v>
      </c>
      <c r="D1423" s="788" t="s">
        <v>128</v>
      </c>
      <c r="E1423" s="826" t="s">
        <v>1905</v>
      </c>
      <c r="F1423" s="907" t="s">
        <v>822</v>
      </c>
      <c r="G1423" s="789">
        <v>1.89</v>
      </c>
    </row>
    <row r="1424" spans="1:7">
      <c r="A1424" s="785"/>
      <c r="B1424" s="804">
        <f t="shared" ref="B1424:B1428" si="41">1+B1423</f>
        <v>1301</v>
      </c>
      <c r="C1424" s="784" t="s">
        <v>1798</v>
      </c>
      <c r="D1424" s="788" t="s">
        <v>128</v>
      </c>
      <c r="E1424" s="826" t="s">
        <v>1906</v>
      </c>
      <c r="F1424" s="816" t="s">
        <v>1012</v>
      </c>
      <c r="G1424" s="789">
        <v>3.53</v>
      </c>
    </row>
    <row r="1425" spans="1:7">
      <c r="A1425" s="785"/>
      <c r="B1425" s="804">
        <f t="shared" si="41"/>
        <v>1302</v>
      </c>
      <c r="C1425" s="784" t="s">
        <v>1798</v>
      </c>
      <c r="D1425" s="788" t="s">
        <v>128</v>
      </c>
      <c r="E1425" s="826" t="s">
        <v>1907</v>
      </c>
      <c r="F1425" s="816" t="s">
        <v>1012</v>
      </c>
      <c r="G1425" s="789">
        <v>7.56</v>
      </c>
    </row>
    <row r="1426" spans="1:7">
      <c r="A1426" s="785"/>
      <c r="B1426" s="804">
        <f t="shared" si="41"/>
        <v>1303</v>
      </c>
      <c r="C1426" s="784" t="s">
        <v>1798</v>
      </c>
      <c r="D1426" s="788" t="s">
        <v>128</v>
      </c>
      <c r="E1426" s="826" t="s">
        <v>1908</v>
      </c>
      <c r="F1426" s="816" t="s">
        <v>1012</v>
      </c>
      <c r="G1426" s="789">
        <v>4.97</v>
      </c>
    </row>
    <row r="1427" spans="1:7">
      <c r="A1427" s="785"/>
      <c r="B1427" s="804">
        <f t="shared" si="41"/>
        <v>1304</v>
      </c>
      <c r="C1427" s="784" t="s">
        <v>1798</v>
      </c>
      <c r="D1427" s="788" t="s">
        <v>128</v>
      </c>
      <c r="E1427" s="826" t="s">
        <v>1909</v>
      </c>
      <c r="F1427" s="816" t="s">
        <v>1012</v>
      </c>
      <c r="G1427" s="789">
        <v>32.78</v>
      </c>
    </row>
    <row r="1428" spans="1:7">
      <c r="A1428" s="785"/>
      <c r="B1428" s="804">
        <f t="shared" si="41"/>
        <v>1305</v>
      </c>
      <c r="C1428" s="784" t="s">
        <v>1798</v>
      </c>
      <c r="D1428" s="788" t="s">
        <v>128</v>
      </c>
      <c r="E1428" s="826" t="s">
        <v>1910</v>
      </c>
      <c r="F1428" s="816" t="s">
        <v>1012</v>
      </c>
      <c r="G1428" s="789">
        <v>46.39</v>
      </c>
    </row>
    <row r="1429" spans="1:7">
      <c r="A1429" s="797" t="s">
        <v>1911</v>
      </c>
      <c r="B1429" s="804"/>
      <c r="C1429" s="791" t="s">
        <v>1912</v>
      </c>
      <c r="D1429" s="791"/>
      <c r="E1429" s="791"/>
      <c r="F1429" s="855"/>
      <c r="G1429" s="789"/>
    </row>
    <row r="1430" spans="1:7">
      <c r="A1430" s="785"/>
      <c r="B1430" s="804">
        <v>1306</v>
      </c>
      <c r="C1430" s="826" t="s">
        <v>1476</v>
      </c>
      <c r="D1430" s="788" t="s">
        <v>128</v>
      </c>
      <c r="E1430" s="826" t="s">
        <v>1913</v>
      </c>
      <c r="F1430" s="816" t="s">
        <v>1012</v>
      </c>
      <c r="G1430" s="789">
        <v>0.17</v>
      </c>
    </row>
    <row r="1431" spans="1:7">
      <c r="A1431" s="785"/>
      <c r="B1431" s="804">
        <v>1307</v>
      </c>
      <c r="C1431" s="826" t="s">
        <v>1476</v>
      </c>
      <c r="D1431" s="788" t="s">
        <v>128</v>
      </c>
      <c r="E1431" s="826" t="s">
        <v>1914</v>
      </c>
      <c r="F1431" s="816" t="s">
        <v>1012</v>
      </c>
      <c r="G1431" s="789">
        <v>0.25</v>
      </c>
    </row>
    <row r="1432" spans="1:7" ht="17.25">
      <c r="A1432" s="909"/>
      <c r="B1432" s="873"/>
      <c r="C1432" s="851" t="s">
        <v>1915</v>
      </c>
      <c r="D1432" s="852"/>
      <c r="E1432" s="852"/>
      <c r="F1432" s="888"/>
      <c r="G1432" s="789"/>
    </row>
    <row r="1433" spans="1:7">
      <c r="A1433" s="872" t="s">
        <v>1916</v>
      </c>
      <c r="B1433" s="873"/>
      <c r="C1433" s="889" t="s">
        <v>1917</v>
      </c>
      <c r="D1433" s="889"/>
      <c r="E1433" s="889"/>
      <c r="F1433" s="910"/>
      <c r="G1433" s="789"/>
    </row>
    <row r="1434" spans="1:7" ht="40.5">
      <c r="A1434" s="875"/>
      <c r="B1434" s="911">
        <v>1308</v>
      </c>
      <c r="C1434" s="912" t="s">
        <v>1918</v>
      </c>
      <c r="D1434" s="913" t="s">
        <v>128</v>
      </c>
      <c r="E1434" s="912" t="s">
        <v>1919</v>
      </c>
      <c r="F1434" s="817" t="s">
        <v>890</v>
      </c>
      <c r="G1434" s="789">
        <v>21.666666666666668</v>
      </c>
    </row>
    <row r="1435" spans="1:7" ht="40.5">
      <c r="A1435" s="875"/>
      <c r="B1435" s="849">
        <f>1+B1434</f>
        <v>1309</v>
      </c>
      <c r="C1435" s="912" t="s">
        <v>1918</v>
      </c>
      <c r="D1435" s="913" t="s">
        <v>128</v>
      </c>
      <c r="E1435" s="912" t="s">
        <v>1920</v>
      </c>
      <c r="F1435" s="907" t="s">
        <v>890</v>
      </c>
      <c r="G1435" s="789">
        <v>23.333333333333336</v>
      </c>
    </row>
    <row r="1436" spans="1:7" ht="40.5">
      <c r="A1436" s="875"/>
      <c r="B1436" s="849">
        <f t="shared" ref="B1436:B1444" si="42">1+B1435</f>
        <v>1310</v>
      </c>
      <c r="C1436" s="912" t="s">
        <v>1918</v>
      </c>
      <c r="D1436" s="913" t="s">
        <v>128</v>
      </c>
      <c r="E1436" s="912" t="s">
        <v>1921</v>
      </c>
      <c r="F1436" s="907" t="s">
        <v>890</v>
      </c>
      <c r="G1436" s="789">
        <v>32.5</v>
      </c>
    </row>
    <row r="1437" spans="1:7" ht="40.5">
      <c r="A1437" s="875"/>
      <c r="B1437" s="849">
        <f t="shared" si="42"/>
        <v>1311</v>
      </c>
      <c r="C1437" s="912" t="s">
        <v>1918</v>
      </c>
      <c r="D1437" s="913" t="s">
        <v>128</v>
      </c>
      <c r="E1437" s="912" t="s">
        <v>1922</v>
      </c>
      <c r="F1437" s="907" t="s">
        <v>890</v>
      </c>
      <c r="G1437" s="789">
        <v>107.08333333333334</v>
      </c>
    </row>
    <row r="1438" spans="1:7" ht="40.5">
      <c r="A1438" s="875"/>
      <c r="B1438" s="849">
        <f t="shared" si="42"/>
        <v>1312</v>
      </c>
      <c r="C1438" s="912" t="s">
        <v>1918</v>
      </c>
      <c r="D1438" s="913" t="s">
        <v>128</v>
      </c>
      <c r="E1438" s="912" t="s">
        <v>1923</v>
      </c>
      <c r="F1438" s="907" t="s">
        <v>890</v>
      </c>
      <c r="G1438" s="789">
        <v>113.33333333333334</v>
      </c>
    </row>
    <row r="1439" spans="1:7" ht="40.5">
      <c r="A1439" s="875"/>
      <c r="B1439" s="849">
        <f t="shared" si="42"/>
        <v>1313</v>
      </c>
      <c r="C1439" s="912" t="s">
        <v>1918</v>
      </c>
      <c r="D1439" s="913" t="s">
        <v>128</v>
      </c>
      <c r="E1439" s="912" t="s">
        <v>1924</v>
      </c>
      <c r="F1439" s="907" t="s">
        <v>890</v>
      </c>
      <c r="G1439" s="789">
        <v>166.25</v>
      </c>
    </row>
    <row r="1440" spans="1:7" ht="54">
      <c r="A1440" s="875"/>
      <c r="B1440" s="849">
        <f t="shared" si="42"/>
        <v>1314</v>
      </c>
      <c r="C1440" s="912" t="s">
        <v>1918</v>
      </c>
      <c r="D1440" s="913" t="s">
        <v>128</v>
      </c>
      <c r="E1440" s="912" t="s">
        <v>1925</v>
      </c>
      <c r="F1440" s="907" t="s">
        <v>890</v>
      </c>
      <c r="G1440" s="789">
        <v>246.08333333333334</v>
      </c>
    </row>
    <row r="1441" spans="1:7" ht="40.5">
      <c r="A1441" s="875"/>
      <c r="B1441" s="849">
        <f t="shared" si="42"/>
        <v>1315</v>
      </c>
      <c r="C1441" s="912" t="s">
        <v>1918</v>
      </c>
      <c r="D1441" s="913" t="s">
        <v>128</v>
      </c>
      <c r="E1441" s="912" t="s">
        <v>1926</v>
      </c>
      <c r="F1441" s="907" t="s">
        <v>890</v>
      </c>
      <c r="G1441" s="789">
        <v>431.66666666666669</v>
      </c>
    </row>
    <row r="1442" spans="1:7" ht="40.5">
      <c r="A1442" s="875"/>
      <c r="B1442" s="849">
        <f t="shared" si="42"/>
        <v>1316</v>
      </c>
      <c r="C1442" s="912" t="s">
        <v>1918</v>
      </c>
      <c r="D1442" s="913" t="s">
        <v>128</v>
      </c>
      <c r="E1442" s="912" t="s">
        <v>1927</v>
      </c>
      <c r="F1442" s="907" t="s">
        <v>890</v>
      </c>
      <c r="G1442" s="789">
        <v>495.83333333333337</v>
      </c>
    </row>
    <row r="1443" spans="1:7" ht="40.5">
      <c r="A1443" s="875"/>
      <c r="B1443" s="849">
        <f t="shared" si="42"/>
        <v>1317</v>
      </c>
      <c r="C1443" s="912" t="s">
        <v>1918</v>
      </c>
      <c r="D1443" s="913" t="s">
        <v>128</v>
      </c>
      <c r="E1443" s="912" t="s">
        <v>1928</v>
      </c>
      <c r="F1443" s="907" t="s">
        <v>890</v>
      </c>
      <c r="G1443" s="789">
        <v>558.33333333333337</v>
      </c>
    </row>
    <row r="1444" spans="1:7" ht="40.5">
      <c r="A1444" s="875"/>
      <c r="B1444" s="849">
        <f t="shared" si="42"/>
        <v>1318</v>
      </c>
      <c r="C1444" s="912" t="s">
        <v>1918</v>
      </c>
      <c r="D1444" s="913" t="s">
        <v>128</v>
      </c>
      <c r="E1444" s="912" t="s">
        <v>1929</v>
      </c>
      <c r="F1444" s="907" t="s">
        <v>890</v>
      </c>
      <c r="G1444" s="789">
        <v>600.74166666666667</v>
      </c>
    </row>
    <row r="1445" spans="1:7">
      <c r="A1445" s="872" t="s">
        <v>1930</v>
      </c>
      <c r="B1445" s="790"/>
      <c r="C1445" s="791" t="s">
        <v>1931</v>
      </c>
      <c r="D1445" s="791"/>
      <c r="E1445" s="791"/>
      <c r="F1445" s="855"/>
      <c r="G1445" s="789"/>
    </row>
    <row r="1446" spans="1:7" ht="27">
      <c r="A1446" s="875"/>
      <c r="B1446" s="849">
        <v>1319</v>
      </c>
      <c r="C1446" s="912" t="s">
        <v>1932</v>
      </c>
      <c r="D1446" s="913" t="s">
        <v>128</v>
      </c>
      <c r="E1446" s="914" t="s">
        <v>1933</v>
      </c>
      <c r="F1446" s="907" t="s">
        <v>890</v>
      </c>
      <c r="G1446" s="789">
        <v>7.0833333333333339</v>
      </c>
    </row>
    <row r="1447" spans="1:7" ht="27">
      <c r="A1447" s="875"/>
      <c r="B1447" s="849">
        <f>1+B1446</f>
        <v>1320</v>
      </c>
      <c r="C1447" s="912" t="s">
        <v>1932</v>
      </c>
      <c r="D1447" s="913" t="s">
        <v>128</v>
      </c>
      <c r="E1447" s="914" t="s">
        <v>1934</v>
      </c>
      <c r="F1447" s="907" t="s">
        <v>890</v>
      </c>
      <c r="G1447" s="789">
        <v>11.666666666666668</v>
      </c>
    </row>
    <row r="1448" spans="1:7" ht="27">
      <c r="A1448" s="875"/>
      <c r="B1448" s="849">
        <v>1321</v>
      </c>
      <c r="C1448" s="912" t="s">
        <v>1932</v>
      </c>
      <c r="D1448" s="913" t="s">
        <v>128</v>
      </c>
      <c r="E1448" s="914" t="s">
        <v>1935</v>
      </c>
      <c r="F1448" s="907" t="s">
        <v>890</v>
      </c>
      <c r="G1448" s="789">
        <v>277.5</v>
      </c>
    </row>
    <row r="1449" spans="1:7">
      <c r="A1449" s="872" t="s">
        <v>1936</v>
      </c>
      <c r="B1449" s="790"/>
      <c r="C1449" s="791" t="s">
        <v>1937</v>
      </c>
      <c r="D1449" s="791"/>
      <c r="E1449" s="791"/>
      <c r="F1449" s="855"/>
      <c r="G1449" s="789"/>
    </row>
    <row r="1450" spans="1:7" ht="27">
      <c r="A1450" s="875"/>
      <c r="B1450" s="849">
        <v>1322</v>
      </c>
      <c r="C1450" s="912" t="s">
        <v>1938</v>
      </c>
      <c r="D1450" s="913" t="s">
        <v>128</v>
      </c>
      <c r="E1450" s="912" t="s">
        <v>1939</v>
      </c>
      <c r="F1450" s="907" t="s">
        <v>890</v>
      </c>
      <c r="G1450" s="789">
        <v>458.91666666666674</v>
      </c>
    </row>
    <row r="1451" spans="1:7" ht="27">
      <c r="A1451" s="875"/>
      <c r="B1451" s="849">
        <f>1+B1450</f>
        <v>1323</v>
      </c>
      <c r="C1451" s="912" t="s">
        <v>1938</v>
      </c>
      <c r="D1451" s="913" t="s">
        <v>128</v>
      </c>
      <c r="E1451" s="914" t="s">
        <v>1940</v>
      </c>
      <c r="F1451" s="907" t="s">
        <v>890</v>
      </c>
      <c r="G1451" s="789">
        <v>664.91666666666663</v>
      </c>
    </row>
    <row r="1452" spans="1:7" ht="27">
      <c r="A1452" s="875"/>
      <c r="B1452" s="849">
        <f t="shared" ref="B1452:B1473" si="43">1+B1451</f>
        <v>1324</v>
      </c>
      <c r="C1452" s="912" t="s">
        <v>1938</v>
      </c>
      <c r="D1452" s="913" t="s">
        <v>128</v>
      </c>
      <c r="E1452" s="912" t="s">
        <v>1941</v>
      </c>
      <c r="F1452" s="907" t="s">
        <v>890</v>
      </c>
      <c r="G1452" s="789">
        <v>958.65833333333342</v>
      </c>
    </row>
    <row r="1453" spans="1:7" ht="27">
      <c r="A1453" s="875"/>
      <c r="B1453" s="849">
        <f t="shared" si="43"/>
        <v>1325</v>
      </c>
      <c r="C1453" s="912" t="s">
        <v>1938</v>
      </c>
      <c r="D1453" s="913" t="s">
        <v>128</v>
      </c>
      <c r="E1453" s="912" t="s">
        <v>1942</v>
      </c>
      <c r="F1453" s="907" t="s">
        <v>890</v>
      </c>
      <c r="G1453" s="789">
        <v>1350.4166666666667</v>
      </c>
    </row>
    <row r="1454" spans="1:7" ht="27">
      <c r="A1454" s="875"/>
      <c r="B1454" s="849">
        <f t="shared" si="43"/>
        <v>1326</v>
      </c>
      <c r="C1454" s="912" t="s">
        <v>1938</v>
      </c>
      <c r="D1454" s="913" t="s">
        <v>128</v>
      </c>
      <c r="E1454" s="912" t="s">
        <v>1943</v>
      </c>
      <c r="F1454" s="907" t="s">
        <v>890</v>
      </c>
      <c r="G1454" s="789">
        <v>20.833333333333336</v>
      </c>
    </row>
    <row r="1455" spans="1:7" ht="27">
      <c r="A1455" s="875"/>
      <c r="B1455" s="849">
        <f t="shared" si="43"/>
        <v>1327</v>
      </c>
      <c r="C1455" s="912" t="s">
        <v>1938</v>
      </c>
      <c r="D1455" s="913" t="s">
        <v>128</v>
      </c>
      <c r="E1455" s="912" t="s">
        <v>1944</v>
      </c>
      <c r="F1455" s="907" t="s">
        <v>890</v>
      </c>
      <c r="G1455" s="789">
        <v>52.5</v>
      </c>
    </row>
    <row r="1456" spans="1:7" ht="40.5">
      <c r="A1456" s="875"/>
      <c r="B1456" s="849">
        <f t="shared" si="43"/>
        <v>1328</v>
      </c>
      <c r="C1456" s="912" t="s">
        <v>1938</v>
      </c>
      <c r="D1456" s="913" t="s">
        <v>128</v>
      </c>
      <c r="E1456" s="912" t="s">
        <v>1945</v>
      </c>
      <c r="F1456" s="907" t="s">
        <v>890</v>
      </c>
      <c r="G1456" s="789">
        <v>22.5</v>
      </c>
    </row>
    <row r="1457" spans="1:7" ht="40.5">
      <c r="A1457" s="875"/>
      <c r="B1457" s="849">
        <f t="shared" si="43"/>
        <v>1329</v>
      </c>
      <c r="C1457" s="912" t="s">
        <v>1938</v>
      </c>
      <c r="D1457" s="913" t="s">
        <v>128</v>
      </c>
      <c r="E1457" s="912" t="s">
        <v>1946</v>
      </c>
      <c r="F1457" s="907" t="s">
        <v>890</v>
      </c>
      <c r="G1457" s="789">
        <v>25</v>
      </c>
    </row>
    <row r="1458" spans="1:7" ht="40.5">
      <c r="A1458" s="875"/>
      <c r="B1458" s="849">
        <f t="shared" si="43"/>
        <v>1330</v>
      </c>
      <c r="C1458" s="912" t="s">
        <v>1938</v>
      </c>
      <c r="D1458" s="913" t="s">
        <v>128</v>
      </c>
      <c r="E1458" s="912" t="s">
        <v>1947</v>
      </c>
      <c r="F1458" s="907" t="s">
        <v>890</v>
      </c>
      <c r="G1458" s="789">
        <v>33.75</v>
      </c>
    </row>
    <row r="1459" spans="1:7" ht="27">
      <c r="A1459" s="875"/>
      <c r="B1459" s="849">
        <f t="shared" si="43"/>
        <v>1331</v>
      </c>
      <c r="C1459" s="912" t="s">
        <v>1938</v>
      </c>
      <c r="D1459" s="913" t="s">
        <v>128</v>
      </c>
      <c r="E1459" s="912" t="s">
        <v>1948</v>
      </c>
      <c r="F1459" s="907" t="s">
        <v>890</v>
      </c>
      <c r="G1459" s="789">
        <v>74.89166666666668</v>
      </c>
    </row>
    <row r="1460" spans="1:7" ht="27">
      <c r="A1460" s="875"/>
      <c r="B1460" s="849">
        <f t="shared" si="43"/>
        <v>1332</v>
      </c>
      <c r="C1460" s="912" t="s">
        <v>1938</v>
      </c>
      <c r="D1460" s="913" t="s">
        <v>128</v>
      </c>
      <c r="E1460" s="912" t="s">
        <v>1949</v>
      </c>
      <c r="F1460" s="907" t="s">
        <v>890</v>
      </c>
      <c r="G1460" s="789">
        <v>83.224166666666676</v>
      </c>
    </row>
    <row r="1461" spans="1:7" ht="27">
      <c r="A1461" s="875"/>
      <c r="B1461" s="849">
        <f t="shared" si="43"/>
        <v>1333</v>
      </c>
      <c r="C1461" s="912" t="s">
        <v>1938</v>
      </c>
      <c r="D1461" s="913" t="s">
        <v>128</v>
      </c>
      <c r="E1461" s="912" t="s">
        <v>1950</v>
      </c>
      <c r="F1461" s="907" t="s">
        <v>890</v>
      </c>
      <c r="G1461" s="789">
        <v>105.83333333333334</v>
      </c>
    </row>
    <row r="1462" spans="1:7" ht="27">
      <c r="A1462" s="875"/>
      <c r="B1462" s="849">
        <f t="shared" si="43"/>
        <v>1334</v>
      </c>
      <c r="C1462" s="912" t="s">
        <v>1938</v>
      </c>
      <c r="D1462" s="913" t="s">
        <v>128</v>
      </c>
      <c r="E1462" s="912" t="s">
        <v>1951</v>
      </c>
      <c r="F1462" s="907" t="s">
        <v>890</v>
      </c>
      <c r="G1462" s="789">
        <v>128.33333333333334</v>
      </c>
    </row>
    <row r="1463" spans="1:7" ht="27">
      <c r="A1463" s="875"/>
      <c r="B1463" s="849">
        <f t="shared" si="43"/>
        <v>1335</v>
      </c>
      <c r="C1463" s="912" t="s">
        <v>1938</v>
      </c>
      <c r="D1463" s="913" t="s">
        <v>128</v>
      </c>
      <c r="E1463" s="912" t="s">
        <v>1952</v>
      </c>
      <c r="F1463" s="907" t="s">
        <v>890</v>
      </c>
      <c r="G1463" s="789">
        <v>157.99166666666667</v>
      </c>
    </row>
    <row r="1464" spans="1:7" ht="27">
      <c r="A1464" s="875"/>
      <c r="B1464" s="849">
        <f t="shared" si="43"/>
        <v>1336</v>
      </c>
      <c r="C1464" s="912" t="s">
        <v>1938</v>
      </c>
      <c r="D1464" s="913" t="s">
        <v>128</v>
      </c>
      <c r="E1464" s="912" t="s">
        <v>1953</v>
      </c>
      <c r="F1464" s="907" t="s">
        <v>890</v>
      </c>
      <c r="G1464" s="789">
        <v>92.083333333333343</v>
      </c>
    </row>
    <row r="1465" spans="1:7" ht="27">
      <c r="A1465" s="875"/>
      <c r="B1465" s="849">
        <f t="shared" si="43"/>
        <v>1337</v>
      </c>
      <c r="C1465" s="912" t="s">
        <v>1938</v>
      </c>
      <c r="D1465" s="913" t="s">
        <v>128</v>
      </c>
      <c r="E1465" s="912" t="s">
        <v>1954</v>
      </c>
      <c r="F1465" s="907" t="s">
        <v>890</v>
      </c>
      <c r="G1465" s="789">
        <v>115.25000000000001</v>
      </c>
    </row>
    <row r="1466" spans="1:7" ht="27">
      <c r="A1466" s="875"/>
      <c r="B1466" s="849">
        <f t="shared" si="43"/>
        <v>1338</v>
      </c>
      <c r="C1466" s="912" t="s">
        <v>1938</v>
      </c>
      <c r="D1466" s="913" t="s">
        <v>128</v>
      </c>
      <c r="E1466" s="912" t="s">
        <v>1955</v>
      </c>
      <c r="F1466" s="907" t="s">
        <v>890</v>
      </c>
      <c r="G1466" s="789">
        <v>164.16666666666669</v>
      </c>
    </row>
    <row r="1467" spans="1:7" ht="27">
      <c r="A1467" s="875"/>
      <c r="B1467" s="849">
        <f t="shared" si="43"/>
        <v>1339</v>
      </c>
      <c r="C1467" s="912" t="s">
        <v>1938</v>
      </c>
      <c r="D1467" s="913" t="s">
        <v>128</v>
      </c>
      <c r="E1467" s="912" t="s">
        <v>1956</v>
      </c>
      <c r="F1467" s="907" t="s">
        <v>890</v>
      </c>
      <c r="G1467" s="789">
        <v>179.58333333333334</v>
      </c>
    </row>
    <row r="1468" spans="1:7" ht="27">
      <c r="A1468" s="875"/>
      <c r="B1468" s="849">
        <f t="shared" si="43"/>
        <v>1340</v>
      </c>
      <c r="C1468" s="912" t="s">
        <v>1938</v>
      </c>
      <c r="D1468" s="913" t="s">
        <v>128</v>
      </c>
      <c r="E1468" s="912" t="s">
        <v>1957</v>
      </c>
      <c r="F1468" s="907" t="s">
        <v>890</v>
      </c>
      <c r="G1468" s="789">
        <v>227.39166666666668</v>
      </c>
    </row>
    <row r="1469" spans="1:7" ht="27">
      <c r="A1469" s="875"/>
      <c r="B1469" s="849">
        <f t="shared" si="43"/>
        <v>1341</v>
      </c>
      <c r="C1469" s="912" t="s">
        <v>1938</v>
      </c>
      <c r="D1469" s="913" t="s">
        <v>128</v>
      </c>
      <c r="E1469" s="914" t="s">
        <v>1958</v>
      </c>
      <c r="F1469" s="907" t="s">
        <v>890</v>
      </c>
      <c r="G1469" s="789">
        <v>329.16666666666669</v>
      </c>
    </row>
    <row r="1470" spans="1:7" ht="27">
      <c r="A1470" s="875"/>
      <c r="B1470" s="849">
        <f t="shared" si="43"/>
        <v>1342</v>
      </c>
      <c r="C1470" s="912" t="s">
        <v>1938</v>
      </c>
      <c r="D1470" s="913" t="s">
        <v>128</v>
      </c>
      <c r="E1470" s="914" t="s">
        <v>1959</v>
      </c>
      <c r="F1470" s="907" t="s">
        <v>890</v>
      </c>
      <c r="G1470" s="789">
        <v>106.25</v>
      </c>
    </row>
    <row r="1471" spans="1:7" ht="27">
      <c r="A1471" s="875"/>
      <c r="B1471" s="849">
        <f t="shared" si="43"/>
        <v>1343</v>
      </c>
      <c r="C1471" s="912" t="s">
        <v>1938</v>
      </c>
      <c r="D1471" s="913" t="s">
        <v>128</v>
      </c>
      <c r="E1471" s="914" t="s">
        <v>1960</v>
      </c>
      <c r="F1471" s="907" t="s">
        <v>890</v>
      </c>
      <c r="G1471" s="789">
        <v>130.83333333333334</v>
      </c>
    </row>
    <row r="1472" spans="1:7" ht="27">
      <c r="A1472" s="875"/>
      <c r="B1472" s="849">
        <f t="shared" si="43"/>
        <v>1344</v>
      </c>
      <c r="C1472" s="912" t="s">
        <v>1938</v>
      </c>
      <c r="D1472" s="913" t="s">
        <v>128</v>
      </c>
      <c r="E1472" s="914" t="s">
        <v>1961</v>
      </c>
      <c r="F1472" s="907" t="s">
        <v>890</v>
      </c>
      <c r="G1472" s="789">
        <v>177.5</v>
      </c>
    </row>
    <row r="1473" spans="1:7" ht="27">
      <c r="A1473" s="875"/>
      <c r="B1473" s="849">
        <f t="shared" si="43"/>
        <v>1345</v>
      </c>
      <c r="C1473" s="912" t="s">
        <v>1938</v>
      </c>
      <c r="D1473" s="913" t="s">
        <v>128</v>
      </c>
      <c r="E1473" s="914" t="s">
        <v>1962</v>
      </c>
      <c r="F1473" s="907" t="s">
        <v>890</v>
      </c>
      <c r="G1473" s="789">
        <v>192.91666666666669</v>
      </c>
    </row>
    <row r="1474" spans="1:7">
      <c r="A1474" s="872" t="s">
        <v>1963</v>
      </c>
      <c r="B1474" s="790"/>
      <c r="C1474" s="791" t="s">
        <v>1964</v>
      </c>
      <c r="D1474" s="791"/>
      <c r="E1474" s="791"/>
      <c r="F1474" s="854"/>
      <c r="G1474" s="789"/>
    </row>
    <row r="1475" spans="1:7" ht="27">
      <c r="A1475" s="875"/>
      <c r="B1475" s="804">
        <v>1346</v>
      </c>
      <c r="C1475" s="915" t="s">
        <v>1800</v>
      </c>
      <c r="D1475" s="876" t="s">
        <v>128</v>
      </c>
      <c r="E1475" s="915" t="s">
        <v>1965</v>
      </c>
      <c r="F1475" s="907" t="s">
        <v>890</v>
      </c>
      <c r="G1475" s="789">
        <v>1.6666666666666667</v>
      </c>
    </row>
    <row r="1476" spans="1:7" ht="27">
      <c r="A1476" s="875"/>
      <c r="B1476" s="804">
        <f>1+B1475</f>
        <v>1347</v>
      </c>
      <c r="C1476" s="915" t="s">
        <v>1800</v>
      </c>
      <c r="D1476" s="876" t="s">
        <v>128</v>
      </c>
      <c r="E1476" s="915" t="s">
        <v>1966</v>
      </c>
      <c r="F1476" s="907" t="s">
        <v>890</v>
      </c>
      <c r="G1476" s="789">
        <v>2.5</v>
      </c>
    </row>
    <row r="1477" spans="1:7" ht="27">
      <c r="A1477" s="875"/>
      <c r="B1477" s="804">
        <f t="shared" ref="B1477:B1480" si="44">1+B1476</f>
        <v>1348</v>
      </c>
      <c r="C1477" s="915" t="s">
        <v>1800</v>
      </c>
      <c r="D1477" s="876" t="s">
        <v>128</v>
      </c>
      <c r="E1477" s="915" t="s">
        <v>1967</v>
      </c>
      <c r="F1477" s="907" t="s">
        <v>890</v>
      </c>
      <c r="G1477" s="789">
        <v>3.3333333333333335</v>
      </c>
    </row>
    <row r="1478" spans="1:7" ht="27">
      <c r="A1478" s="875"/>
      <c r="B1478" s="804">
        <f t="shared" si="44"/>
        <v>1349</v>
      </c>
      <c r="C1478" s="915" t="s">
        <v>1800</v>
      </c>
      <c r="D1478" s="876" t="s">
        <v>128</v>
      </c>
      <c r="E1478" s="915" t="s">
        <v>1968</v>
      </c>
      <c r="F1478" s="907" t="s">
        <v>890</v>
      </c>
      <c r="G1478" s="789">
        <v>5.416666666666667</v>
      </c>
    </row>
    <row r="1479" spans="1:7" ht="27">
      <c r="A1479" s="875"/>
      <c r="B1479" s="804">
        <f t="shared" si="44"/>
        <v>1350</v>
      </c>
      <c r="C1479" s="915" t="s">
        <v>1800</v>
      </c>
      <c r="D1479" s="876" t="s">
        <v>128</v>
      </c>
      <c r="E1479" s="915" t="s">
        <v>1969</v>
      </c>
      <c r="F1479" s="907" t="s">
        <v>890</v>
      </c>
      <c r="G1479" s="789">
        <v>7.916666666666667</v>
      </c>
    </row>
    <row r="1480" spans="1:7" ht="27">
      <c r="A1480" s="875"/>
      <c r="B1480" s="804">
        <f t="shared" si="44"/>
        <v>1351</v>
      </c>
      <c r="C1480" s="915" t="s">
        <v>1800</v>
      </c>
      <c r="D1480" s="876" t="s">
        <v>128</v>
      </c>
      <c r="E1480" s="915" t="s">
        <v>1970</v>
      </c>
      <c r="F1480" s="907" t="s">
        <v>890</v>
      </c>
      <c r="G1480" s="789">
        <v>10.833333333333334</v>
      </c>
    </row>
    <row r="1481" spans="1:7">
      <c r="A1481" s="872" t="s">
        <v>1971</v>
      </c>
      <c r="B1481" s="790"/>
      <c r="C1481" s="791" t="s">
        <v>1972</v>
      </c>
      <c r="D1481" s="791"/>
      <c r="E1481" s="791"/>
      <c r="F1481" s="854"/>
      <c r="G1481" s="789"/>
    </row>
    <row r="1482" spans="1:7" ht="27">
      <c r="A1482" s="875"/>
      <c r="B1482" s="804">
        <v>1352</v>
      </c>
      <c r="C1482" s="915" t="s">
        <v>1973</v>
      </c>
      <c r="D1482" s="876" t="s">
        <v>128</v>
      </c>
      <c r="E1482" s="915" t="s">
        <v>1974</v>
      </c>
      <c r="F1482" s="907" t="s">
        <v>890</v>
      </c>
      <c r="G1482" s="789">
        <v>5.416666666666667</v>
      </c>
    </row>
    <row r="1483" spans="1:7" ht="27">
      <c r="A1483" s="875"/>
      <c r="B1483" s="804">
        <f>1+B1482</f>
        <v>1353</v>
      </c>
      <c r="C1483" s="915" t="s">
        <v>1973</v>
      </c>
      <c r="D1483" s="876" t="s">
        <v>128</v>
      </c>
      <c r="E1483" s="915" t="s">
        <v>1975</v>
      </c>
      <c r="F1483" s="907" t="s">
        <v>890</v>
      </c>
      <c r="G1483" s="789">
        <v>10</v>
      </c>
    </row>
    <row r="1484" spans="1:7" ht="27">
      <c r="A1484" s="875"/>
      <c r="B1484" s="804">
        <f t="shared" ref="B1484:B1486" si="45">1+B1483</f>
        <v>1354</v>
      </c>
      <c r="C1484" s="915" t="s">
        <v>1973</v>
      </c>
      <c r="D1484" s="876" t="s">
        <v>128</v>
      </c>
      <c r="E1484" s="915" t="s">
        <v>1976</v>
      </c>
      <c r="F1484" s="907" t="s">
        <v>890</v>
      </c>
      <c r="G1484" s="789">
        <v>159.16666666666669</v>
      </c>
    </row>
    <row r="1485" spans="1:7" ht="27">
      <c r="A1485" s="875"/>
      <c r="B1485" s="804">
        <f t="shared" si="45"/>
        <v>1355</v>
      </c>
      <c r="C1485" s="915" t="s">
        <v>1973</v>
      </c>
      <c r="D1485" s="876" t="s">
        <v>128</v>
      </c>
      <c r="E1485" s="915" t="s">
        <v>1977</v>
      </c>
      <c r="F1485" s="907" t="s">
        <v>890</v>
      </c>
      <c r="G1485" s="789">
        <v>648.33333333333337</v>
      </c>
    </row>
    <row r="1486" spans="1:7" ht="27">
      <c r="A1486" s="875"/>
      <c r="B1486" s="804">
        <f t="shared" si="45"/>
        <v>1356</v>
      </c>
      <c r="C1486" s="915" t="s">
        <v>1973</v>
      </c>
      <c r="D1486" s="876" t="s">
        <v>128</v>
      </c>
      <c r="E1486" s="915" t="s">
        <v>1978</v>
      </c>
      <c r="F1486" s="907" t="s">
        <v>890</v>
      </c>
      <c r="G1486" s="789">
        <v>600</v>
      </c>
    </row>
    <row r="1487" spans="1:7">
      <c r="A1487" s="872" t="s">
        <v>1979</v>
      </c>
      <c r="B1487" s="790"/>
      <c r="C1487" s="791" t="s">
        <v>1980</v>
      </c>
      <c r="D1487" s="791"/>
      <c r="E1487" s="791"/>
      <c r="F1487" s="854"/>
      <c r="G1487" s="789"/>
    </row>
    <row r="1488" spans="1:7" ht="27">
      <c r="A1488" s="875"/>
      <c r="B1488" s="804">
        <v>1357</v>
      </c>
      <c r="C1488" s="915" t="s">
        <v>1980</v>
      </c>
      <c r="D1488" s="876" t="s">
        <v>128</v>
      </c>
      <c r="E1488" s="915"/>
      <c r="F1488" s="907" t="s">
        <v>890</v>
      </c>
      <c r="G1488" s="789">
        <v>6.25</v>
      </c>
    </row>
    <row r="1489" spans="1:7">
      <c r="A1489" s="872" t="s">
        <v>1981</v>
      </c>
      <c r="B1489" s="790"/>
      <c r="C1489" s="791" t="s">
        <v>1982</v>
      </c>
      <c r="D1489" s="791"/>
      <c r="E1489" s="791"/>
      <c r="F1489" s="855"/>
      <c r="G1489" s="789"/>
    </row>
    <row r="1490" spans="1:7" ht="27">
      <c r="A1490" s="875"/>
      <c r="B1490" s="804">
        <v>1358</v>
      </c>
      <c r="C1490" s="915" t="s">
        <v>1983</v>
      </c>
      <c r="D1490" s="876" t="s">
        <v>128</v>
      </c>
      <c r="E1490" s="877" t="s">
        <v>1984</v>
      </c>
      <c r="F1490" s="907" t="s">
        <v>890</v>
      </c>
      <c r="G1490" s="789">
        <v>248.875</v>
      </c>
    </row>
    <row r="1491" spans="1:7" ht="27">
      <c r="A1491" s="875"/>
      <c r="B1491" s="804">
        <f>1+B1490</f>
        <v>1359</v>
      </c>
      <c r="C1491" s="915" t="s">
        <v>1983</v>
      </c>
      <c r="D1491" s="876" t="s">
        <v>128</v>
      </c>
      <c r="E1491" s="877" t="s">
        <v>1985</v>
      </c>
      <c r="F1491" s="907" t="s">
        <v>890</v>
      </c>
      <c r="G1491" s="789">
        <v>291.66666666666669</v>
      </c>
    </row>
    <row r="1492" spans="1:7" ht="27">
      <c r="A1492" s="875"/>
      <c r="B1492" s="804">
        <f t="shared" ref="B1492:B1497" si="46">1+B1491</f>
        <v>1360</v>
      </c>
      <c r="C1492" s="915" t="s">
        <v>1983</v>
      </c>
      <c r="D1492" s="876" t="s">
        <v>128</v>
      </c>
      <c r="E1492" s="877" t="s">
        <v>1986</v>
      </c>
      <c r="F1492" s="907" t="s">
        <v>890</v>
      </c>
      <c r="G1492" s="789">
        <v>350.41666666666669</v>
      </c>
    </row>
    <row r="1493" spans="1:7" ht="27">
      <c r="A1493" s="875"/>
      <c r="B1493" s="804">
        <f t="shared" si="46"/>
        <v>1361</v>
      </c>
      <c r="C1493" s="915" t="s">
        <v>1983</v>
      </c>
      <c r="D1493" s="876" t="s">
        <v>128</v>
      </c>
      <c r="E1493" s="877" t="s">
        <v>1987</v>
      </c>
      <c r="F1493" s="907" t="s">
        <v>890</v>
      </c>
      <c r="G1493" s="789">
        <v>367.08333333333337</v>
      </c>
    </row>
    <row r="1494" spans="1:7" ht="27">
      <c r="A1494" s="875"/>
      <c r="B1494" s="804">
        <f t="shared" si="46"/>
        <v>1362</v>
      </c>
      <c r="C1494" s="915" t="s">
        <v>1983</v>
      </c>
      <c r="D1494" s="876" t="s">
        <v>128</v>
      </c>
      <c r="E1494" s="877" t="s">
        <v>1988</v>
      </c>
      <c r="F1494" s="907" t="s">
        <v>890</v>
      </c>
      <c r="G1494" s="789">
        <v>642.08333333333337</v>
      </c>
    </row>
    <row r="1495" spans="1:7" ht="27">
      <c r="A1495" s="875"/>
      <c r="B1495" s="804">
        <f t="shared" si="46"/>
        <v>1363</v>
      </c>
      <c r="C1495" s="915" t="s">
        <v>1983</v>
      </c>
      <c r="D1495" s="876" t="s">
        <v>128</v>
      </c>
      <c r="E1495" s="877" t="s">
        <v>1989</v>
      </c>
      <c r="F1495" s="907" t="s">
        <v>890</v>
      </c>
      <c r="G1495" s="789">
        <v>791.66666666666674</v>
      </c>
    </row>
    <row r="1496" spans="1:7" ht="27">
      <c r="A1496" s="875"/>
      <c r="B1496" s="804">
        <f t="shared" si="46"/>
        <v>1364</v>
      </c>
      <c r="C1496" s="915" t="s">
        <v>1983</v>
      </c>
      <c r="D1496" s="876" t="s">
        <v>128</v>
      </c>
      <c r="E1496" s="877" t="s">
        <v>1990</v>
      </c>
      <c r="F1496" s="907" t="s">
        <v>890</v>
      </c>
      <c r="G1496" s="789">
        <v>920.41666666666674</v>
      </c>
    </row>
    <row r="1497" spans="1:7" ht="27">
      <c r="A1497" s="875"/>
      <c r="B1497" s="804">
        <f t="shared" si="46"/>
        <v>1365</v>
      </c>
      <c r="C1497" s="915" t="s">
        <v>1983</v>
      </c>
      <c r="D1497" s="876" t="s">
        <v>128</v>
      </c>
      <c r="E1497" s="877" t="s">
        <v>1991</v>
      </c>
      <c r="F1497" s="907" t="s">
        <v>890</v>
      </c>
      <c r="G1497" s="789">
        <v>1006.25</v>
      </c>
    </row>
    <row r="1498" spans="1:7">
      <c r="A1498" s="872" t="s">
        <v>1992</v>
      </c>
      <c r="B1498" s="790"/>
      <c r="C1498" s="791" t="s">
        <v>1993</v>
      </c>
      <c r="D1498" s="791"/>
      <c r="E1498" s="791"/>
      <c r="F1498" s="855"/>
      <c r="G1498" s="789"/>
    </row>
    <row r="1499" spans="1:7" ht="27">
      <c r="A1499" s="875"/>
      <c r="B1499" s="804">
        <v>1366</v>
      </c>
      <c r="C1499" s="916" t="s">
        <v>1983</v>
      </c>
      <c r="D1499" s="876" t="s">
        <v>128</v>
      </c>
      <c r="E1499" s="877" t="s">
        <v>1994</v>
      </c>
      <c r="F1499" s="907" t="s">
        <v>890</v>
      </c>
      <c r="G1499" s="789">
        <v>55.125000000000007</v>
      </c>
    </row>
    <row r="1500" spans="1:7" ht="27">
      <c r="A1500" s="875"/>
      <c r="B1500" s="804">
        <f>1+B1499</f>
        <v>1367</v>
      </c>
      <c r="C1500" s="916" t="s">
        <v>1983</v>
      </c>
      <c r="D1500" s="876" t="s">
        <v>128</v>
      </c>
      <c r="E1500" s="877" t="s">
        <v>1995</v>
      </c>
      <c r="F1500" s="907" t="s">
        <v>890</v>
      </c>
      <c r="G1500" s="789">
        <v>58.875000000000007</v>
      </c>
    </row>
    <row r="1501" spans="1:7" ht="27">
      <c r="A1501" s="875"/>
      <c r="B1501" s="804">
        <f t="shared" ref="B1501:B1506" si="47">1+B1500</f>
        <v>1368</v>
      </c>
      <c r="C1501" s="916" t="s">
        <v>1983</v>
      </c>
      <c r="D1501" s="876" t="s">
        <v>128</v>
      </c>
      <c r="E1501" s="877" t="s">
        <v>1996</v>
      </c>
      <c r="F1501" s="907" t="s">
        <v>890</v>
      </c>
      <c r="G1501" s="789">
        <v>62.708333333333336</v>
      </c>
    </row>
    <row r="1502" spans="1:7" ht="27">
      <c r="A1502" s="875"/>
      <c r="B1502" s="804">
        <f t="shared" si="47"/>
        <v>1369</v>
      </c>
      <c r="C1502" s="916" t="s">
        <v>1983</v>
      </c>
      <c r="D1502" s="876" t="s">
        <v>128</v>
      </c>
      <c r="E1502" s="877" t="s">
        <v>1997</v>
      </c>
      <c r="F1502" s="907" t="s">
        <v>890</v>
      </c>
      <c r="G1502" s="789">
        <v>154.66666666666666</v>
      </c>
    </row>
    <row r="1503" spans="1:7" ht="27">
      <c r="A1503" s="875"/>
      <c r="B1503" s="804">
        <f t="shared" si="47"/>
        <v>1370</v>
      </c>
      <c r="C1503" s="916" t="s">
        <v>1983</v>
      </c>
      <c r="D1503" s="876" t="s">
        <v>128</v>
      </c>
      <c r="E1503" s="877" t="s">
        <v>1998</v>
      </c>
      <c r="F1503" s="907" t="s">
        <v>890</v>
      </c>
      <c r="G1503" s="789">
        <v>158.41666666666666</v>
      </c>
    </row>
    <row r="1504" spans="1:7" ht="40.5">
      <c r="A1504" s="875"/>
      <c r="B1504" s="804">
        <f t="shared" si="47"/>
        <v>1371</v>
      </c>
      <c r="C1504" s="916" t="s">
        <v>1983</v>
      </c>
      <c r="D1504" s="876" t="s">
        <v>128</v>
      </c>
      <c r="E1504" s="877" t="s">
        <v>1999</v>
      </c>
      <c r="F1504" s="907" t="s">
        <v>890</v>
      </c>
      <c r="G1504" s="789">
        <v>171.41666666666666</v>
      </c>
    </row>
    <row r="1505" spans="1:7" ht="40.5">
      <c r="A1505" s="875"/>
      <c r="B1505" s="804">
        <f t="shared" si="47"/>
        <v>1372</v>
      </c>
      <c r="C1505" s="916" t="s">
        <v>1983</v>
      </c>
      <c r="D1505" s="876" t="s">
        <v>128</v>
      </c>
      <c r="E1505" s="877" t="s">
        <v>2000</v>
      </c>
      <c r="F1505" s="907" t="s">
        <v>890</v>
      </c>
      <c r="G1505" s="789">
        <v>179.70833333333334</v>
      </c>
    </row>
    <row r="1506" spans="1:7" ht="40.5">
      <c r="A1506" s="875"/>
      <c r="B1506" s="804">
        <f t="shared" si="47"/>
        <v>1373</v>
      </c>
      <c r="C1506" s="916" t="s">
        <v>1983</v>
      </c>
      <c r="D1506" s="876" t="s">
        <v>128</v>
      </c>
      <c r="E1506" s="877" t="s">
        <v>2001</v>
      </c>
      <c r="F1506" s="907" t="s">
        <v>890</v>
      </c>
      <c r="G1506" s="789">
        <v>192.08333333333334</v>
      </c>
    </row>
    <row r="1507" spans="1:7">
      <c r="A1507" s="872" t="s">
        <v>2002</v>
      </c>
      <c r="B1507" s="790"/>
      <c r="C1507" s="791" t="s">
        <v>2003</v>
      </c>
      <c r="D1507" s="791"/>
      <c r="E1507" s="791"/>
      <c r="F1507" s="855"/>
      <c r="G1507" s="789"/>
    </row>
    <row r="1508" spans="1:7" ht="27">
      <c r="A1508" s="875"/>
      <c r="B1508" s="804">
        <v>1374</v>
      </c>
      <c r="C1508" s="917" t="s">
        <v>2004</v>
      </c>
      <c r="D1508" s="876" t="s">
        <v>128</v>
      </c>
      <c r="E1508" s="877" t="s">
        <v>2005</v>
      </c>
      <c r="F1508" s="907" t="s">
        <v>890</v>
      </c>
      <c r="G1508" s="789">
        <v>283.82499999999999</v>
      </c>
    </row>
    <row r="1509" spans="1:7" ht="27">
      <c r="A1509" s="875"/>
      <c r="B1509" s="804">
        <f>1+B1508</f>
        <v>1375</v>
      </c>
      <c r="C1509" s="917" t="s">
        <v>2004</v>
      </c>
      <c r="D1509" s="876" t="s">
        <v>128</v>
      </c>
      <c r="E1509" s="877" t="s">
        <v>2006</v>
      </c>
      <c r="F1509" s="907" t="s">
        <v>890</v>
      </c>
      <c r="G1509" s="789">
        <v>363.80833333333334</v>
      </c>
    </row>
    <row r="1510" spans="1:7" ht="27">
      <c r="A1510" s="875"/>
      <c r="B1510" s="804">
        <f t="shared" ref="B1510:B1515" si="48">1+B1509</f>
        <v>1376</v>
      </c>
      <c r="C1510" s="917" t="s">
        <v>2004</v>
      </c>
      <c r="D1510" s="876" t="s">
        <v>128</v>
      </c>
      <c r="E1510" s="877" t="s">
        <v>2007</v>
      </c>
      <c r="F1510" s="907" t="s">
        <v>890</v>
      </c>
      <c r="G1510" s="789">
        <v>407.81</v>
      </c>
    </row>
    <row r="1511" spans="1:7" ht="27">
      <c r="A1511" s="875"/>
      <c r="B1511" s="804">
        <f t="shared" si="48"/>
        <v>1377</v>
      </c>
      <c r="C1511" s="917" t="s">
        <v>2004</v>
      </c>
      <c r="D1511" s="876" t="s">
        <v>128</v>
      </c>
      <c r="E1511" s="877" t="s">
        <v>2008</v>
      </c>
      <c r="F1511" s="907" t="s">
        <v>890</v>
      </c>
      <c r="G1511" s="789">
        <v>489.60833333333335</v>
      </c>
    </row>
    <row r="1512" spans="1:7" ht="27">
      <c r="A1512" s="875"/>
      <c r="B1512" s="804">
        <f t="shared" si="48"/>
        <v>1378</v>
      </c>
      <c r="C1512" s="917" t="s">
        <v>2004</v>
      </c>
      <c r="D1512" s="876" t="s">
        <v>128</v>
      </c>
      <c r="E1512" s="877" t="s">
        <v>2009</v>
      </c>
      <c r="F1512" s="907" t="s">
        <v>890</v>
      </c>
      <c r="G1512" s="789">
        <v>762.5</v>
      </c>
    </row>
    <row r="1513" spans="1:7" ht="27">
      <c r="A1513" s="875"/>
      <c r="B1513" s="804">
        <f t="shared" si="48"/>
        <v>1379</v>
      </c>
      <c r="C1513" s="917" t="s">
        <v>2004</v>
      </c>
      <c r="D1513" s="876" t="s">
        <v>128</v>
      </c>
      <c r="E1513" s="877" t="s">
        <v>2010</v>
      </c>
      <c r="F1513" s="907" t="s">
        <v>890</v>
      </c>
      <c r="G1513" s="789">
        <v>909.05833333333328</v>
      </c>
    </row>
    <row r="1514" spans="1:7" ht="27">
      <c r="A1514" s="875"/>
      <c r="B1514" s="804">
        <f t="shared" si="48"/>
        <v>1380</v>
      </c>
      <c r="C1514" s="917" t="s">
        <v>2004</v>
      </c>
      <c r="D1514" s="876" t="s">
        <v>128</v>
      </c>
      <c r="E1514" s="877" t="s">
        <v>2011</v>
      </c>
      <c r="F1514" s="907" t="s">
        <v>890</v>
      </c>
      <c r="G1514" s="789">
        <v>1025</v>
      </c>
    </row>
    <row r="1515" spans="1:7" ht="27">
      <c r="A1515" s="875"/>
      <c r="B1515" s="804">
        <f t="shared" si="48"/>
        <v>1381</v>
      </c>
      <c r="C1515" s="917" t="s">
        <v>2004</v>
      </c>
      <c r="D1515" s="876" t="s">
        <v>128</v>
      </c>
      <c r="E1515" s="877" t="s">
        <v>2012</v>
      </c>
      <c r="F1515" s="907" t="s">
        <v>890</v>
      </c>
      <c r="G1515" s="789">
        <v>1100.7416666666668</v>
      </c>
    </row>
    <row r="1516" spans="1:7">
      <c r="A1516" s="872" t="s">
        <v>2013</v>
      </c>
      <c r="B1516" s="790"/>
      <c r="C1516" s="791" t="s">
        <v>2014</v>
      </c>
      <c r="D1516" s="791"/>
      <c r="E1516" s="791"/>
      <c r="F1516" s="855"/>
      <c r="G1516" s="789"/>
    </row>
    <row r="1517" spans="1:7" ht="27">
      <c r="A1517" s="875"/>
      <c r="B1517" s="804">
        <v>1382</v>
      </c>
      <c r="C1517" s="916" t="s">
        <v>2004</v>
      </c>
      <c r="D1517" s="876" t="s">
        <v>128</v>
      </c>
      <c r="E1517" s="877" t="s">
        <v>2015</v>
      </c>
      <c r="F1517" s="907" t="s">
        <v>890</v>
      </c>
      <c r="G1517" s="789">
        <v>81.666666666666671</v>
      </c>
    </row>
    <row r="1518" spans="1:7" ht="27">
      <c r="A1518" s="875"/>
      <c r="B1518" s="900">
        <f>1+B1517</f>
        <v>1383</v>
      </c>
      <c r="C1518" s="916" t="s">
        <v>2004</v>
      </c>
      <c r="D1518" s="876" t="s">
        <v>128</v>
      </c>
      <c r="E1518" s="877" t="s">
        <v>2016</v>
      </c>
      <c r="F1518" s="907" t="s">
        <v>890</v>
      </c>
      <c r="G1518" s="789">
        <v>83.333333333333343</v>
      </c>
    </row>
    <row r="1519" spans="1:7" ht="27">
      <c r="A1519" s="875"/>
      <c r="B1519" s="900">
        <f t="shared" ref="B1519:B1524" si="49">1+B1518</f>
        <v>1384</v>
      </c>
      <c r="C1519" s="916" t="s">
        <v>2004</v>
      </c>
      <c r="D1519" s="876" t="s">
        <v>128</v>
      </c>
      <c r="E1519" s="877" t="s">
        <v>2017</v>
      </c>
      <c r="F1519" s="817" t="s">
        <v>890</v>
      </c>
      <c r="G1519" s="789">
        <v>92.140833333333333</v>
      </c>
    </row>
    <row r="1520" spans="1:7" ht="27">
      <c r="A1520" s="875"/>
      <c r="B1520" s="900">
        <f t="shared" si="49"/>
        <v>1385</v>
      </c>
      <c r="C1520" s="916" t="s">
        <v>2004</v>
      </c>
      <c r="D1520" s="876" t="s">
        <v>128</v>
      </c>
      <c r="E1520" s="877" t="s">
        <v>2018</v>
      </c>
      <c r="F1520" s="907" t="s">
        <v>890</v>
      </c>
      <c r="G1520" s="789">
        <v>199.73916666666668</v>
      </c>
    </row>
    <row r="1521" spans="1:7" ht="27">
      <c r="A1521" s="875"/>
      <c r="B1521" s="900">
        <f t="shared" si="49"/>
        <v>1386</v>
      </c>
      <c r="C1521" s="916" t="s">
        <v>2004</v>
      </c>
      <c r="D1521" s="876" t="s">
        <v>128</v>
      </c>
      <c r="E1521" s="877" t="s">
        <v>2019</v>
      </c>
      <c r="F1521" s="907" t="s">
        <v>890</v>
      </c>
      <c r="G1521" s="789">
        <v>208.33333333333334</v>
      </c>
    </row>
    <row r="1522" spans="1:7" ht="27">
      <c r="A1522" s="875"/>
      <c r="B1522" s="900">
        <f t="shared" si="49"/>
        <v>1387</v>
      </c>
      <c r="C1522" s="916" t="s">
        <v>2004</v>
      </c>
      <c r="D1522" s="876" t="s">
        <v>128</v>
      </c>
      <c r="E1522" s="877" t="s">
        <v>2020</v>
      </c>
      <c r="F1522" s="907" t="s">
        <v>890</v>
      </c>
      <c r="G1522" s="789">
        <v>229.16666666666669</v>
      </c>
    </row>
    <row r="1523" spans="1:7" ht="27">
      <c r="A1523" s="875"/>
      <c r="B1523" s="900">
        <f t="shared" si="49"/>
        <v>1388</v>
      </c>
      <c r="C1523" s="916" t="s">
        <v>2004</v>
      </c>
      <c r="D1523" s="876" t="s">
        <v>128</v>
      </c>
      <c r="E1523" s="877" t="s">
        <v>2021</v>
      </c>
      <c r="F1523" s="907" t="s">
        <v>890</v>
      </c>
      <c r="G1523" s="789">
        <v>250.625</v>
      </c>
    </row>
    <row r="1524" spans="1:7" ht="27">
      <c r="A1524" s="875"/>
      <c r="B1524" s="900">
        <f t="shared" si="49"/>
        <v>1389</v>
      </c>
      <c r="C1524" s="916" t="s">
        <v>2004</v>
      </c>
      <c r="D1524" s="876" t="s">
        <v>128</v>
      </c>
      <c r="E1524" s="877" t="s">
        <v>2022</v>
      </c>
      <c r="F1524" s="817" t="s">
        <v>890</v>
      </c>
      <c r="G1524" s="789">
        <v>258.75</v>
      </c>
    </row>
    <row r="1525" spans="1:7" ht="16.5">
      <c r="A1525" s="776"/>
      <c r="B1525" s="777"/>
      <c r="C1525" s="918" t="s">
        <v>2023</v>
      </c>
      <c r="D1525" s="852"/>
      <c r="E1525" s="852"/>
      <c r="F1525" s="919"/>
      <c r="G1525" s="789"/>
    </row>
    <row r="1526" spans="1:7">
      <c r="A1526" s="797" t="s">
        <v>2024</v>
      </c>
      <c r="B1526" s="777"/>
      <c r="C1526" s="791" t="s">
        <v>2025</v>
      </c>
      <c r="D1526" s="791"/>
      <c r="E1526" s="791"/>
      <c r="F1526" s="908"/>
      <c r="G1526" s="789"/>
    </row>
    <row r="1527" spans="1:7" ht="27">
      <c r="A1527" s="776"/>
      <c r="B1527" s="804">
        <v>1390</v>
      </c>
      <c r="C1527" s="806" t="s">
        <v>2026</v>
      </c>
      <c r="D1527" s="788" t="s">
        <v>128</v>
      </c>
      <c r="E1527" s="844" t="s">
        <v>2027</v>
      </c>
      <c r="F1527" s="817" t="s">
        <v>2028</v>
      </c>
      <c r="G1527" s="789">
        <v>48.75</v>
      </c>
    </row>
    <row r="1528" spans="1:7" ht="27">
      <c r="A1528" s="776"/>
      <c r="B1528" s="898">
        <f>1+B1527</f>
        <v>1391</v>
      </c>
      <c r="C1528" s="806" t="s">
        <v>2026</v>
      </c>
      <c r="D1528" s="788" t="s">
        <v>128</v>
      </c>
      <c r="E1528" s="844" t="s">
        <v>2029</v>
      </c>
      <c r="F1528" s="817" t="s">
        <v>2028</v>
      </c>
      <c r="G1528" s="789">
        <v>51.916666666666664</v>
      </c>
    </row>
    <row r="1529" spans="1:7" ht="27">
      <c r="A1529" s="776"/>
      <c r="B1529" s="804">
        <v>1448</v>
      </c>
      <c r="C1529" s="806" t="s">
        <v>2026</v>
      </c>
      <c r="D1529" s="788" t="s">
        <v>128</v>
      </c>
      <c r="E1529" s="844" t="s">
        <v>2030</v>
      </c>
      <c r="F1529" s="817" t="s">
        <v>2028</v>
      </c>
      <c r="G1529" s="789">
        <v>73.75</v>
      </c>
    </row>
    <row r="1530" spans="1:7" ht="27">
      <c r="A1530" s="776"/>
      <c r="B1530" s="898">
        <v>1449</v>
      </c>
      <c r="C1530" s="806" t="s">
        <v>2026</v>
      </c>
      <c r="D1530" s="788" t="s">
        <v>128</v>
      </c>
      <c r="E1530" s="844" t="s">
        <v>2031</v>
      </c>
      <c r="F1530" s="817" t="s">
        <v>2028</v>
      </c>
      <c r="G1530" s="789">
        <v>68.166666666666671</v>
      </c>
    </row>
    <row r="1531" spans="1:7" ht="27">
      <c r="A1531" s="776"/>
      <c r="B1531" s="804">
        <v>1450</v>
      </c>
      <c r="C1531" s="806" t="s">
        <v>2026</v>
      </c>
      <c r="D1531" s="788" t="s">
        <v>128</v>
      </c>
      <c r="E1531" s="844" t="s">
        <v>2032</v>
      </c>
      <c r="F1531" s="817" t="s">
        <v>2028</v>
      </c>
      <c r="G1531" s="789">
        <v>80.166666666666671</v>
      </c>
    </row>
    <row r="1532" spans="1:7" ht="27">
      <c r="A1532" s="776"/>
      <c r="B1532" s="898">
        <v>1451</v>
      </c>
      <c r="C1532" s="806" t="s">
        <v>2026</v>
      </c>
      <c r="D1532" s="788" t="s">
        <v>128</v>
      </c>
      <c r="E1532" s="844" t="s">
        <v>2033</v>
      </c>
      <c r="F1532" s="817" t="s">
        <v>2028</v>
      </c>
      <c r="G1532" s="789">
        <v>100.41666666666667</v>
      </c>
    </row>
    <row r="1533" spans="1:7" ht="27">
      <c r="A1533" s="776"/>
      <c r="B1533" s="804">
        <v>1452</v>
      </c>
      <c r="C1533" s="806" t="s">
        <v>2026</v>
      </c>
      <c r="D1533" s="788" t="s">
        <v>128</v>
      </c>
      <c r="E1533" s="844" t="s">
        <v>2034</v>
      </c>
      <c r="F1533" s="817" t="s">
        <v>2028</v>
      </c>
      <c r="G1533" s="789">
        <v>28.333333333333336</v>
      </c>
    </row>
    <row r="1534" spans="1:7" ht="27">
      <c r="A1534" s="776"/>
      <c r="B1534" s="898">
        <v>1453</v>
      </c>
      <c r="C1534" s="806" t="s">
        <v>2026</v>
      </c>
      <c r="D1534" s="788" t="s">
        <v>128</v>
      </c>
      <c r="E1534" s="844" t="s">
        <v>2035</v>
      </c>
      <c r="F1534" s="817" t="s">
        <v>2028</v>
      </c>
      <c r="G1534" s="789">
        <v>25.333333333333332</v>
      </c>
    </row>
    <row r="1535" spans="1:7" ht="27">
      <c r="A1535" s="776"/>
      <c r="B1535" s="804">
        <v>1454</v>
      </c>
      <c r="C1535" s="806" t="s">
        <v>2026</v>
      </c>
      <c r="D1535" s="788" t="s">
        <v>128</v>
      </c>
      <c r="E1535" s="844" t="s">
        <v>2036</v>
      </c>
      <c r="F1535" s="817" t="s">
        <v>2028</v>
      </c>
      <c r="G1535" s="789">
        <v>56.416666666666671</v>
      </c>
    </row>
    <row r="1536" spans="1:7" ht="27">
      <c r="A1536" s="776"/>
      <c r="B1536" s="898">
        <v>1455</v>
      </c>
      <c r="C1536" s="806" t="s">
        <v>2037</v>
      </c>
      <c r="D1536" s="788" t="s">
        <v>128</v>
      </c>
      <c r="E1536" s="844" t="s">
        <v>2038</v>
      </c>
      <c r="F1536" s="817" t="s">
        <v>2028</v>
      </c>
      <c r="G1536" s="789">
        <v>10.5</v>
      </c>
    </row>
    <row r="1537" spans="1:7" ht="27">
      <c r="A1537" s="776"/>
      <c r="B1537" s="898">
        <v>1456</v>
      </c>
      <c r="C1537" s="806" t="s">
        <v>2037</v>
      </c>
      <c r="D1537" s="788" t="s">
        <v>128</v>
      </c>
      <c r="E1537" s="844" t="s">
        <v>2039</v>
      </c>
      <c r="F1537" s="817" t="s">
        <v>2028</v>
      </c>
      <c r="G1537" s="789">
        <v>23.083333333333332</v>
      </c>
    </row>
    <row r="1538" spans="1:7" ht="17.25">
      <c r="A1538" s="920"/>
      <c r="B1538" s="873"/>
      <c r="C1538" s="851" t="s">
        <v>2040</v>
      </c>
      <c r="D1538" s="852"/>
      <c r="E1538" s="852"/>
      <c r="F1538" s="874"/>
      <c r="G1538" s="789"/>
    </row>
    <row r="1539" spans="1:7">
      <c r="A1539" s="920" t="s">
        <v>2041</v>
      </c>
      <c r="B1539" s="781"/>
      <c r="C1539" s="791" t="s">
        <v>2042</v>
      </c>
      <c r="D1539" s="791"/>
      <c r="E1539" s="791"/>
      <c r="F1539" s="874"/>
      <c r="G1539" s="789"/>
    </row>
    <row r="1540" spans="1:7">
      <c r="A1540" s="920"/>
      <c r="B1540" s="804">
        <v>1457</v>
      </c>
      <c r="C1540" s="796" t="s">
        <v>2043</v>
      </c>
      <c r="D1540" s="921" t="s">
        <v>128</v>
      </c>
      <c r="E1540" s="826" t="s">
        <v>2044</v>
      </c>
      <c r="F1540" s="817" t="s">
        <v>1012</v>
      </c>
      <c r="G1540" s="789">
        <v>12.08</v>
      </c>
    </row>
    <row r="1541" spans="1:7">
      <c r="A1541" s="920"/>
      <c r="B1541" s="804">
        <v>1458</v>
      </c>
      <c r="C1541" s="796" t="s">
        <v>2043</v>
      </c>
      <c r="D1541" s="921" t="s">
        <v>128</v>
      </c>
      <c r="E1541" s="826" t="s">
        <v>2045</v>
      </c>
      <c r="F1541" s="817" t="s">
        <v>1012</v>
      </c>
      <c r="G1541" s="789">
        <v>15.35</v>
      </c>
    </row>
    <row r="1542" spans="1:7">
      <c r="A1542" s="920" t="s">
        <v>2046</v>
      </c>
      <c r="B1542" s="790"/>
      <c r="C1542" s="791" t="s">
        <v>2047</v>
      </c>
      <c r="D1542" s="791"/>
      <c r="E1542" s="791"/>
      <c r="F1542" s="888"/>
      <c r="G1542" s="789"/>
    </row>
    <row r="1543" spans="1:7" ht="27">
      <c r="A1543" s="880"/>
      <c r="B1543" s="804">
        <v>1459</v>
      </c>
      <c r="C1543" s="806" t="s">
        <v>2048</v>
      </c>
      <c r="D1543" s="876" t="s">
        <v>128</v>
      </c>
      <c r="E1543" s="844" t="s">
        <v>2049</v>
      </c>
      <c r="F1543" s="817" t="s">
        <v>1012</v>
      </c>
      <c r="G1543" s="789">
        <v>12</v>
      </c>
    </row>
    <row r="1544" spans="1:7">
      <c r="A1544" s="875"/>
      <c r="B1544" s="804">
        <v>1460</v>
      </c>
      <c r="C1544" s="806" t="s">
        <v>2048</v>
      </c>
      <c r="D1544" s="876" t="s">
        <v>128</v>
      </c>
      <c r="E1544" s="844" t="s">
        <v>2050</v>
      </c>
      <c r="F1544" s="817" t="s">
        <v>1012</v>
      </c>
      <c r="G1544" s="789">
        <v>11.39</v>
      </c>
    </row>
    <row r="1545" spans="1:7" ht="40.5">
      <c r="A1545" s="875"/>
      <c r="B1545" s="804">
        <v>1461</v>
      </c>
      <c r="C1545" s="806" t="s">
        <v>2048</v>
      </c>
      <c r="D1545" s="876" t="s">
        <v>2051</v>
      </c>
      <c r="E1545" s="844" t="s">
        <v>2052</v>
      </c>
      <c r="F1545" s="817" t="s">
        <v>1012</v>
      </c>
      <c r="G1545" s="789">
        <v>8.3333333333333339</v>
      </c>
    </row>
    <row r="1546" spans="1:7">
      <c r="A1546" s="872" t="s">
        <v>2053</v>
      </c>
      <c r="B1546" s="790"/>
      <c r="C1546" s="864" t="s">
        <v>2054</v>
      </c>
      <c r="D1546" s="876"/>
      <c r="E1546" s="844"/>
      <c r="F1546" s="817"/>
      <c r="G1546" s="789"/>
    </row>
    <row r="1547" spans="1:7" ht="27">
      <c r="A1547" s="875"/>
      <c r="B1547" s="849">
        <v>1462</v>
      </c>
      <c r="C1547" s="922" t="s">
        <v>2055</v>
      </c>
      <c r="D1547" s="913" t="s">
        <v>128</v>
      </c>
      <c r="E1547" s="859"/>
      <c r="F1547" s="817" t="s">
        <v>1012</v>
      </c>
      <c r="G1547" s="789">
        <v>32.791666666666664</v>
      </c>
    </row>
    <row r="1548" spans="1:7" ht="27">
      <c r="A1548" s="875"/>
      <c r="B1548" s="849">
        <v>1463</v>
      </c>
      <c r="C1548" s="922" t="s">
        <v>2056</v>
      </c>
      <c r="D1548" s="913" t="s">
        <v>128</v>
      </c>
      <c r="E1548" s="859" t="s">
        <v>2057</v>
      </c>
      <c r="F1548" s="860" t="s">
        <v>1012</v>
      </c>
      <c r="G1548" s="789">
        <v>10.916666666666666</v>
      </c>
    </row>
    <row r="1549" spans="1:7">
      <c r="A1549" s="872" t="s">
        <v>2058</v>
      </c>
      <c r="B1549" s="790"/>
      <c r="C1549" s="864" t="s">
        <v>2059</v>
      </c>
      <c r="D1549" s="876"/>
      <c r="E1549" s="844"/>
      <c r="F1549" s="817"/>
      <c r="G1549" s="789"/>
    </row>
    <row r="1550" spans="1:7">
      <c r="A1550" s="875"/>
      <c r="B1550" s="804">
        <v>1464</v>
      </c>
      <c r="C1550" s="806" t="s">
        <v>2060</v>
      </c>
      <c r="D1550" s="876" t="s">
        <v>128</v>
      </c>
      <c r="E1550" s="844"/>
      <c r="F1550" s="817" t="s">
        <v>1012</v>
      </c>
      <c r="G1550" s="789">
        <v>8.9166666666666661</v>
      </c>
    </row>
    <row r="1551" spans="1:7">
      <c r="A1551" s="872" t="s">
        <v>2061</v>
      </c>
      <c r="B1551" s="790"/>
      <c r="C1551" s="791" t="s">
        <v>2062</v>
      </c>
      <c r="D1551" s="791"/>
      <c r="E1551" s="791"/>
      <c r="F1551" s="878"/>
      <c r="G1551" s="789"/>
    </row>
    <row r="1552" spans="1:7">
      <c r="A1552" s="875"/>
      <c r="B1552" s="804">
        <v>1465</v>
      </c>
      <c r="C1552" s="806" t="s">
        <v>2063</v>
      </c>
      <c r="D1552" s="921" t="s">
        <v>128</v>
      </c>
      <c r="E1552" s="844" t="s">
        <v>2064</v>
      </c>
      <c r="F1552" s="878" t="s">
        <v>1012</v>
      </c>
      <c r="G1552" s="789">
        <v>57.2</v>
      </c>
    </row>
    <row r="1553" spans="1:7">
      <c r="A1553" s="872" t="s">
        <v>2065</v>
      </c>
      <c r="B1553" s="790"/>
      <c r="C1553" s="791" t="s">
        <v>2066</v>
      </c>
      <c r="D1553" s="791"/>
      <c r="E1553" s="791"/>
      <c r="F1553" s="923"/>
      <c r="G1553" s="789"/>
    </row>
    <row r="1554" spans="1:7">
      <c r="A1554" s="875"/>
      <c r="B1554" s="804">
        <v>1466</v>
      </c>
      <c r="C1554" s="806" t="s">
        <v>2067</v>
      </c>
      <c r="D1554" s="921" t="s">
        <v>128</v>
      </c>
      <c r="E1554" s="844" t="s">
        <v>2068</v>
      </c>
      <c r="F1554" s="817" t="s">
        <v>1012</v>
      </c>
      <c r="G1554" s="789">
        <v>9.6666666666666661</v>
      </c>
    </row>
    <row r="1555" spans="1:7">
      <c r="A1555" s="875"/>
      <c r="B1555" s="804">
        <v>1467</v>
      </c>
      <c r="C1555" s="806" t="s">
        <v>2067</v>
      </c>
      <c r="D1555" s="921" t="s">
        <v>128</v>
      </c>
      <c r="E1555" s="844" t="s">
        <v>2068</v>
      </c>
      <c r="F1555" s="790" t="s">
        <v>822</v>
      </c>
      <c r="G1555" s="789">
        <v>9.86</v>
      </c>
    </row>
    <row r="1556" spans="1:7">
      <c r="A1556" s="872" t="s">
        <v>2069</v>
      </c>
      <c r="B1556" s="790"/>
      <c r="C1556" s="791" t="s">
        <v>2070</v>
      </c>
      <c r="D1556" s="791"/>
      <c r="E1556" s="791"/>
      <c r="F1556" s="923"/>
      <c r="G1556" s="789"/>
    </row>
    <row r="1557" spans="1:7">
      <c r="A1557" s="875"/>
      <c r="B1557" s="804">
        <v>1468</v>
      </c>
      <c r="C1557" s="806" t="s">
        <v>2071</v>
      </c>
      <c r="D1557" s="921" t="s">
        <v>128</v>
      </c>
      <c r="E1557" s="844"/>
      <c r="F1557" s="817" t="s">
        <v>1012</v>
      </c>
      <c r="G1557" s="789">
        <v>5.416666666666667</v>
      </c>
    </row>
    <row r="1558" spans="1:7">
      <c r="A1558" s="875"/>
      <c r="B1558" s="804">
        <v>1469</v>
      </c>
      <c r="C1558" s="806" t="s">
        <v>2071</v>
      </c>
      <c r="D1558" s="921" t="s">
        <v>128</v>
      </c>
      <c r="E1558" s="844"/>
      <c r="F1558" s="790" t="s">
        <v>822</v>
      </c>
      <c r="G1558" s="789" t="s">
        <v>343</v>
      </c>
    </row>
    <row r="1559" spans="1:7">
      <c r="A1559" s="872" t="s">
        <v>2072</v>
      </c>
      <c r="B1559" s="790"/>
      <c r="C1559" s="791" t="s">
        <v>2073</v>
      </c>
      <c r="D1559" s="791"/>
      <c r="E1559" s="791"/>
      <c r="F1559" s="923"/>
      <c r="G1559" s="789"/>
    </row>
    <row r="1560" spans="1:7">
      <c r="A1560" s="875"/>
      <c r="B1560" s="804">
        <v>1470</v>
      </c>
      <c r="C1560" s="806" t="s">
        <v>2074</v>
      </c>
      <c r="D1560" s="921" t="s">
        <v>128</v>
      </c>
      <c r="E1560" s="844" t="s">
        <v>2075</v>
      </c>
      <c r="F1560" s="790" t="s">
        <v>822</v>
      </c>
      <c r="G1560" s="789">
        <v>6.1111111111111116</v>
      </c>
    </row>
    <row r="1561" spans="1:7">
      <c r="A1561" s="875"/>
      <c r="B1561" s="804">
        <f>1+B1560</f>
        <v>1471</v>
      </c>
      <c r="C1561" s="806" t="s">
        <v>2074</v>
      </c>
      <c r="D1561" s="921" t="s">
        <v>128</v>
      </c>
      <c r="E1561" s="844" t="s">
        <v>2076</v>
      </c>
      <c r="F1561" s="790" t="s">
        <v>822</v>
      </c>
      <c r="G1561" s="789">
        <v>10</v>
      </c>
    </row>
    <row r="1562" spans="1:7">
      <c r="A1562" s="875"/>
      <c r="B1562" s="804">
        <f t="shared" ref="B1562:B1563" si="50">1+B1561</f>
        <v>1472</v>
      </c>
      <c r="C1562" s="806" t="s">
        <v>2074</v>
      </c>
      <c r="D1562" s="921" t="s">
        <v>128</v>
      </c>
      <c r="E1562" s="844" t="s">
        <v>2077</v>
      </c>
      <c r="F1562" s="790" t="s">
        <v>822</v>
      </c>
      <c r="G1562" s="789">
        <v>12.222222222222221</v>
      </c>
    </row>
    <row r="1563" spans="1:7">
      <c r="A1563" s="875"/>
      <c r="B1563" s="804">
        <f t="shared" si="50"/>
        <v>1473</v>
      </c>
      <c r="C1563" s="806" t="s">
        <v>2074</v>
      </c>
      <c r="D1563" s="921" t="s">
        <v>128</v>
      </c>
      <c r="E1563" s="844" t="s">
        <v>2078</v>
      </c>
      <c r="F1563" s="790" t="s">
        <v>822</v>
      </c>
      <c r="G1563" s="789">
        <v>21.666666666666671</v>
      </c>
    </row>
    <row r="1564" spans="1:7">
      <c r="A1564" s="872" t="s">
        <v>2079</v>
      </c>
      <c r="B1564" s="790"/>
      <c r="C1564" s="791" t="s">
        <v>2080</v>
      </c>
      <c r="D1564" s="791"/>
      <c r="E1564" s="791"/>
      <c r="F1564" s="878"/>
      <c r="G1564" s="789"/>
    </row>
    <row r="1565" spans="1:7">
      <c r="A1565" s="875"/>
      <c r="B1565" s="804">
        <v>1474</v>
      </c>
      <c r="C1565" s="864" t="s">
        <v>2081</v>
      </c>
      <c r="D1565" s="921" t="s">
        <v>128</v>
      </c>
      <c r="E1565" s="844" t="s">
        <v>2082</v>
      </c>
      <c r="F1565" s="924" t="s">
        <v>1012</v>
      </c>
      <c r="G1565" s="789">
        <v>0.88</v>
      </c>
    </row>
    <row r="1566" spans="1:7">
      <c r="A1566" s="875"/>
      <c r="B1566" s="804">
        <f>1+B1565</f>
        <v>1475</v>
      </c>
      <c r="C1566" s="864" t="s">
        <v>2081</v>
      </c>
      <c r="D1566" s="921" t="s">
        <v>128</v>
      </c>
      <c r="E1566" s="844" t="s">
        <v>2083</v>
      </c>
      <c r="F1566" s="924" t="s">
        <v>1012</v>
      </c>
      <c r="G1566" s="789">
        <v>1.36</v>
      </c>
    </row>
    <row r="1567" spans="1:7">
      <c r="A1567" s="875"/>
      <c r="B1567" s="804">
        <f t="shared" ref="B1567:B1574" si="51">1+B1566</f>
        <v>1476</v>
      </c>
      <c r="C1567" s="864" t="s">
        <v>2081</v>
      </c>
      <c r="D1567" s="921" t="s">
        <v>128</v>
      </c>
      <c r="E1567" s="844" t="s">
        <v>2084</v>
      </c>
      <c r="F1567" s="924" t="s">
        <v>1012</v>
      </c>
      <c r="G1567" s="789">
        <v>3.2559999999999998</v>
      </c>
    </row>
    <row r="1568" spans="1:7">
      <c r="A1568" s="875"/>
      <c r="B1568" s="804">
        <f t="shared" si="51"/>
        <v>1477</v>
      </c>
      <c r="C1568" s="864" t="s">
        <v>2081</v>
      </c>
      <c r="D1568" s="921" t="s">
        <v>128</v>
      </c>
      <c r="E1568" s="862" t="s">
        <v>2085</v>
      </c>
      <c r="F1568" s="924" t="s">
        <v>1012</v>
      </c>
      <c r="G1568" s="789" t="s">
        <v>343</v>
      </c>
    </row>
    <row r="1569" spans="1:7">
      <c r="A1569" s="875"/>
      <c r="B1569" s="804">
        <f t="shared" si="51"/>
        <v>1478</v>
      </c>
      <c r="C1569" s="864" t="s">
        <v>2081</v>
      </c>
      <c r="D1569" s="921" t="s">
        <v>128</v>
      </c>
      <c r="E1569" s="844" t="s">
        <v>2086</v>
      </c>
      <c r="F1569" s="790" t="s">
        <v>822</v>
      </c>
      <c r="G1569" s="789" t="s">
        <v>343</v>
      </c>
    </row>
    <row r="1570" spans="1:7">
      <c r="A1570" s="875"/>
      <c r="B1570" s="804">
        <f t="shared" si="51"/>
        <v>1479</v>
      </c>
      <c r="C1570" s="864" t="s">
        <v>2081</v>
      </c>
      <c r="D1570" s="921" t="s">
        <v>128</v>
      </c>
      <c r="E1570" s="844" t="s">
        <v>2087</v>
      </c>
      <c r="F1570" s="790" t="s">
        <v>822</v>
      </c>
      <c r="G1570" s="789">
        <v>2.3333333333333335</v>
      </c>
    </row>
    <row r="1571" spans="1:7">
      <c r="A1571" s="875"/>
      <c r="B1571" s="804">
        <f t="shared" si="51"/>
        <v>1480</v>
      </c>
      <c r="C1571" s="864" t="s">
        <v>2081</v>
      </c>
      <c r="D1571" s="921" t="s">
        <v>128</v>
      </c>
      <c r="E1571" s="844" t="s">
        <v>2088</v>
      </c>
      <c r="F1571" s="790" t="s">
        <v>822</v>
      </c>
      <c r="G1571" s="789">
        <v>3.916666666666667</v>
      </c>
    </row>
    <row r="1572" spans="1:7">
      <c r="A1572" s="875"/>
      <c r="B1572" s="804">
        <f t="shared" si="51"/>
        <v>1481</v>
      </c>
      <c r="C1572" s="864" t="s">
        <v>2081</v>
      </c>
      <c r="D1572" s="921" t="s">
        <v>128</v>
      </c>
      <c r="E1572" s="844" t="s">
        <v>2089</v>
      </c>
      <c r="F1572" s="924" t="s">
        <v>1012</v>
      </c>
      <c r="G1572" s="789" t="s">
        <v>343</v>
      </c>
    </row>
    <row r="1573" spans="1:7">
      <c r="A1573" s="875"/>
      <c r="B1573" s="804">
        <f t="shared" si="51"/>
        <v>1482</v>
      </c>
      <c r="C1573" s="864" t="s">
        <v>2081</v>
      </c>
      <c r="D1573" s="921" t="s">
        <v>128</v>
      </c>
      <c r="E1573" s="844" t="s">
        <v>2090</v>
      </c>
      <c r="F1573" s="924" t="s">
        <v>1012</v>
      </c>
      <c r="G1573" s="789" t="s">
        <v>343</v>
      </c>
    </row>
    <row r="1574" spans="1:7">
      <c r="A1574" s="875"/>
      <c r="B1574" s="804">
        <f t="shared" si="51"/>
        <v>1483</v>
      </c>
      <c r="C1574" s="864" t="s">
        <v>2081</v>
      </c>
      <c r="D1574" s="921" t="s">
        <v>128</v>
      </c>
      <c r="E1574" s="844" t="s">
        <v>2091</v>
      </c>
      <c r="F1574" s="924" t="s">
        <v>1012</v>
      </c>
      <c r="G1574" s="789" t="s">
        <v>343</v>
      </c>
    </row>
    <row r="1575" spans="1:7">
      <c r="A1575" s="872" t="s">
        <v>2092</v>
      </c>
      <c r="B1575" s="790"/>
      <c r="C1575" s="791" t="s">
        <v>2093</v>
      </c>
      <c r="D1575" s="791"/>
      <c r="E1575" s="791"/>
      <c r="F1575" s="878"/>
      <c r="G1575" s="789"/>
    </row>
    <row r="1576" spans="1:7">
      <c r="A1576" s="875"/>
      <c r="B1576" s="804">
        <v>1484</v>
      </c>
      <c r="C1576" s="806" t="s">
        <v>1973</v>
      </c>
      <c r="D1576" s="921" t="s">
        <v>128</v>
      </c>
      <c r="E1576" s="844" t="s">
        <v>2094</v>
      </c>
      <c r="F1576" s="924" t="s">
        <v>1012</v>
      </c>
      <c r="G1576" s="789">
        <v>1.3055555555555556</v>
      </c>
    </row>
    <row r="1577" spans="1:7">
      <c r="A1577" s="875"/>
      <c r="B1577" s="804">
        <f>1+B1576</f>
        <v>1485</v>
      </c>
      <c r="C1577" s="806" t="s">
        <v>1973</v>
      </c>
      <c r="D1577" s="921" t="s">
        <v>128</v>
      </c>
      <c r="E1577" s="844" t="s">
        <v>2095</v>
      </c>
      <c r="F1577" s="924" t="s">
        <v>1012</v>
      </c>
      <c r="G1577" s="789">
        <v>1.8888888888888886</v>
      </c>
    </row>
    <row r="1578" spans="1:7">
      <c r="A1578" s="875"/>
      <c r="B1578" s="804">
        <f>1+B1577</f>
        <v>1486</v>
      </c>
      <c r="C1578" s="806" t="s">
        <v>1973</v>
      </c>
      <c r="D1578" s="921" t="s">
        <v>128</v>
      </c>
      <c r="E1578" s="844" t="s">
        <v>2096</v>
      </c>
      <c r="F1578" s="924" t="s">
        <v>1012</v>
      </c>
      <c r="G1578" s="789">
        <v>3.2222222222222223</v>
      </c>
    </row>
    <row r="1579" spans="1:7">
      <c r="A1579" s="872" t="s">
        <v>2097</v>
      </c>
      <c r="B1579" s="790"/>
      <c r="C1579" s="791" t="s">
        <v>2098</v>
      </c>
      <c r="D1579" s="791"/>
      <c r="E1579" s="791"/>
      <c r="F1579" s="878"/>
      <c r="G1579" s="789"/>
    </row>
    <row r="1580" spans="1:7">
      <c r="A1580" s="875"/>
      <c r="B1580" s="804">
        <v>1487</v>
      </c>
      <c r="C1580" s="864" t="s">
        <v>2099</v>
      </c>
      <c r="D1580" s="921" t="s">
        <v>128</v>
      </c>
      <c r="E1580" s="844" t="s">
        <v>2100</v>
      </c>
      <c r="F1580" s="924" t="s">
        <v>1012</v>
      </c>
      <c r="G1580" s="789">
        <v>2.0833333333333335</v>
      </c>
    </row>
    <row r="1581" spans="1:7">
      <c r="A1581" s="875"/>
      <c r="B1581" s="804">
        <f>1+B1580</f>
        <v>1488</v>
      </c>
      <c r="C1581" s="864" t="s">
        <v>2099</v>
      </c>
      <c r="D1581" s="921" t="s">
        <v>128</v>
      </c>
      <c r="E1581" s="844" t="s">
        <v>2101</v>
      </c>
      <c r="F1581" s="924" t="s">
        <v>1012</v>
      </c>
      <c r="G1581" s="789">
        <v>2.916666666666667</v>
      </c>
    </row>
    <row r="1582" spans="1:7">
      <c r="A1582" s="875"/>
      <c r="B1582" s="804">
        <f t="shared" ref="B1582:B1585" si="52">1+B1581</f>
        <v>1489</v>
      </c>
      <c r="C1582" s="864" t="s">
        <v>2099</v>
      </c>
      <c r="D1582" s="921" t="s">
        <v>128</v>
      </c>
      <c r="E1582" s="844" t="s">
        <v>2102</v>
      </c>
      <c r="F1582" s="924" t="s">
        <v>1012</v>
      </c>
      <c r="G1582" s="789">
        <v>3.75</v>
      </c>
    </row>
    <row r="1583" spans="1:7">
      <c r="A1583" s="875"/>
      <c r="B1583" s="804">
        <f t="shared" si="52"/>
        <v>1490</v>
      </c>
      <c r="C1583" s="864" t="s">
        <v>2099</v>
      </c>
      <c r="D1583" s="921" t="s">
        <v>128</v>
      </c>
      <c r="E1583" s="844" t="s">
        <v>2103</v>
      </c>
      <c r="F1583" s="924" t="s">
        <v>1012</v>
      </c>
      <c r="G1583" s="789">
        <v>4.5833333333333339</v>
      </c>
    </row>
    <row r="1584" spans="1:7">
      <c r="A1584" s="875"/>
      <c r="B1584" s="804">
        <f t="shared" si="52"/>
        <v>1491</v>
      </c>
      <c r="C1584" s="864" t="s">
        <v>2099</v>
      </c>
      <c r="D1584" s="921" t="s">
        <v>128</v>
      </c>
      <c r="E1584" s="844" t="s">
        <v>2104</v>
      </c>
      <c r="F1584" s="924" t="s">
        <v>1012</v>
      </c>
      <c r="G1584" s="789">
        <v>6.666666666666667</v>
      </c>
    </row>
    <row r="1585" spans="1:7">
      <c r="A1585" s="875"/>
      <c r="B1585" s="804">
        <f t="shared" si="52"/>
        <v>1492</v>
      </c>
      <c r="C1585" s="864" t="s">
        <v>2099</v>
      </c>
      <c r="D1585" s="921" t="s">
        <v>128</v>
      </c>
      <c r="E1585" s="844" t="s">
        <v>2105</v>
      </c>
      <c r="F1585" s="924" t="s">
        <v>1012</v>
      </c>
      <c r="G1585" s="789">
        <v>10.833333333333334</v>
      </c>
    </row>
    <row r="1586" spans="1:7">
      <c r="A1586" s="872" t="s">
        <v>2106</v>
      </c>
      <c r="B1586" s="790"/>
      <c r="C1586" s="791" t="s">
        <v>2107</v>
      </c>
      <c r="D1586" s="791"/>
      <c r="E1586" s="791"/>
      <c r="F1586" s="878"/>
      <c r="G1586" s="789"/>
    </row>
    <row r="1587" spans="1:7">
      <c r="A1587" s="875"/>
      <c r="B1587" s="804">
        <v>1493</v>
      </c>
      <c r="C1587" s="806" t="s">
        <v>2108</v>
      </c>
      <c r="D1587" s="921" t="s">
        <v>128</v>
      </c>
      <c r="E1587" s="844" t="s">
        <v>2109</v>
      </c>
      <c r="F1587" s="790" t="s">
        <v>320</v>
      </c>
      <c r="G1587" s="789">
        <v>3.4722222222222228</v>
      </c>
    </row>
    <row r="1588" spans="1:7" ht="27">
      <c r="A1588" s="875"/>
      <c r="B1588" s="804">
        <v>1494</v>
      </c>
      <c r="C1588" s="806" t="s">
        <v>2108</v>
      </c>
      <c r="D1588" s="921" t="s">
        <v>128</v>
      </c>
      <c r="E1588" s="844" t="s">
        <v>2110</v>
      </c>
      <c r="F1588" s="790" t="s">
        <v>822</v>
      </c>
      <c r="G1588" s="789">
        <v>0.5722222222222223</v>
      </c>
    </row>
    <row r="1589" spans="1:7" ht="27">
      <c r="A1589" s="875"/>
      <c r="B1589" s="804">
        <v>1495</v>
      </c>
      <c r="C1589" s="806" t="s">
        <v>2108</v>
      </c>
      <c r="D1589" s="921" t="s">
        <v>128</v>
      </c>
      <c r="E1589" s="844" t="s">
        <v>2111</v>
      </c>
      <c r="F1589" s="790" t="s">
        <v>822</v>
      </c>
      <c r="G1589" s="789">
        <v>0.56388888888888899</v>
      </c>
    </row>
    <row r="1590" spans="1:7">
      <c r="A1590" s="872" t="s">
        <v>2112</v>
      </c>
      <c r="B1590" s="790"/>
      <c r="C1590" s="791" t="s">
        <v>2113</v>
      </c>
      <c r="D1590" s="791"/>
      <c r="E1590" s="791"/>
      <c r="F1590" s="878"/>
      <c r="G1590" s="789"/>
    </row>
    <row r="1591" spans="1:7">
      <c r="A1591" s="875"/>
      <c r="B1591" s="804">
        <v>1496</v>
      </c>
      <c r="C1591" s="806" t="s">
        <v>2114</v>
      </c>
      <c r="D1591" s="921" t="s">
        <v>128</v>
      </c>
      <c r="E1591" s="844" t="s">
        <v>2115</v>
      </c>
      <c r="F1591" s="817" t="s">
        <v>1012</v>
      </c>
      <c r="G1591" s="789">
        <v>1.67</v>
      </c>
    </row>
    <row r="1592" spans="1:7">
      <c r="A1592" s="872" t="s">
        <v>2116</v>
      </c>
      <c r="B1592" s="790"/>
      <c r="C1592" s="791" t="s">
        <v>2117</v>
      </c>
      <c r="D1592" s="791"/>
      <c r="E1592" s="791"/>
      <c r="F1592" s="878"/>
      <c r="G1592" s="789"/>
    </row>
    <row r="1593" spans="1:7">
      <c r="A1593" s="875"/>
      <c r="B1593" s="804">
        <v>1497</v>
      </c>
      <c r="C1593" s="806" t="s">
        <v>2118</v>
      </c>
      <c r="D1593" s="921" t="s">
        <v>128</v>
      </c>
      <c r="E1593" s="844" t="s">
        <v>2119</v>
      </c>
      <c r="F1593" s="790" t="s">
        <v>320</v>
      </c>
      <c r="G1593" s="789">
        <v>19.166666666666668</v>
      </c>
    </row>
    <row r="1594" spans="1:7">
      <c r="A1594" s="875"/>
      <c r="B1594" s="804">
        <f>1+B1593</f>
        <v>1498</v>
      </c>
      <c r="C1594" s="806" t="s">
        <v>2118</v>
      </c>
      <c r="D1594" s="921" t="s">
        <v>128</v>
      </c>
      <c r="E1594" s="844" t="s">
        <v>2120</v>
      </c>
      <c r="F1594" s="790" t="s">
        <v>320</v>
      </c>
      <c r="G1594" s="789">
        <v>26.666666666666668</v>
      </c>
    </row>
    <row r="1595" spans="1:7">
      <c r="A1595" s="875"/>
      <c r="B1595" s="804">
        <f t="shared" ref="B1595:B1603" si="53">1+B1594</f>
        <v>1499</v>
      </c>
      <c r="C1595" s="806" t="s">
        <v>2118</v>
      </c>
      <c r="D1595" s="921" t="s">
        <v>128</v>
      </c>
      <c r="E1595" s="844" t="s">
        <v>2121</v>
      </c>
      <c r="F1595" s="790" t="s">
        <v>320</v>
      </c>
      <c r="G1595" s="789">
        <v>25</v>
      </c>
    </row>
    <row r="1596" spans="1:7">
      <c r="A1596" s="875"/>
      <c r="B1596" s="804">
        <f t="shared" si="53"/>
        <v>1500</v>
      </c>
      <c r="C1596" s="806" t="s">
        <v>2118</v>
      </c>
      <c r="D1596" s="921" t="s">
        <v>128</v>
      </c>
      <c r="E1596" s="844" t="s">
        <v>2122</v>
      </c>
      <c r="F1596" s="790" t="s">
        <v>320</v>
      </c>
      <c r="G1596" s="789">
        <v>40.833333333333336</v>
      </c>
    </row>
    <row r="1597" spans="1:7">
      <c r="A1597" s="875"/>
      <c r="B1597" s="804">
        <f t="shared" si="53"/>
        <v>1501</v>
      </c>
      <c r="C1597" s="806" t="s">
        <v>2118</v>
      </c>
      <c r="D1597" s="921" t="s">
        <v>128</v>
      </c>
      <c r="E1597" s="844" t="s">
        <v>2123</v>
      </c>
      <c r="F1597" s="790" t="s">
        <v>320</v>
      </c>
      <c r="G1597" s="789">
        <v>57.5</v>
      </c>
    </row>
    <row r="1598" spans="1:7">
      <c r="A1598" s="875"/>
      <c r="B1598" s="804">
        <f t="shared" si="53"/>
        <v>1502</v>
      </c>
      <c r="C1598" s="806" t="s">
        <v>2118</v>
      </c>
      <c r="D1598" s="921" t="s">
        <v>128</v>
      </c>
      <c r="E1598" s="844" t="s">
        <v>2124</v>
      </c>
      <c r="F1598" s="790" t="s">
        <v>320</v>
      </c>
      <c r="G1598" s="789">
        <v>30</v>
      </c>
    </row>
    <row r="1599" spans="1:7">
      <c r="A1599" s="875"/>
      <c r="B1599" s="804">
        <f t="shared" si="53"/>
        <v>1503</v>
      </c>
      <c r="C1599" s="806" t="s">
        <v>2118</v>
      </c>
      <c r="D1599" s="921" t="s">
        <v>128</v>
      </c>
      <c r="E1599" s="844" t="s">
        <v>2125</v>
      </c>
      <c r="F1599" s="790" t="s">
        <v>320</v>
      </c>
      <c r="G1599" s="789">
        <v>35</v>
      </c>
    </row>
    <row r="1600" spans="1:7">
      <c r="A1600" s="875"/>
      <c r="B1600" s="804">
        <f t="shared" si="53"/>
        <v>1504</v>
      </c>
      <c r="C1600" s="806" t="s">
        <v>2118</v>
      </c>
      <c r="D1600" s="921" t="s">
        <v>128</v>
      </c>
      <c r="E1600" s="844" t="s">
        <v>2126</v>
      </c>
      <c r="F1600" s="790" t="s">
        <v>320</v>
      </c>
      <c r="G1600" s="789">
        <v>40</v>
      </c>
    </row>
    <row r="1601" spans="1:7">
      <c r="A1601" s="875"/>
      <c r="B1601" s="804">
        <f t="shared" si="53"/>
        <v>1505</v>
      </c>
      <c r="C1601" s="806" t="s">
        <v>2118</v>
      </c>
      <c r="D1601" s="921" t="s">
        <v>128</v>
      </c>
      <c r="E1601" s="844" t="s">
        <v>2127</v>
      </c>
      <c r="F1601" s="790" t="s">
        <v>320</v>
      </c>
      <c r="G1601" s="789">
        <v>46.666666666666671</v>
      </c>
    </row>
    <row r="1602" spans="1:7">
      <c r="A1602" s="875"/>
      <c r="B1602" s="804">
        <f t="shared" si="53"/>
        <v>1506</v>
      </c>
      <c r="C1602" s="806" t="s">
        <v>2118</v>
      </c>
      <c r="D1602" s="921" t="s">
        <v>128</v>
      </c>
      <c r="E1602" s="844" t="s">
        <v>2128</v>
      </c>
      <c r="F1602" s="790" t="s">
        <v>320</v>
      </c>
      <c r="G1602" s="789">
        <v>79.166666666666671</v>
      </c>
    </row>
    <row r="1603" spans="1:7">
      <c r="A1603" s="875"/>
      <c r="B1603" s="804">
        <f t="shared" si="53"/>
        <v>1507</v>
      </c>
      <c r="C1603" s="806" t="s">
        <v>2118</v>
      </c>
      <c r="D1603" s="921" t="s">
        <v>128</v>
      </c>
      <c r="E1603" s="844" t="s">
        <v>2129</v>
      </c>
      <c r="F1603" s="790" t="s">
        <v>320</v>
      </c>
      <c r="G1603" s="789">
        <v>95.833333333333343</v>
      </c>
    </row>
    <row r="1604" spans="1:7" ht="17.25">
      <c r="A1604" s="776"/>
      <c r="B1604" s="777"/>
      <c r="C1604" s="851" t="s">
        <v>2130</v>
      </c>
      <c r="D1604" s="852"/>
      <c r="E1604" s="852"/>
      <c r="F1604" s="888"/>
      <c r="G1604" s="789"/>
    </row>
    <row r="1605" spans="1:7">
      <c r="A1605" s="797" t="s">
        <v>2131</v>
      </c>
      <c r="B1605" s="777"/>
      <c r="C1605" s="791" t="s">
        <v>2132</v>
      </c>
      <c r="D1605" s="791"/>
      <c r="E1605" s="791"/>
      <c r="F1605" s="923"/>
      <c r="G1605" s="789"/>
    </row>
    <row r="1606" spans="1:7">
      <c r="A1606" s="785"/>
      <c r="B1606" s="804">
        <v>1508</v>
      </c>
      <c r="C1606" s="806" t="s">
        <v>556</v>
      </c>
      <c r="D1606" s="797" t="s">
        <v>2133</v>
      </c>
      <c r="E1606" s="844" t="s">
        <v>2134</v>
      </c>
      <c r="F1606" s="817" t="s">
        <v>320</v>
      </c>
      <c r="G1606" s="789">
        <v>50</v>
      </c>
    </row>
    <row r="1607" spans="1:7">
      <c r="A1607" s="785"/>
      <c r="B1607" s="804">
        <f>1+B1606</f>
        <v>1509</v>
      </c>
      <c r="C1607" s="806" t="s">
        <v>556</v>
      </c>
      <c r="D1607" s="797" t="s">
        <v>2133</v>
      </c>
      <c r="E1607" s="844" t="s">
        <v>2135</v>
      </c>
      <c r="F1607" s="817" t="s">
        <v>320</v>
      </c>
      <c r="G1607" s="789">
        <v>65</v>
      </c>
    </row>
    <row r="1608" spans="1:7">
      <c r="A1608" s="785"/>
      <c r="B1608" s="804">
        <f t="shared" ref="B1608:B1611" si="54">1+B1607</f>
        <v>1510</v>
      </c>
      <c r="C1608" s="806" t="s">
        <v>556</v>
      </c>
      <c r="D1608" s="797" t="s">
        <v>2133</v>
      </c>
      <c r="E1608" s="844" t="s">
        <v>2136</v>
      </c>
      <c r="F1608" s="817" t="s">
        <v>320</v>
      </c>
      <c r="G1608" s="789">
        <v>100</v>
      </c>
    </row>
    <row r="1609" spans="1:7">
      <c r="A1609" s="785"/>
      <c r="B1609" s="804">
        <f t="shared" si="54"/>
        <v>1511</v>
      </c>
      <c r="C1609" s="806" t="s">
        <v>556</v>
      </c>
      <c r="D1609" s="797" t="s">
        <v>2133</v>
      </c>
      <c r="E1609" s="844" t="s">
        <v>2137</v>
      </c>
      <c r="F1609" s="817" t="s">
        <v>320</v>
      </c>
      <c r="G1609" s="789">
        <v>22.5</v>
      </c>
    </row>
    <row r="1610" spans="1:7">
      <c r="A1610" s="785"/>
      <c r="B1610" s="804">
        <f t="shared" si="54"/>
        <v>1512</v>
      </c>
      <c r="C1610" s="806" t="s">
        <v>556</v>
      </c>
      <c r="D1610" s="797" t="s">
        <v>2133</v>
      </c>
      <c r="E1610" s="844" t="s">
        <v>2138</v>
      </c>
      <c r="F1610" s="817" t="s">
        <v>320</v>
      </c>
      <c r="G1610" s="789">
        <v>25</v>
      </c>
    </row>
    <row r="1611" spans="1:7">
      <c r="A1611" s="785"/>
      <c r="B1611" s="804">
        <f t="shared" si="54"/>
        <v>1513</v>
      </c>
      <c r="C1611" s="806" t="s">
        <v>556</v>
      </c>
      <c r="D1611" s="797" t="s">
        <v>2133</v>
      </c>
      <c r="E1611" s="844" t="s">
        <v>2139</v>
      </c>
      <c r="F1611" s="817" t="s">
        <v>320</v>
      </c>
      <c r="G1611" s="789">
        <v>13</v>
      </c>
    </row>
    <row r="1612" spans="1:7">
      <c r="A1612" s="797" t="s">
        <v>2140</v>
      </c>
      <c r="B1612" s="790"/>
      <c r="C1612" s="791" t="s">
        <v>2141</v>
      </c>
      <c r="D1612" s="791"/>
      <c r="E1612" s="791"/>
      <c r="F1612" s="855"/>
      <c r="G1612" s="789"/>
    </row>
    <row r="1613" spans="1:7" ht="27">
      <c r="A1613" s="776"/>
      <c r="B1613" s="804">
        <v>1514</v>
      </c>
      <c r="C1613" s="806" t="s">
        <v>2142</v>
      </c>
      <c r="D1613" s="797" t="s">
        <v>128</v>
      </c>
      <c r="E1613" s="844" t="s">
        <v>2143</v>
      </c>
      <c r="F1613" s="817" t="s">
        <v>320</v>
      </c>
      <c r="G1613" s="789">
        <v>5.5</v>
      </c>
    </row>
    <row r="1614" spans="1:7" ht="27">
      <c r="A1614" s="776"/>
      <c r="B1614" s="804">
        <f>1+B1613</f>
        <v>1515</v>
      </c>
      <c r="C1614" s="806" t="s">
        <v>2142</v>
      </c>
      <c r="D1614" s="797" t="s">
        <v>128</v>
      </c>
      <c r="E1614" s="844" t="s">
        <v>2144</v>
      </c>
      <c r="F1614" s="817" t="s">
        <v>320</v>
      </c>
      <c r="G1614" s="789">
        <v>6.5</v>
      </c>
    </row>
    <row r="1615" spans="1:7" ht="27">
      <c r="A1615" s="776"/>
      <c r="B1615" s="804">
        <f t="shared" ref="B1615:B1619" si="55">1+B1614</f>
        <v>1516</v>
      </c>
      <c r="C1615" s="806" t="s">
        <v>2142</v>
      </c>
      <c r="D1615" s="797" t="s">
        <v>128</v>
      </c>
      <c r="E1615" s="844" t="s">
        <v>2145</v>
      </c>
      <c r="F1615" s="817" t="s">
        <v>320</v>
      </c>
      <c r="G1615" s="789">
        <v>7.0000000000000009</v>
      </c>
    </row>
    <row r="1616" spans="1:7" ht="27">
      <c r="A1616" s="776"/>
      <c r="B1616" s="804">
        <f t="shared" si="55"/>
        <v>1517</v>
      </c>
      <c r="C1616" s="806" t="s">
        <v>2142</v>
      </c>
      <c r="D1616" s="797" t="s">
        <v>128</v>
      </c>
      <c r="E1616" s="844" t="s">
        <v>2146</v>
      </c>
      <c r="F1616" s="817" t="s">
        <v>320</v>
      </c>
      <c r="G1616" s="789">
        <v>35</v>
      </c>
    </row>
    <row r="1617" spans="1:7" ht="27">
      <c r="A1617" s="776"/>
      <c r="B1617" s="804">
        <f t="shared" si="55"/>
        <v>1518</v>
      </c>
      <c r="C1617" s="806" t="s">
        <v>2142</v>
      </c>
      <c r="D1617" s="797" t="s">
        <v>2133</v>
      </c>
      <c r="E1617" s="846" t="s">
        <v>2147</v>
      </c>
      <c r="F1617" s="817" t="s">
        <v>320</v>
      </c>
      <c r="G1617" s="789">
        <v>60</v>
      </c>
    </row>
    <row r="1618" spans="1:7" ht="27">
      <c r="A1618" s="776"/>
      <c r="B1618" s="804">
        <f t="shared" si="55"/>
        <v>1519</v>
      </c>
      <c r="C1618" s="806" t="s">
        <v>2142</v>
      </c>
      <c r="D1618" s="797" t="s">
        <v>2133</v>
      </c>
      <c r="E1618" s="844" t="s">
        <v>2148</v>
      </c>
      <c r="F1618" s="817" t="s">
        <v>320</v>
      </c>
      <c r="G1618" s="789">
        <v>100</v>
      </c>
    </row>
    <row r="1619" spans="1:7" ht="27">
      <c r="A1619" s="776"/>
      <c r="B1619" s="804">
        <f t="shared" si="55"/>
        <v>1520</v>
      </c>
      <c r="C1619" s="806" t="s">
        <v>2142</v>
      </c>
      <c r="D1619" s="797" t="s">
        <v>2133</v>
      </c>
      <c r="E1619" s="846" t="s">
        <v>2149</v>
      </c>
      <c r="F1619" s="817" t="s">
        <v>320</v>
      </c>
      <c r="G1619" s="789">
        <v>100</v>
      </c>
    </row>
    <row r="1620" spans="1:7" ht="17.25">
      <c r="A1620" s="909"/>
      <c r="B1620" s="873"/>
      <c r="C1620" s="851" t="s">
        <v>2150</v>
      </c>
      <c r="D1620" s="852"/>
      <c r="E1620" s="852"/>
      <c r="F1620" s="871"/>
      <c r="G1620" s="789"/>
    </row>
    <row r="1621" spans="1:7">
      <c r="A1621" s="872" t="s">
        <v>2151</v>
      </c>
      <c r="B1621" s="777"/>
      <c r="C1621" s="791" t="s">
        <v>2152</v>
      </c>
      <c r="D1621" s="791"/>
      <c r="E1621" s="791"/>
      <c r="F1621" s="871"/>
      <c r="G1621" s="789"/>
    </row>
    <row r="1622" spans="1:7">
      <c r="A1622" s="875"/>
      <c r="B1622" s="804">
        <v>1521</v>
      </c>
      <c r="C1622" s="806" t="s">
        <v>2153</v>
      </c>
      <c r="D1622" s="921" t="s">
        <v>420</v>
      </c>
      <c r="E1622" s="844" t="s">
        <v>2154</v>
      </c>
      <c r="F1622" s="790" t="s">
        <v>320</v>
      </c>
      <c r="G1622" s="789">
        <v>2.5000000000000001E-2</v>
      </c>
    </row>
    <row r="1623" spans="1:7">
      <c r="A1623" s="875"/>
      <c r="B1623" s="804">
        <v>1522</v>
      </c>
      <c r="C1623" s="806" t="s">
        <v>2153</v>
      </c>
      <c r="D1623" s="921" t="s">
        <v>420</v>
      </c>
      <c r="E1623" s="844" t="s">
        <v>2155</v>
      </c>
      <c r="F1623" s="790" t="s">
        <v>320</v>
      </c>
      <c r="G1623" s="789">
        <v>3.2083333333333332E-2</v>
      </c>
    </row>
    <row r="1624" spans="1:7">
      <c r="A1624" s="875"/>
      <c r="B1624" s="804">
        <v>1523</v>
      </c>
      <c r="C1624" s="806" t="s">
        <v>2153</v>
      </c>
      <c r="D1624" s="921" t="s">
        <v>420</v>
      </c>
      <c r="E1624" s="844" t="s">
        <v>2156</v>
      </c>
      <c r="F1624" s="790" t="s">
        <v>320</v>
      </c>
      <c r="G1624" s="789">
        <v>7.7875000000000014E-2</v>
      </c>
    </row>
    <row r="1625" spans="1:7">
      <c r="A1625" s="875"/>
      <c r="B1625" s="804">
        <v>1524</v>
      </c>
      <c r="C1625" s="806" t="s">
        <v>2153</v>
      </c>
      <c r="D1625" s="921" t="s">
        <v>420</v>
      </c>
      <c r="E1625" s="844" t="s">
        <v>2157</v>
      </c>
      <c r="F1625" s="790" t="s">
        <v>320</v>
      </c>
      <c r="G1625" s="789">
        <v>5.0166666666666665E-2</v>
      </c>
    </row>
    <row r="1626" spans="1:7">
      <c r="A1626" s="875"/>
      <c r="B1626" s="804">
        <v>1525</v>
      </c>
      <c r="C1626" s="806" t="s">
        <v>2153</v>
      </c>
      <c r="D1626" s="921" t="s">
        <v>420</v>
      </c>
      <c r="E1626" s="844" t="s">
        <v>2158</v>
      </c>
      <c r="F1626" s="790" t="s">
        <v>320</v>
      </c>
      <c r="G1626" s="789">
        <v>0.11465000000000002</v>
      </c>
    </row>
    <row r="1627" spans="1:7">
      <c r="A1627" s="875"/>
      <c r="B1627" s="804">
        <v>1526</v>
      </c>
      <c r="C1627" s="806" t="s">
        <v>2153</v>
      </c>
      <c r="D1627" s="921" t="s">
        <v>420</v>
      </c>
      <c r="E1627" s="844" t="s">
        <v>2159</v>
      </c>
      <c r="F1627" s="790" t="s">
        <v>320</v>
      </c>
      <c r="G1627" s="789">
        <v>0.27250000000000002</v>
      </c>
    </row>
    <row r="1628" spans="1:7">
      <c r="A1628" s="875"/>
      <c r="B1628" s="804">
        <v>1527</v>
      </c>
      <c r="C1628" s="806" t="s">
        <v>2153</v>
      </c>
      <c r="D1628" s="906" t="s">
        <v>420</v>
      </c>
      <c r="E1628" s="844" t="s">
        <v>2160</v>
      </c>
      <c r="F1628" s="790" t="s">
        <v>320</v>
      </c>
      <c r="G1628" s="789">
        <v>0.35833333333333334</v>
      </c>
    </row>
    <row r="1629" spans="1:7">
      <c r="A1629" s="875"/>
      <c r="B1629" s="804">
        <v>1528</v>
      </c>
      <c r="C1629" s="806" t="s">
        <v>2153</v>
      </c>
      <c r="D1629" s="906" t="s">
        <v>420</v>
      </c>
      <c r="E1629" s="844" t="s">
        <v>2161</v>
      </c>
      <c r="F1629" s="790" t="s">
        <v>320</v>
      </c>
      <c r="G1629" s="789">
        <v>0.40833333333333333</v>
      </c>
    </row>
    <row r="1630" spans="1:7">
      <c r="A1630" s="872" t="s">
        <v>2162</v>
      </c>
      <c r="B1630" s="777"/>
      <c r="C1630" s="791" t="s">
        <v>2163</v>
      </c>
      <c r="D1630" s="791"/>
      <c r="E1630" s="791"/>
      <c r="F1630" s="871"/>
      <c r="G1630" s="789"/>
    </row>
    <row r="1631" spans="1:7">
      <c r="A1631" s="875"/>
      <c r="B1631" s="804">
        <v>1529</v>
      </c>
      <c r="C1631" s="806" t="s">
        <v>2164</v>
      </c>
      <c r="D1631" s="906" t="s">
        <v>420</v>
      </c>
      <c r="E1631" s="806" t="s">
        <v>2165</v>
      </c>
      <c r="F1631" s="790" t="s">
        <v>320</v>
      </c>
      <c r="G1631" s="789">
        <v>2.2108333333333334</v>
      </c>
    </row>
    <row r="1632" spans="1:7">
      <c r="A1632" s="875"/>
      <c r="B1632" s="804">
        <v>1530</v>
      </c>
      <c r="C1632" s="806" t="s">
        <v>2164</v>
      </c>
      <c r="D1632" s="921" t="s">
        <v>420</v>
      </c>
      <c r="E1632" s="844" t="s">
        <v>2166</v>
      </c>
      <c r="F1632" s="790" t="s">
        <v>320</v>
      </c>
      <c r="G1632" s="789">
        <v>0.14583333333333334</v>
      </c>
    </row>
    <row r="1633" spans="1:7">
      <c r="A1633" s="875"/>
      <c r="B1633" s="804">
        <v>1531</v>
      </c>
      <c r="C1633" s="806" t="s">
        <v>2164</v>
      </c>
      <c r="D1633" s="921" t="s">
        <v>420</v>
      </c>
      <c r="E1633" s="844" t="s">
        <v>2167</v>
      </c>
      <c r="F1633" s="790" t="s">
        <v>320</v>
      </c>
      <c r="G1633" s="789">
        <v>0.17499999999999999</v>
      </c>
    </row>
    <row r="1634" spans="1:7">
      <c r="A1634" s="875"/>
      <c r="B1634" s="804">
        <v>1532</v>
      </c>
      <c r="C1634" s="806" t="s">
        <v>2164</v>
      </c>
      <c r="D1634" s="921" t="s">
        <v>420</v>
      </c>
      <c r="E1634" s="844" t="s">
        <v>2168</v>
      </c>
      <c r="F1634" s="790" t="s">
        <v>320</v>
      </c>
      <c r="G1634" s="789">
        <v>0.15833333333333335</v>
      </c>
    </row>
    <row r="1635" spans="1:7">
      <c r="A1635" s="875"/>
      <c r="B1635" s="804">
        <v>1533</v>
      </c>
      <c r="C1635" s="806" t="s">
        <v>2164</v>
      </c>
      <c r="D1635" s="921" t="s">
        <v>420</v>
      </c>
      <c r="E1635" s="844" t="s">
        <v>2169</v>
      </c>
      <c r="F1635" s="790" t="s">
        <v>320</v>
      </c>
      <c r="G1635" s="789">
        <v>0.20479166666666668</v>
      </c>
    </row>
    <row r="1636" spans="1:7">
      <c r="A1636" s="875"/>
      <c r="B1636" s="804">
        <v>1534</v>
      </c>
      <c r="C1636" s="806" t="s">
        <v>2164</v>
      </c>
      <c r="D1636" s="921" t="s">
        <v>420</v>
      </c>
      <c r="E1636" s="844" t="s">
        <v>2170</v>
      </c>
      <c r="F1636" s="790" t="s">
        <v>320</v>
      </c>
      <c r="G1636" s="789">
        <v>0.41666666666666669</v>
      </c>
    </row>
    <row r="1637" spans="1:7">
      <c r="A1637" s="875"/>
      <c r="B1637" s="804">
        <v>1535</v>
      </c>
      <c r="C1637" s="806" t="s">
        <v>2164</v>
      </c>
      <c r="D1637" s="921" t="s">
        <v>420</v>
      </c>
      <c r="E1637" s="844" t="s">
        <v>2171</v>
      </c>
      <c r="F1637" s="790" t="s">
        <v>320</v>
      </c>
      <c r="G1637" s="789">
        <v>0.51666666666666672</v>
      </c>
    </row>
    <row r="1638" spans="1:7">
      <c r="A1638" s="875"/>
      <c r="B1638" s="804">
        <v>1536</v>
      </c>
      <c r="C1638" s="806" t="s">
        <v>2164</v>
      </c>
      <c r="D1638" s="921" t="s">
        <v>420</v>
      </c>
      <c r="E1638" s="844" t="s">
        <v>2172</v>
      </c>
      <c r="F1638" s="790" t="s">
        <v>320</v>
      </c>
      <c r="G1638" s="789">
        <v>0.20833333333333334</v>
      </c>
    </row>
    <row r="1639" spans="1:7">
      <c r="A1639" s="875"/>
      <c r="B1639" s="804">
        <v>1537</v>
      </c>
      <c r="C1639" s="806" t="s">
        <v>2164</v>
      </c>
      <c r="D1639" s="921" t="s">
        <v>420</v>
      </c>
      <c r="E1639" s="844" t="s">
        <v>2173</v>
      </c>
      <c r="F1639" s="790" t="s">
        <v>320</v>
      </c>
      <c r="G1639" s="789">
        <v>0.24166666666666667</v>
      </c>
    </row>
    <row r="1640" spans="1:7">
      <c r="A1640" s="875"/>
      <c r="B1640" s="804">
        <v>1538</v>
      </c>
      <c r="C1640" s="806" t="s">
        <v>2164</v>
      </c>
      <c r="D1640" s="921" t="s">
        <v>420</v>
      </c>
      <c r="E1640" s="844" t="s">
        <v>2174</v>
      </c>
      <c r="F1640" s="790" t="s">
        <v>320</v>
      </c>
      <c r="G1640" s="789">
        <v>0.29166666666666669</v>
      </c>
    </row>
    <row r="1641" spans="1:7">
      <c r="A1641" s="875"/>
      <c r="B1641" s="804">
        <v>1539</v>
      </c>
      <c r="C1641" s="806" t="s">
        <v>2164</v>
      </c>
      <c r="D1641" s="921" t="s">
        <v>420</v>
      </c>
      <c r="E1641" s="844" t="s">
        <v>2175</v>
      </c>
      <c r="F1641" s="790" t="s">
        <v>320</v>
      </c>
      <c r="G1641" s="789">
        <v>0.42500000000000004</v>
      </c>
    </row>
    <row r="1642" spans="1:7">
      <c r="A1642" s="875"/>
      <c r="B1642" s="804">
        <v>1540</v>
      </c>
      <c r="C1642" s="806" t="s">
        <v>2164</v>
      </c>
      <c r="D1642" s="921" t="s">
        <v>420</v>
      </c>
      <c r="E1642" s="844" t="s">
        <v>2176</v>
      </c>
      <c r="F1642" s="790" t="s">
        <v>320</v>
      </c>
      <c r="G1642" s="789">
        <v>0.59166666666666667</v>
      </c>
    </row>
    <row r="1643" spans="1:7">
      <c r="A1643" s="875"/>
      <c r="B1643" s="804">
        <v>1541</v>
      </c>
      <c r="C1643" s="806" t="s">
        <v>2164</v>
      </c>
      <c r="D1643" s="921" t="s">
        <v>420</v>
      </c>
      <c r="E1643" s="844" t="s">
        <v>2177</v>
      </c>
      <c r="F1643" s="790" t="s">
        <v>320</v>
      </c>
      <c r="G1643" s="789">
        <v>0.76666666666666672</v>
      </c>
    </row>
    <row r="1644" spans="1:7">
      <c r="A1644" s="875"/>
      <c r="B1644" s="804">
        <v>1542</v>
      </c>
      <c r="C1644" s="806" t="s">
        <v>2164</v>
      </c>
      <c r="D1644" s="921" t="s">
        <v>420</v>
      </c>
      <c r="E1644" s="844" t="s">
        <v>2178</v>
      </c>
      <c r="F1644" s="790" t="s">
        <v>320</v>
      </c>
      <c r="G1644" s="789">
        <v>1.2083333333333333</v>
      </c>
    </row>
    <row r="1645" spans="1:7">
      <c r="A1645" s="875"/>
      <c r="B1645" s="804">
        <v>1543</v>
      </c>
      <c r="C1645" s="806" t="s">
        <v>2164</v>
      </c>
      <c r="D1645" s="921" t="s">
        <v>420</v>
      </c>
      <c r="E1645" s="844" t="s">
        <v>2179</v>
      </c>
      <c r="F1645" s="790" t="s">
        <v>320</v>
      </c>
      <c r="G1645" s="789">
        <v>1.2425000000000002</v>
      </c>
    </row>
    <row r="1646" spans="1:7">
      <c r="A1646" s="875"/>
      <c r="B1646" s="804">
        <v>1544</v>
      </c>
      <c r="C1646" s="806" t="s">
        <v>2164</v>
      </c>
      <c r="D1646" s="921" t="s">
        <v>420</v>
      </c>
      <c r="E1646" s="844" t="s">
        <v>2180</v>
      </c>
      <c r="F1646" s="790" t="s">
        <v>320</v>
      </c>
      <c r="G1646" s="789">
        <v>1.6858333333333335</v>
      </c>
    </row>
    <row r="1647" spans="1:7">
      <c r="A1647" s="875"/>
      <c r="B1647" s="804">
        <v>1545</v>
      </c>
      <c r="C1647" s="806" t="s">
        <v>2164</v>
      </c>
      <c r="D1647" s="921" t="s">
        <v>420</v>
      </c>
      <c r="E1647" s="844" t="s">
        <v>2181</v>
      </c>
      <c r="F1647" s="790" t="s">
        <v>320</v>
      </c>
      <c r="G1647" s="789">
        <v>2.8750000000000004</v>
      </c>
    </row>
    <row r="1648" spans="1:7">
      <c r="A1648" s="875"/>
      <c r="B1648" s="804">
        <v>1546</v>
      </c>
      <c r="C1648" s="806" t="s">
        <v>2164</v>
      </c>
      <c r="D1648" s="921" t="s">
        <v>420</v>
      </c>
      <c r="E1648" s="844" t="s">
        <v>2182</v>
      </c>
      <c r="F1648" s="817" t="s">
        <v>320</v>
      </c>
      <c r="G1648" s="789">
        <v>2.916666666666667</v>
      </c>
    </row>
    <row r="1649" spans="1:7">
      <c r="A1649" s="875"/>
      <c r="B1649" s="804">
        <v>1547</v>
      </c>
      <c r="C1649" s="806" t="s">
        <v>2164</v>
      </c>
      <c r="D1649" s="921" t="s">
        <v>420</v>
      </c>
      <c r="E1649" s="844" t="s">
        <v>2183</v>
      </c>
      <c r="F1649" s="817" t="s">
        <v>320</v>
      </c>
      <c r="G1649" s="789">
        <v>4.666666666666667</v>
      </c>
    </row>
    <row r="1650" spans="1:7">
      <c r="A1650" s="875"/>
      <c r="B1650" s="804">
        <v>1548</v>
      </c>
      <c r="C1650" s="806" t="s">
        <v>2164</v>
      </c>
      <c r="D1650" s="921" t="s">
        <v>420</v>
      </c>
      <c r="E1650" s="844" t="s">
        <v>2184</v>
      </c>
      <c r="F1650" s="817" t="s">
        <v>320</v>
      </c>
      <c r="G1650" s="789">
        <v>7.0833333333333339</v>
      </c>
    </row>
    <row r="1651" spans="1:7">
      <c r="A1651" s="875"/>
      <c r="B1651" s="804">
        <v>1549</v>
      </c>
      <c r="C1651" s="806" t="s">
        <v>2164</v>
      </c>
      <c r="D1651" s="921" t="s">
        <v>420</v>
      </c>
      <c r="E1651" s="844" t="s">
        <v>2185</v>
      </c>
      <c r="F1651" s="817" t="s">
        <v>320</v>
      </c>
      <c r="G1651" s="789">
        <v>8.3333333333333339</v>
      </c>
    </row>
    <row r="1652" spans="1:7">
      <c r="A1652" s="872" t="s">
        <v>2186</v>
      </c>
      <c r="B1652" s="863"/>
      <c r="C1652" s="791" t="s">
        <v>2187</v>
      </c>
      <c r="D1652" s="791"/>
      <c r="E1652" s="791"/>
      <c r="F1652" s="878"/>
      <c r="G1652" s="789"/>
    </row>
    <row r="1653" spans="1:7">
      <c r="A1653" s="872"/>
      <c r="B1653" s="925">
        <v>1550</v>
      </c>
      <c r="C1653" s="806" t="s">
        <v>2188</v>
      </c>
      <c r="D1653" s="921" t="s">
        <v>420</v>
      </c>
      <c r="E1653" s="844" t="s">
        <v>2189</v>
      </c>
      <c r="F1653" s="790" t="s">
        <v>320</v>
      </c>
      <c r="G1653" s="789">
        <v>8.6416666666666669E-2</v>
      </c>
    </row>
    <row r="1654" spans="1:7">
      <c r="A1654" s="872"/>
      <c r="B1654" s="925">
        <v>1551</v>
      </c>
      <c r="C1654" s="806" t="s">
        <v>2188</v>
      </c>
      <c r="D1654" s="921" t="s">
        <v>420</v>
      </c>
      <c r="E1654" s="844" t="s">
        <v>2190</v>
      </c>
      <c r="F1654" s="790" t="s">
        <v>320</v>
      </c>
      <c r="G1654" s="789">
        <v>0.10816666666666667</v>
      </c>
    </row>
    <row r="1655" spans="1:7">
      <c r="A1655" s="875"/>
      <c r="B1655" s="925">
        <v>1552</v>
      </c>
      <c r="C1655" s="806" t="s">
        <v>2188</v>
      </c>
      <c r="D1655" s="921" t="s">
        <v>420</v>
      </c>
      <c r="E1655" s="844" t="s">
        <v>2191</v>
      </c>
      <c r="F1655" s="790" t="s">
        <v>320</v>
      </c>
      <c r="G1655" s="789">
        <v>0.11666666666666668</v>
      </c>
    </row>
    <row r="1656" spans="1:7">
      <c r="A1656" s="875"/>
      <c r="B1656" s="925">
        <v>1553</v>
      </c>
      <c r="C1656" s="806" t="s">
        <v>2188</v>
      </c>
      <c r="D1656" s="921" t="s">
        <v>420</v>
      </c>
      <c r="E1656" s="844" t="s">
        <v>2192</v>
      </c>
      <c r="F1656" s="817" t="s">
        <v>320</v>
      </c>
      <c r="G1656" s="789">
        <v>0.2</v>
      </c>
    </row>
    <row r="1657" spans="1:7">
      <c r="A1657" s="875"/>
      <c r="B1657" s="925">
        <v>1554</v>
      </c>
      <c r="C1657" s="806" t="s">
        <v>2188</v>
      </c>
      <c r="D1657" s="921" t="s">
        <v>420</v>
      </c>
      <c r="E1657" s="844" t="s">
        <v>2193</v>
      </c>
      <c r="F1657" s="790" t="s">
        <v>320</v>
      </c>
      <c r="G1657" s="789">
        <v>0.30833333333333335</v>
      </c>
    </row>
    <row r="1658" spans="1:7">
      <c r="A1658" s="875"/>
      <c r="B1658" s="925">
        <v>1555</v>
      </c>
      <c r="C1658" s="806" t="s">
        <v>2188</v>
      </c>
      <c r="D1658" s="921" t="s">
        <v>420</v>
      </c>
      <c r="E1658" s="844" t="s">
        <v>2194</v>
      </c>
      <c r="F1658" s="790" t="s">
        <v>320</v>
      </c>
      <c r="G1658" s="789">
        <v>3.5000000000000003E-2</v>
      </c>
    </row>
    <row r="1659" spans="1:7">
      <c r="A1659" s="875"/>
      <c r="B1659" s="925">
        <v>1556</v>
      </c>
      <c r="C1659" s="806" t="s">
        <v>2188</v>
      </c>
      <c r="D1659" s="921" t="s">
        <v>420</v>
      </c>
      <c r="E1659" s="844" t="s">
        <v>2195</v>
      </c>
      <c r="F1659" s="790" t="s">
        <v>320</v>
      </c>
      <c r="G1659" s="789">
        <v>2.6666666666666668E-2</v>
      </c>
    </row>
    <row r="1660" spans="1:7">
      <c r="A1660" s="875"/>
      <c r="B1660" s="925">
        <v>1557</v>
      </c>
      <c r="C1660" s="806" t="s">
        <v>2188</v>
      </c>
      <c r="D1660" s="921" t="s">
        <v>420</v>
      </c>
      <c r="E1660" s="844" t="s">
        <v>2196</v>
      </c>
      <c r="F1660" s="790" t="s">
        <v>320</v>
      </c>
      <c r="G1660" s="789">
        <v>5.7433333333333329E-2</v>
      </c>
    </row>
    <row r="1661" spans="1:7">
      <c r="A1661" s="875"/>
      <c r="B1661" s="925">
        <v>1558</v>
      </c>
      <c r="C1661" s="806" t="s">
        <v>2188</v>
      </c>
      <c r="D1661" s="921" t="s">
        <v>420</v>
      </c>
      <c r="E1661" s="844" t="s">
        <v>2197</v>
      </c>
      <c r="F1661" s="790" t="s">
        <v>320</v>
      </c>
      <c r="G1661" s="789">
        <v>9.5000000000000001E-2</v>
      </c>
    </row>
    <row r="1662" spans="1:7">
      <c r="A1662" s="875"/>
      <c r="B1662" s="925">
        <v>1559</v>
      </c>
      <c r="C1662" s="806" t="s">
        <v>2188</v>
      </c>
      <c r="D1662" s="921" t="s">
        <v>420</v>
      </c>
      <c r="E1662" s="844" t="s">
        <v>2198</v>
      </c>
      <c r="F1662" s="790" t="s">
        <v>320</v>
      </c>
      <c r="G1662" s="789">
        <v>0.14333333333333334</v>
      </c>
    </row>
    <row r="1663" spans="1:7">
      <c r="A1663" s="875"/>
      <c r="B1663" s="925">
        <v>1560</v>
      </c>
      <c r="C1663" s="806" t="s">
        <v>2188</v>
      </c>
      <c r="D1663" s="921" t="s">
        <v>420</v>
      </c>
      <c r="E1663" s="844" t="s">
        <v>2199</v>
      </c>
      <c r="F1663" s="790" t="s">
        <v>320</v>
      </c>
      <c r="G1663" s="789">
        <v>0.20833333333333334</v>
      </c>
    </row>
    <row r="1664" spans="1:7">
      <c r="A1664" s="875"/>
      <c r="B1664" s="925">
        <v>1561</v>
      </c>
      <c r="C1664" s="806" t="s">
        <v>2188</v>
      </c>
      <c r="D1664" s="921" t="s">
        <v>420</v>
      </c>
      <c r="E1664" s="844" t="s">
        <v>2200</v>
      </c>
      <c r="F1664" s="790" t="s">
        <v>320</v>
      </c>
      <c r="G1664" s="789">
        <v>0.34216666666666667</v>
      </c>
    </row>
    <row r="1665" spans="1:7">
      <c r="A1665" s="875"/>
      <c r="B1665" s="925">
        <v>1562</v>
      </c>
      <c r="C1665" s="806" t="s">
        <v>2188</v>
      </c>
      <c r="D1665" s="921" t="s">
        <v>420</v>
      </c>
      <c r="E1665" s="844" t="s">
        <v>2201</v>
      </c>
      <c r="F1665" s="790" t="s">
        <v>320</v>
      </c>
      <c r="G1665" s="789">
        <v>0.57110833333333333</v>
      </c>
    </row>
    <row r="1666" spans="1:7">
      <c r="A1666" s="875"/>
      <c r="B1666" s="925">
        <v>1563</v>
      </c>
      <c r="C1666" s="806" t="s">
        <v>2188</v>
      </c>
      <c r="D1666" s="921" t="s">
        <v>420</v>
      </c>
      <c r="E1666" s="844" t="s">
        <v>2202</v>
      </c>
      <c r="F1666" s="790" t="s">
        <v>320</v>
      </c>
      <c r="G1666" s="789">
        <v>0.88666666666666671</v>
      </c>
    </row>
    <row r="1667" spans="1:7">
      <c r="A1667" s="875"/>
      <c r="B1667" s="925">
        <v>1564</v>
      </c>
      <c r="C1667" s="806" t="s">
        <v>2188</v>
      </c>
      <c r="D1667" s="921" t="s">
        <v>420</v>
      </c>
      <c r="E1667" s="844" t="s">
        <v>2203</v>
      </c>
      <c r="F1667" s="790" t="s">
        <v>320</v>
      </c>
      <c r="G1667" s="789">
        <v>1.2696499999999999</v>
      </c>
    </row>
    <row r="1668" spans="1:7">
      <c r="A1668" s="872" t="s">
        <v>2204</v>
      </c>
      <c r="B1668" s="804"/>
      <c r="C1668" s="791" t="s">
        <v>2205</v>
      </c>
      <c r="D1668" s="791"/>
      <c r="E1668" s="791"/>
      <c r="F1668" s="878"/>
      <c r="G1668" s="789"/>
    </row>
    <row r="1669" spans="1:7">
      <c r="A1669" s="875"/>
      <c r="B1669" s="790">
        <v>1565</v>
      </c>
      <c r="C1669" s="844" t="s">
        <v>2164</v>
      </c>
      <c r="D1669" s="921" t="s">
        <v>420</v>
      </c>
      <c r="E1669" s="844" t="s">
        <v>2206</v>
      </c>
      <c r="F1669" s="790" t="s">
        <v>320</v>
      </c>
      <c r="G1669" s="789">
        <v>0.20833333333333334</v>
      </c>
    </row>
    <row r="1670" spans="1:7">
      <c r="A1670" s="875"/>
      <c r="B1670" s="790">
        <v>1566</v>
      </c>
      <c r="C1670" s="844" t="s">
        <v>2164</v>
      </c>
      <c r="D1670" s="921" t="s">
        <v>420</v>
      </c>
      <c r="E1670" s="844" t="s">
        <v>2207</v>
      </c>
      <c r="F1670" s="790" t="s">
        <v>320</v>
      </c>
      <c r="G1670" s="789">
        <v>0.34416666666666668</v>
      </c>
    </row>
    <row r="1671" spans="1:7">
      <c r="A1671" s="875"/>
      <c r="B1671" s="790">
        <v>1567</v>
      </c>
      <c r="C1671" s="844" t="s">
        <v>2164</v>
      </c>
      <c r="D1671" s="921" t="s">
        <v>420</v>
      </c>
      <c r="E1671" s="844" t="s">
        <v>2208</v>
      </c>
      <c r="F1671" s="790" t="s">
        <v>320</v>
      </c>
      <c r="G1671" s="789">
        <v>0.18854166666666669</v>
      </c>
    </row>
    <row r="1672" spans="1:7">
      <c r="A1672" s="875"/>
      <c r="B1672" s="790">
        <v>1568</v>
      </c>
      <c r="C1672" s="844" t="s">
        <v>2164</v>
      </c>
      <c r="D1672" s="921" t="s">
        <v>420</v>
      </c>
      <c r="E1672" s="844" t="s">
        <v>2209</v>
      </c>
      <c r="F1672" s="790" t="s">
        <v>320</v>
      </c>
      <c r="G1672" s="789">
        <v>0.30458333333333332</v>
      </c>
    </row>
    <row r="1673" spans="1:7">
      <c r="A1673" s="875"/>
      <c r="B1673" s="790">
        <v>1569</v>
      </c>
      <c r="C1673" s="844" t="s">
        <v>2164</v>
      </c>
      <c r="D1673" s="921" t="s">
        <v>420</v>
      </c>
      <c r="E1673" s="844" t="s">
        <v>2210</v>
      </c>
      <c r="F1673" s="790" t="s">
        <v>320</v>
      </c>
      <c r="G1673" s="789">
        <v>0.46500000000000008</v>
      </c>
    </row>
    <row r="1674" spans="1:7">
      <c r="A1674" s="875"/>
      <c r="B1674" s="790">
        <v>1570</v>
      </c>
      <c r="C1674" s="844" t="s">
        <v>2164</v>
      </c>
      <c r="D1674" s="921" t="s">
        <v>420</v>
      </c>
      <c r="E1674" s="844" t="s">
        <v>2211</v>
      </c>
      <c r="F1674" s="790" t="s">
        <v>320</v>
      </c>
      <c r="G1674" s="789">
        <v>0.71805833333333335</v>
      </c>
    </row>
    <row r="1675" spans="1:7">
      <c r="A1675" s="875"/>
      <c r="B1675" s="790">
        <v>1571</v>
      </c>
      <c r="C1675" s="844" t="s">
        <v>2164</v>
      </c>
      <c r="D1675" s="921" t="s">
        <v>420</v>
      </c>
      <c r="E1675" s="844" t="s">
        <v>2212</v>
      </c>
      <c r="F1675" s="790" t="s">
        <v>320</v>
      </c>
      <c r="G1675" s="789">
        <v>1.1666666666666667</v>
      </c>
    </row>
    <row r="1676" spans="1:7">
      <c r="A1676" s="875"/>
      <c r="B1676" s="790">
        <v>1572</v>
      </c>
      <c r="C1676" s="844" t="s">
        <v>2164</v>
      </c>
      <c r="D1676" s="921" t="s">
        <v>420</v>
      </c>
      <c r="E1676" s="844" t="s">
        <v>2213</v>
      </c>
      <c r="F1676" s="790" t="s">
        <v>320</v>
      </c>
      <c r="G1676" s="789">
        <v>0.26083333333333336</v>
      </c>
    </row>
    <row r="1677" spans="1:7">
      <c r="A1677" s="875"/>
      <c r="B1677" s="790">
        <v>1573</v>
      </c>
      <c r="C1677" s="844" t="s">
        <v>2164</v>
      </c>
      <c r="D1677" s="921" t="s">
        <v>420</v>
      </c>
      <c r="E1677" s="844" t="s">
        <v>2214</v>
      </c>
      <c r="F1677" s="790" t="s">
        <v>320</v>
      </c>
      <c r="G1677" s="789">
        <v>0.41916666666666669</v>
      </c>
    </row>
    <row r="1678" spans="1:7">
      <c r="A1678" s="875"/>
      <c r="B1678" s="790">
        <v>1574</v>
      </c>
      <c r="C1678" s="844" t="s">
        <v>2164</v>
      </c>
      <c r="D1678" s="921" t="s">
        <v>420</v>
      </c>
      <c r="E1678" s="844" t="s">
        <v>2215</v>
      </c>
      <c r="F1678" s="790" t="s">
        <v>320</v>
      </c>
      <c r="G1678" s="789">
        <v>0.64166666666666672</v>
      </c>
    </row>
    <row r="1679" spans="1:7">
      <c r="A1679" s="875"/>
      <c r="B1679" s="790">
        <v>1575</v>
      </c>
      <c r="C1679" s="844" t="s">
        <v>2164</v>
      </c>
      <c r="D1679" s="921" t="s">
        <v>420</v>
      </c>
      <c r="E1679" s="844" t="s">
        <v>2216</v>
      </c>
      <c r="F1679" s="790" t="s">
        <v>320</v>
      </c>
      <c r="G1679" s="789">
        <v>0.95173333333333332</v>
      </c>
    </row>
    <row r="1680" spans="1:7">
      <c r="A1680" s="875"/>
      <c r="B1680" s="790">
        <v>1576</v>
      </c>
      <c r="C1680" s="844" t="s">
        <v>2164</v>
      </c>
      <c r="D1680" s="921" t="s">
        <v>420</v>
      </c>
      <c r="E1680" s="844" t="s">
        <v>2217</v>
      </c>
      <c r="F1680" s="790" t="s">
        <v>320</v>
      </c>
      <c r="G1680" s="789">
        <v>1.575</v>
      </c>
    </row>
    <row r="1681" spans="1:7">
      <c r="A1681" s="875"/>
      <c r="B1681" s="790">
        <v>1577</v>
      </c>
      <c r="C1681" s="844" t="s">
        <v>2164</v>
      </c>
      <c r="D1681" s="921" t="s">
        <v>420</v>
      </c>
      <c r="E1681" s="844" t="s">
        <v>2218</v>
      </c>
      <c r="F1681" s="790" t="s">
        <v>320</v>
      </c>
      <c r="G1681" s="789">
        <v>2.6166666666666667</v>
      </c>
    </row>
    <row r="1682" spans="1:7">
      <c r="A1682" s="875"/>
      <c r="B1682" s="790">
        <v>1578</v>
      </c>
      <c r="C1682" s="844" t="s">
        <v>2164</v>
      </c>
      <c r="D1682" s="921" t="s">
        <v>420</v>
      </c>
      <c r="E1682" s="844" t="s">
        <v>2219</v>
      </c>
      <c r="F1682" s="790" t="s">
        <v>320</v>
      </c>
      <c r="G1682" s="789">
        <v>4.0250000000000004</v>
      </c>
    </row>
    <row r="1683" spans="1:7">
      <c r="A1683" s="872" t="s">
        <v>2220</v>
      </c>
      <c r="B1683" s="790"/>
      <c r="C1683" s="791" t="s">
        <v>2221</v>
      </c>
      <c r="D1683" s="791"/>
      <c r="E1683" s="791"/>
      <c r="F1683" s="878"/>
      <c r="G1683" s="789"/>
    </row>
    <row r="1684" spans="1:7" ht="27">
      <c r="A1684" s="875"/>
      <c r="B1684" s="804">
        <v>1579</v>
      </c>
      <c r="C1684" s="844" t="s">
        <v>2188</v>
      </c>
      <c r="D1684" s="921" t="s">
        <v>420</v>
      </c>
      <c r="E1684" s="826" t="s">
        <v>2222</v>
      </c>
      <c r="F1684" s="790" t="s">
        <v>822</v>
      </c>
      <c r="G1684" s="789">
        <v>8.3333333333333343E-2</v>
      </c>
    </row>
    <row r="1685" spans="1:7" ht="27">
      <c r="A1685" s="875"/>
      <c r="B1685" s="804">
        <v>1580</v>
      </c>
      <c r="C1685" s="844" t="s">
        <v>2188</v>
      </c>
      <c r="D1685" s="921" t="s">
        <v>420</v>
      </c>
      <c r="E1685" s="826" t="s">
        <v>2223</v>
      </c>
      <c r="F1685" s="790" t="s">
        <v>822</v>
      </c>
      <c r="G1685" s="789">
        <v>0.125</v>
      </c>
    </row>
    <row r="1686" spans="1:7" ht="27">
      <c r="A1686" s="875"/>
      <c r="B1686" s="804">
        <v>1581</v>
      </c>
      <c r="C1686" s="844" t="s">
        <v>2188</v>
      </c>
      <c r="D1686" s="921" t="s">
        <v>420</v>
      </c>
      <c r="E1686" s="826" t="s">
        <v>2224</v>
      </c>
      <c r="F1686" s="790" t="s">
        <v>822</v>
      </c>
      <c r="G1686" s="789">
        <v>8.3333333333333343E-2</v>
      </c>
    </row>
    <row r="1687" spans="1:7">
      <c r="A1687" s="872" t="s">
        <v>2225</v>
      </c>
      <c r="B1687" s="790"/>
      <c r="C1687" s="791" t="s">
        <v>2226</v>
      </c>
      <c r="D1687" s="791"/>
      <c r="E1687" s="791"/>
      <c r="F1687" s="878"/>
      <c r="G1687" s="789"/>
    </row>
    <row r="1688" spans="1:7">
      <c r="A1688" s="875"/>
      <c r="B1688" s="804">
        <v>1582</v>
      </c>
      <c r="C1688" s="826" t="s">
        <v>2227</v>
      </c>
      <c r="D1688" s="921" t="s">
        <v>128</v>
      </c>
      <c r="E1688" s="826" t="s">
        <v>2228</v>
      </c>
      <c r="F1688" s="817" t="s">
        <v>1012</v>
      </c>
      <c r="G1688" s="789" t="s">
        <v>343</v>
      </c>
    </row>
    <row r="1689" spans="1:7" ht="27">
      <c r="A1689" s="875"/>
      <c r="B1689" s="804">
        <v>1583</v>
      </c>
      <c r="C1689" s="826" t="s">
        <v>2227</v>
      </c>
      <c r="D1689" s="921" t="s">
        <v>128</v>
      </c>
      <c r="E1689" s="826" t="s">
        <v>2229</v>
      </c>
      <c r="F1689" s="817" t="s">
        <v>2230</v>
      </c>
      <c r="G1689" s="789">
        <v>1.2</v>
      </c>
    </row>
    <row r="1690" spans="1:7" ht="27">
      <c r="A1690" s="875"/>
      <c r="B1690" s="804">
        <v>1584</v>
      </c>
      <c r="C1690" s="826" t="s">
        <v>2227</v>
      </c>
      <c r="D1690" s="921" t="s">
        <v>128</v>
      </c>
      <c r="E1690" s="826" t="s">
        <v>2231</v>
      </c>
      <c r="F1690" s="817" t="s">
        <v>2230</v>
      </c>
      <c r="G1690" s="789">
        <v>1.5</v>
      </c>
    </row>
    <row r="1691" spans="1:7" ht="27">
      <c r="A1691" s="875"/>
      <c r="B1691" s="804">
        <v>1585</v>
      </c>
      <c r="C1691" s="826" t="s">
        <v>2227</v>
      </c>
      <c r="D1691" s="921" t="s">
        <v>128</v>
      </c>
      <c r="E1691" s="826" t="s">
        <v>2232</v>
      </c>
      <c r="F1691" s="817" t="s">
        <v>2230</v>
      </c>
      <c r="G1691" s="789">
        <v>1.4</v>
      </c>
    </row>
    <row r="1692" spans="1:7">
      <c r="A1692" s="872" t="s">
        <v>2233</v>
      </c>
      <c r="B1692" s="790"/>
      <c r="C1692" s="791" t="s">
        <v>2234</v>
      </c>
      <c r="D1692" s="791"/>
      <c r="E1692" s="791"/>
      <c r="F1692" s="878"/>
      <c r="G1692" s="789"/>
    </row>
    <row r="1693" spans="1:7" ht="27">
      <c r="A1693" s="875"/>
      <c r="B1693" s="804">
        <v>1586</v>
      </c>
      <c r="C1693" s="826" t="s">
        <v>2235</v>
      </c>
      <c r="D1693" s="921" t="s">
        <v>128</v>
      </c>
      <c r="E1693" s="844" t="s">
        <v>2236</v>
      </c>
      <c r="F1693" s="817" t="s">
        <v>2230</v>
      </c>
      <c r="G1693" s="789">
        <v>1.7</v>
      </c>
    </row>
    <row r="1694" spans="1:7" ht="27">
      <c r="A1694" s="875"/>
      <c r="B1694" s="804">
        <f>1+B1693</f>
        <v>1587</v>
      </c>
      <c r="C1694" s="826" t="s">
        <v>2235</v>
      </c>
      <c r="D1694" s="921" t="s">
        <v>128</v>
      </c>
      <c r="E1694" s="844" t="s">
        <v>2237</v>
      </c>
      <c r="F1694" s="817" t="s">
        <v>2230</v>
      </c>
      <c r="G1694" s="789">
        <v>1.7</v>
      </c>
    </row>
    <row r="1695" spans="1:7" ht="27">
      <c r="A1695" s="875"/>
      <c r="B1695" s="804">
        <f t="shared" ref="B1695:B1702" si="56">1+B1694</f>
        <v>1588</v>
      </c>
      <c r="C1695" s="826" t="s">
        <v>2235</v>
      </c>
      <c r="D1695" s="921" t="s">
        <v>128</v>
      </c>
      <c r="E1695" s="844" t="s">
        <v>2238</v>
      </c>
      <c r="F1695" s="817" t="s">
        <v>2230</v>
      </c>
      <c r="G1695" s="789">
        <v>1</v>
      </c>
    </row>
    <row r="1696" spans="1:7" ht="27">
      <c r="A1696" s="875"/>
      <c r="B1696" s="804">
        <f t="shared" si="56"/>
        <v>1589</v>
      </c>
      <c r="C1696" s="826" t="s">
        <v>2235</v>
      </c>
      <c r="D1696" s="921" t="s">
        <v>128</v>
      </c>
      <c r="E1696" s="844" t="s">
        <v>2239</v>
      </c>
      <c r="F1696" s="817" t="s">
        <v>2230</v>
      </c>
      <c r="G1696" s="789">
        <v>1</v>
      </c>
    </row>
    <row r="1697" spans="1:7" ht="27">
      <c r="A1697" s="875"/>
      <c r="B1697" s="804">
        <f t="shared" si="56"/>
        <v>1590</v>
      </c>
      <c r="C1697" s="826" t="s">
        <v>2235</v>
      </c>
      <c r="D1697" s="921" t="s">
        <v>128</v>
      </c>
      <c r="E1697" s="844" t="s">
        <v>2240</v>
      </c>
      <c r="F1697" s="817" t="s">
        <v>2230</v>
      </c>
      <c r="G1697" s="789">
        <v>1.7</v>
      </c>
    </row>
    <row r="1698" spans="1:7" ht="27">
      <c r="A1698" s="875"/>
      <c r="B1698" s="804">
        <f t="shared" si="56"/>
        <v>1591</v>
      </c>
      <c r="C1698" s="826" t="s">
        <v>2235</v>
      </c>
      <c r="D1698" s="921" t="s">
        <v>128</v>
      </c>
      <c r="E1698" s="844" t="s">
        <v>2241</v>
      </c>
      <c r="F1698" s="817" t="s">
        <v>2230</v>
      </c>
      <c r="G1698" s="789">
        <v>1.7</v>
      </c>
    </row>
    <row r="1699" spans="1:7" ht="27">
      <c r="A1699" s="875"/>
      <c r="B1699" s="804">
        <f t="shared" si="56"/>
        <v>1592</v>
      </c>
      <c r="C1699" s="826" t="s">
        <v>2235</v>
      </c>
      <c r="D1699" s="921" t="s">
        <v>128</v>
      </c>
      <c r="E1699" s="844" t="s">
        <v>2242</v>
      </c>
      <c r="F1699" s="817" t="s">
        <v>2230</v>
      </c>
      <c r="G1699" s="789">
        <v>1.4</v>
      </c>
    </row>
    <row r="1700" spans="1:7" ht="27">
      <c r="A1700" s="875"/>
      <c r="B1700" s="804">
        <f t="shared" si="56"/>
        <v>1593</v>
      </c>
      <c r="C1700" s="826" t="s">
        <v>2235</v>
      </c>
      <c r="D1700" s="921" t="s">
        <v>128</v>
      </c>
      <c r="E1700" s="844" t="s">
        <v>2243</v>
      </c>
      <c r="F1700" s="817" t="s">
        <v>2230</v>
      </c>
      <c r="G1700" s="789">
        <v>1.4</v>
      </c>
    </row>
    <row r="1701" spans="1:7" ht="27">
      <c r="A1701" s="875"/>
      <c r="B1701" s="804">
        <f t="shared" si="56"/>
        <v>1594</v>
      </c>
      <c r="C1701" s="826" t="s">
        <v>2235</v>
      </c>
      <c r="D1701" s="921" t="s">
        <v>128</v>
      </c>
      <c r="E1701" s="844" t="s">
        <v>2244</v>
      </c>
      <c r="F1701" s="817" t="s">
        <v>2230</v>
      </c>
      <c r="G1701" s="789">
        <v>1.4</v>
      </c>
    </row>
    <row r="1702" spans="1:7" ht="27">
      <c r="A1702" s="875"/>
      <c r="B1702" s="804">
        <f t="shared" si="56"/>
        <v>1595</v>
      </c>
      <c r="C1702" s="826" t="s">
        <v>2235</v>
      </c>
      <c r="D1702" s="921" t="s">
        <v>128</v>
      </c>
      <c r="E1702" s="844" t="s">
        <v>2245</v>
      </c>
      <c r="F1702" s="817" t="s">
        <v>2230</v>
      </c>
      <c r="G1702" s="789">
        <v>1.4</v>
      </c>
    </row>
    <row r="1703" spans="1:7">
      <c r="A1703" s="872" t="s">
        <v>2246</v>
      </c>
      <c r="B1703" s="790"/>
      <c r="C1703" s="791" t="s">
        <v>2247</v>
      </c>
      <c r="D1703" s="791"/>
      <c r="E1703" s="791"/>
      <c r="F1703" s="878"/>
      <c r="G1703" s="789"/>
    </row>
    <row r="1704" spans="1:7" ht="27">
      <c r="A1704" s="875"/>
      <c r="B1704" s="804">
        <v>1596</v>
      </c>
      <c r="C1704" s="826" t="s">
        <v>2248</v>
      </c>
      <c r="D1704" s="921" t="s">
        <v>128</v>
      </c>
      <c r="E1704" s="826" t="s">
        <v>2249</v>
      </c>
      <c r="F1704" s="790" t="s">
        <v>320</v>
      </c>
      <c r="G1704" s="789">
        <v>0.16666666666666669</v>
      </c>
    </row>
    <row r="1705" spans="1:7" ht="27">
      <c r="A1705" s="875"/>
      <c r="B1705" s="804">
        <v>1602</v>
      </c>
      <c r="C1705" s="826" t="s">
        <v>2250</v>
      </c>
      <c r="D1705" s="921" t="s">
        <v>128</v>
      </c>
      <c r="E1705" s="826" t="s">
        <v>2251</v>
      </c>
      <c r="F1705" s="790" t="s">
        <v>320</v>
      </c>
      <c r="G1705" s="789">
        <v>0.27500000000000002</v>
      </c>
    </row>
    <row r="1706" spans="1:7" ht="27">
      <c r="A1706" s="875"/>
      <c r="B1706" s="804">
        <v>1603</v>
      </c>
      <c r="C1706" s="826" t="s">
        <v>2250</v>
      </c>
      <c r="D1706" s="921" t="s">
        <v>128</v>
      </c>
      <c r="E1706" s="826" t="s">
        <v>2252</v>
      </c>
      <c r="F1706" s="790" t="s">
        <v>320</v>
      </c>
      <c r="G1706" s="789">
        <v>0.38333333333333336</v>
      </c>
    </row>
    <row r="1707" spans="1:7" ht="27">
      <c r="A1707" s="875"/>
      <c r="B1707" s="804">
        <v>1604</v>
      </c>
      <c r="C1707" s="826" t="s">
        <v>2250</v>
      </c>
      <c r="D1707" s="921" t="s">
        <v>128</v>
      </c>
      <c r="E1707" s="826" t="s">
        <v>2253</v>
      </c>
      <c r="F1707" s="790" t="s">
        <v>320</v>
      </c>
      <c r="G1707" s="789">
        <v>0.58333333333333337</v>
      </c>
    </row>
    <row r="1708" spans="1:7">
      <c r="A1708" s="872" t="s">
        <v>2254</v>
      </c>
      <c r="B1708" s="790"/>
      <c r="C1708" s="791" t="s">
        <v>2255</v>
      </c>
      <c r="D1708" s="791"/>
      <c r="E1708" s="791"/>
      <c r="F1708" s="878"/>
      <c r="G1708" s="789"/>
    </row>
    <row r="1709" spans="1:7" ht="27">
      <c r="A1709" s="875"/>
      <c r="B1709" s="804">
        <v>1605</v>
      </c>
      <c r="C1709" s="826" t="s">
        <v>2256</v>
      </c>
      <c r="D1709" s="921" t="s">
        <v>128</v>
      </c>
      <c r="E1709" s="826" t="s">
        <v>2257</v>
      </c>
      <c r="F1709" s="817" t="s">
        <v>2230</v>
      </c>
      <c r="G1709" s="789">
        <v>0.18</v>
      </c>
    </row>
    <row r="1710" spans="1:7" ht="27">
      <c r="A1710" s="875"/>
      <c r="B1710" s="804">
        <v>1606</v>
      </c>
      <c r="C1710" s="826" t="s">
        <v>2256</v>
      </c>
      <c r="D1710" s="921" t="s">
        <v>128</v>
      </c>
      <c r="E1710" s="826" t="s">
        <v>2258</v>
      </c>
      <c r="F1710" s="817" t="s">
        <v>2230</v>
      </c>
      <c r="G1710" s="789">
        <v>0.12</v>
      </c>
    </row>
    <row r="1711" spans="1:7" ht="27">
      <c r="A1711" s="875"/>
      <c r="B1711" s="804">
        <v>1607</v>
      </c>
      <c r="C1711" s="826" t="s">
        <v>2256</v>
      </c>
      <c r="D1711" s="921" t="s">
        <v>128</v>
      </c>
      <c r="E1711" s="826" t="s">
        <v>2259</v>
      </c>
      <c r="F1711" s="817" t="s">
        <v>2230</v>
      </c>
      <c r="G1711" s="789">
        <v>0.18</v>
      </c>
    </row>
    <row r="1712" spans="1:7" ht="27">
      <c r="A1712" s="875"/>
      <c r="B1712" s="804">
        <v>1608</v>
      </c>
      <c r="C1712" s="826" t="s">
        <v>2256</v>
      </c>
      <c r="D1712" s="921" t="s">
        <v>128</v>
      </c>
      <c r="E1712" s="826" t="s">
        <v>2260</v>
      </c>
      <c r="F1712" s="817" t="s">
        <v>2230</v>
      </c>
      <c r="G1712" s="789">
        <v>0.24</v>
      </c>
    </row>
    <row r="1713" spans="1:7" ht="27">
      <c r="A1713" s="875"/>
      <c r="B1713" s="804">
        <v>1609</v>
      </c>
      <c r="C1713" s="826" t="s">
        <v>2256</v>
      </c>
      <c r="D1713" s="921" t="s">
        <v>128</v>
      </c>
      <c r="E1713" s="826" t="s">
        <v>2261</v>
      </c>
      <c r="F1713" s="817" t="s">
        <v>2230</v>
      </c>
      <c r="G1713" s="789">
        <v>0.36</v>
      </c>
    </row>
    <row r="1714" spans="1:7" ht="27">
      <c r="A1714" s="875"/>
      <c r="B1714" s="804">
        <v>1610</v>
      </c>
      <c r="C1714" s="826" t="s">
        <v>2256</v>
      </c>
      <c r="D1714" s="921" t="s">
        <v>128</v>
      </c>
      <c r="E1714" s="826" t="s">
        <v>2262</v>
      </c>
      <c r="F1714" s="817" t="s">
        <v>2230</v>
      </c>
      <c r="G1714" s="789">
        <v>0.4</v>
      </c>
    </row>
    <row r="1715" spans="1:7" ht="27">
      <c r="A1715" s="875"/>
      <c r="B1715" s="804">
        <v>1611</v>
      </c>
      <c r="C1715" s="826" t="s">
        <v>2256</v>
      </c>
      <c r="D1715" s="921" t="s">
        <v>128</v>
      </c>
      <c r="E1715" s="826" t="s">
        <v>2263</v>
      </c>
      <c r="F1715" s="817" t="s">
        <v>2230</v>
      </c>
      <c r="G1715" s="789">
        <v>1</v>
      </c>
    </row>
    <row r="1716" spans="1:7" ht="27">
      <c r="A1716" s="875"/>
      <c r="B1716" s="804">
        <v>1612</v>
      </c>
      <c r="C1716" s="826" t="s">
        <v>2256</v>
      </c>
      <c r="D1716" s="921" t="s">
        <v>128</v>
      </c>
      <c r="E1716" s="826" t="s">
        <v>2264</v>
      </c>
      <c r="F1716" s="817" t="s">
        <v>2230</v>
      </c>
      <c r="G1716" s="789">
        <v>0.18</v>
      </c>
    </row>
    <row r="1717" spans="1:7" ht="27">
      <c r="A1717" s="875"/>
      <c r="B1717" s="804">
        <v>1613</v>
      </c>
      <c r="C1717" s="826" t="s">
        <v>2256</v>
      </c>
      <c r="D1717" s="921" t="s">
        <v>128</v>
      </c>
      <c r="E1717" s="826" t="s">
        <v>2265</v>
      </c>
      <c r="F1717" s="817" t="s">
        <v>2230</v>
      </c>
      <c r="G1717" s="789">
        <v>0.15</v>
      </c>
    </row>
    <row r="1718" spans="1:7">
      <c r="A1718" s="872" t="s">
        <v>2266</v>
      </c>
      <c r="B1718" s="790"/>
      <c r="C1718" s="791" t="s">
        <v>2267</v>
      </c>
      <c r="D1718" s="791"/>
      <c r="E1718" s="791"/>
      <c r="F1718" s="878"/>
      <c r="G1718" s="789"/>
    </row>
    <row r="1719" spans="1:7" ht="27">
      <c r="A1719" s="875"/>
      <c r="B1719" s="804">
        <v>1614</v>
      </c>
      <c r="C1719" s="844" t="s">
        <v>2268</v>
      </c>
      <c r="D1719" s="921" t="s">
        <v>128</v>
      </c>
      <c r="E1719" s="844" t="s">
        <v>2269</v>
      </c>
      <c r="F1719" s="817" t="s">
        <v>2270</v>
      </c>
      <c r="G1719" s="789">
        <v>0.18333333333333335</v>
      </c>
    </row>
    <row r="1720" spans="1:7" ht="27">
      <c r="A1720" s="875"/>
      <c r="B1720" s="804">
        <v>1615</v>
      </c>
      <c r="C1720" s="844" t="s">
        <v>2268</v>
      </c>
      <c r="D1720" s="921" t="s">
        <v>128</v>
      </c>
      <c r="E1720" s="844" t="s">
        <v>2271</v>
      </c>
      <c r="F1720" s="817" t="s">
        <v>2270</v>
      </c>
      <c r="G1720" s="789">
        <v>0.18333333333333335</v>
      </c>
    </row>
    <row r="1721" spans="1:7" ht="27">
      <c r="A1721" s="875"/>
      <c r="B1721" s="804">
        <v>1616</v>
      </c>
      <c r="C1721" s="844" t="s">
        <v>2268</v>
      </c>
      <c r="D1721" s="921" t="s">
        <v>128</v>
      </c>
      <c r="E1721" s="844" t="s">
        <v>2272</v>
      </c>
      <c r="F1721" s="817" t="s">
        <v>2270</v>
      </c>
      <c r="G1721" s="789">
        <v>0.18333333333333335</v>
      </c>
    </row>
    <row r="1722" spans="1:7" ht="27">
      <c r="A1722" s="875"/>
      <c r="B1722" s="804">
        <v>1617</v>
      </c>
      <c r="C1722" s="844" t="s">
        <v>2268</v>
      </c>
      <c r="D1722" s="921" t="s">
        <v>128</v>
      </c>
      <c r="E1722" s="844" t="s">
        <v>2273</v>
      </c>
      <c r="F1722" s="817" t="s">
        <v>2270</v>
      </c>
      <c r="G1722" s="789">
        <v>0.18333333333333335</v>
      </c>
    </row>
    <row r="1723" spans="1:7" ht="27">
      <c r="A1723" s="875"/>
      <c r="B1723" s="804">
        <v>1618</v>
      </c>
      <c r="C1723" s="844" t="s">
        <v>2268</v>
      </c>
      <c r="D1723" s="921" t="s">
        <v>128</v>
      </c>
      <c r="E1723" s="844" t="s">
        <v>2274</v>
      </c>
      <c r="F1723" s="817" t="s">
        <v>2270</v>
      </c>
      <c r="G1723" s="789">
        <v>0.18333333333333335</v>
      </c>
    </row>
    <row r="1724" spans="1:7" ht="27">
      <c r="A1724" s="875"/>
      <c r="B1724" s="804">
        <v>1619</v>
      </c>
      <c r="C1724" s="844" t="s">
        <v>2268</v>
      </c>
      <c r="D1724" s="921" t="s">
        <v>128</v>
      </c>
      <c r="E1724" s="844" t="s">
        <v>2275</v>
      </c>
      <c r="F1724" s="817" t="s">
        <v>2270</v>
      </c>
      <c r="G1724" s="789">
        <v>0.18333333333333335</v>
      </c>
    </row>
    <row r="1725" spans="1:7" ht="27">
      <c r="A1725" s="875"/>
      <c r="B1725" s="804">
        <v>1620</v>
      </c>
      <c r="C1725" s="844" t="s">
        <v>2268</v>
      </c>
      <c r="D1725" s="921" t="s">
        <v>128</v>
      </c>
      <c r="E1725" s="844" t="s">
        <v>2276</v>
      </c>
      <c r="F1725" s="817" t="s">
        <v>2270</v>
      </c>
      <c r="G1725" s="789">
        <v>0.18333333333333335</v>
      </c>
    </row>
    <row r="1726" spans="1:7">
      <c r="A1726" s="872" t="s">
        <v>2277</v>
      </c>
      <c r="B1726" s="790"/>
      <c r="C1726" s="791" t="s">
        <v>2278</v>
      </c>
      <c r="D1726" s="791"/>
      <c r="E1726" s="791"/>
      <c r="F1726" s="878"/>
      <c r="G1726" s="789"/>
    </row>
    <row r="1727" spans="1:7" ht="27">
      <c r="A1727" s="875"/>
      <c r="B1727" s="804">
        <v>1621</v>
      </c>
      <c r="C1727" s="844" t="s">
        <v>2268</v>
      </c>
      <c r="D1727" s="921" t="s">
        <v>128</v>
      </c>
      <c r="E1727" s="844" t="s">
        <v>2279</v>
      </c>
      <c r="F1727" s="817" t="s">
        <v>2280</v>
      </c>
      <c r="G1727" s="789">
        <v>0.375</v>
      </c>
    </row>
    <row r="1728" spans="1:7" ht="27">
      <c r="A1728" s="875"/>
      <c r="B1728" s="804">
        <v>1622</v>
      </c>
      <c r="C1728" s="844" t="s">
        <v>2268</v>
      </c>
      <c r="D1728" s="921" t="s">
        <v>128</v>
      </c>
      <c r="E1728" s="844" t="s">
        <v>2281</v>
      </c>
      <c r="F1728" s="817" t="s">
        <v>2280</v>
      </c>
      <c r="G1728" s="789">
        <v>0.375</v>
      </c>
    </row>
    <row r="1729" spans="1:7" ht="27">
      <c r="A1729" s="875"/>
      <c r="B1729" s="804">
        <v>1623</v>
      </c>
      <c r="C1729" s="844" t="s">
        <v>2268</v>
      </c>
      <c r="D1729" s="921" t="s">
        <v>128</v>
      </c>
      <c r="E1729" s="844" t="s">
        <v>2282</v>
      </c>
      <c r="F1729" s="817" t="s">
        <v>2280</v>
      </c>
      <c r="G1729" s="789">
        <v>0.375</v>
      </c>
    </row>
    <row r="1730" spans="1:7" ht="27">
      <c r="A1730" s="875"/>
      <c r="B1730" s="804">
        <v>1624</v>
      </c>
      <c r="C1730" s="844" t="s">
        <v>2268</v>
      </c>
      <c r="D1730" s="921" t="s">
        <v>128</v>
      </c>
      <c r="E1730" s="826" t="s">
        <v>2283</v>
      </c>
      <c r="F1730" s="817" t="s">
        <v>2284</v>
      </c>
      <c r="G1730" s="789">
        <v>0.33333333333333337</v>
      </c>
    </row>
    <row r="1731" spans="1:7" ht="27">
      <c r="A1731" s="875"/>
      <c r="B1731" s="804">
        <v>1625</v>
      </c>
      <c r="C1731" s="844" t="s">
        <v>2268</v>
      </c>
      <c r="D1731" s="921" t="s">
        <v>128</v>
      </c>
      <c r="E1731" s="826" t="s">
        <v>2285</v>
      </c>
      <c r="F1731" s="817" t="s">
        <v>2284</v>
      </c>
      <c r="G1731" s="789">
        <v>0.5</v>
      </c>
    </row>
    <row r="1732" spans="1:7">
      <c r="A1732" s="872" t="s">
        <v>2286</v>
      </c>
      <c r="B1732" s="790"/>
      <c r="C1732" s="791" t="s">
        <v>2287</v>
      </c>
      <c r="D1732" s="791"/>
      <c r="E1732" s="791"/>
      <c r="F1732" s="878"/>
      <c r="G1732" s="789"/>
    </row>
    <row r="1733" spans="1:7" ht="27">
      <c r="A1733" s="875"/>
      <c r="B1733" s="804">
        <v>1626</v>
      </c>
      <c r="C1733" s="844" t="s">
        <v>2288</v>
      </c>
      <c r="D1733" s="921" t="s">
        <v>128</v>
      </c>
      <c r="E1733" s="844" t="s">
        <v>2289</v>
      </c>
      <c r="F1733" s="790" t="s">
        <v>320</v>
      </c>
      <c r="G1733" s="789">
        <v>12.5</v>
      </c>
    </row>
    <row r="1734" spans="1:7" ht="40.5">
      <c r="A1734" s="875"/>
      <c r="B1734" s="804">
        <v>1627</v>
      </c>
      <c r="C1734" s="844" t="s">
        <v>2288</v>
      </c>
      <c r="D1734" s="921" t="s">
        <v>128</v>
      </c>
      <c r="E1734" s="844" t="s">
        <v>2290</v>
      </c>
      <c r="F1734" s="790" t="s">
        <v>320</v>
      </c>
      <c r="G1734" s="789">
        <v>20</v>
      </c>
    </row>
    <row r="1735" spans="1:7" ht="40.5">
      <c r="A1735" s="875"/>
      <c r="B1735" s="804">
        <v>1628</v>
      </c>
      <c r="C1735" s="844" t="s">
        <v>2288</v>
      </c>
      <c r="D1735" s="921" t="s">
        <v>128</v>
      </c>
      <c r="E1735" s="844" t="s">
        <v>2291</v>
      </c>
      <c r="F1735" s="790" t="s">
        <v>320</v>
      </c>
      <c r="G1735" s="789">
        <v>30</v>
      </c>
    </row>
    <row r="1736" spans="1:7" ht="27">
      <c r="A1736" s="875"/>
      <c r="B1736" s="804">
        <v>1629</v>
      </c>
      <c r="C1736" s="844" t="s">
        <v>2288</v>
      </c>
      <c r="D1736" s="921" t="s">
        <v>128</v>
      </c>
      <c r="E1736" s="844" t="s">
        <v>2292</v>
      </c>
      <c r="F1736" s="790" t="s">
        <v>320</v>
      </c>
      <c r="G1736" s="789">
        <v>50</v>
      </c>
    </row>
    <row r="1737" spans="1:7" ht="40.5">
      <c r="A1737" s="875"/>
      <c r="B1737" s="804">
        <v>1630</v>
      </c>
      <c r="C1737" s="844" t="s">
        <v>2288</v>
      </c>
      <c r="D1737" s="921" t="s">
        <v>128</v>
      </c>
      <c r="E1737" s="844" t="s">
        <v>2293</v>
      </c>
      <c r="F1737" s="790" t="s">
        <v>320</v>
      </c>
      <c r="G1737" s="789">
        <v>57.5</v>
      </c>
    </row>
    <row r="1738" spans="1:7" ht="40.5">
      <c r="A1738" s="875"/>
      <c r="B1738" s="804">
        <v>1631</v>
      </c>
      <c r="C1738" s="844" t="s">
        <v>2288</v>
      </c>
      <c r="D1738" s="921" t="s">
        <v>128</v>
      </c>
      <c r="E1738" s="844" t="s">
        <v>2294</v>
      </c>
      <c r="F1738" s="790" t="s">
        <v>320</v>
      </c>
      <c r="G1738" s="789">
        <v>70</v>
      </c>
    </row>
    <row r="1739" spans="1:7">
      <c r="A1739" s="926" t="s">
        <v>2295</v>
      </c>
      <c r="B1739" s="926"/>
      <c r="C1739" s="791" t="s">
        <v>2296</v>
      </c>
      <c r="D1739" s="926"/>
      <c r="E1739" s="926"/>
      <c r="F1739" s="926"/>
      <c r="G1739" s="789"/>
    </row>
    <row r="1740" spans="1:7" ht="27">
      <c r="A1740" s="875"/>
      <c r="B1740" s="804">
        <v>1632</v>
      </c>
      <c r="C1740" s="826" t="s">
        <v>2227</v>
      </c>
      <c r="D1740" s="921" t="s">
        <v>128</v>
      </c>
      <c r="E1740" s="826" t="s">
        <v>2297</v>
      </c>
      <c r="F1740" s="927" t="s">
        <v>2298</v>
      </c>
      <c r="G1740" s="789">
        <v>0.82916666666666672</v>
      </c>
    </row>
    <row r="1741" spans="1:7" ht="27">
      <c r="A1741" s="875"/>
      <c r="B1741" s="804">
        <v>1633</v>
      </c>
      <c r="C1741" s="826" t="s">
        <v>2227</v>
      </c>
      <c r="D1741" s="921" t="s">
        <v>128</v>
      </c>
      <c r="E1741" s="826" t="s">
        <v>2299</v>
      </c>
      <c r="F1741" s="927" t="s">
        <v>2298</v>
      </c>
      <c r="G1741" s="789">
        <v>0.82916666666666672</v>
      </c>
    </row>
    <row r="1742" spans="1:7" ht="27">
      <c r="A1742" s="875"/>
      <c r="B1742" s="804">
        <v>1634</v>
      </c>
      <c r="C1742" s="826" t="s">
        <v>2227</v>
      </c>
      <c r="D1742" s="921" t="s">
        <v>128</v>
      </c>
      <c r="E1742" s="826" t="s">
        <v>2300</v>
      </c>
      <c r="F1742" s="927" t="s">
        <v>2298</v>
      </c>
      <c r="G1742" s="789">
        <v>1.1722222222222225</v>
      </c>
    </row>
    <row r="1743" spans="1:7">
      <c r="A1743" s="926" t="s">
        <v>2301</v>
      </c>
      <c r="B1743" s="926"/>
      <c r="C1743" s="791" t="s">
        <v>2302</v>
      </c>
      <c r="D1743" s="926"/>
      <c r="E1743" s="926"/>
      <c r="F1743" s="926"/>
      <c r="G1743" s="789"/>
    </row>
    <row r="1744" spans="1:7" ht="27">
      <c r="A1744" s="875"/>
      <c r="B1744" s="804">
        <v>1635</v>
      </c>
      <c r="C1744" s="826" t="s">
        <v>2227</v>
      </c>
      <c r="D1744" s="921" t="s">
        <v>128</v>
      </c>
      <c r="E1744" s="826" t="s">
        <v>2303</v>
      </c>
      <c r="F1744" s="927" t="s">
        <v>2298</v>
      </c>
      <c r="G1744" s="789">
        <v>2.4277777777777776</v>
      </c>
    </row>
    <row r="1745" spans="1:7" ht="27">
      <c r="A1745" s="875"/>
      <c r="B1745" s="804">
        <v>1636</v>
      </c>
      <c r="C1745" s="826" t="s">
        <v>2227</v>
      </c>
      <c r="D1745" s="921" t="s">
        <v>128</v>
      </c>
      <c r="E1745" s="826" t="s">
        <v>2304</v>
      </c>
      <c r="F1745" s="927" t="s">
        <v>2298</v>
      </c>
      <c r="G1745" s="789">
        <v>2.4277777777777776</v>
      </c>
    </row>
    <row r="1746" spans="1:7" ht="27">
      <c r="A1746" s="875"/>
      <c r="B1746" s="804">
        <v>1637</v>
      </c>
      <c r="C1746" s="826" t="s">
        <v>2227</v>
      </c>
      <c r="D1746" s="921" t="s">
        <v>128</v>
      </c>
      <c r="E1746" s="826" t="s">
        <v>2305</v>
      </c>
      <c r="F1746" s="927" t="s">
        <v>2298</v>
      </c>
      <c r="G1746" s="789">
        <v>3.1055555555555556</v>
      </c>
    </row>
    <row r="1747" spans="1:7">
      <c r="A1747" s="872" t="s">
        <v>2306</v>
      </c>
      <c r="B1747" s="790"/>
      <c r="C1747" s="791" t="s">
        <v>2307</v>
      </c>
      <c r="D1747" s="791"/>
      <c r="E1747" s="791"/>
      <c r="F1747" s="878"/>
      <c r="G1747" s="789"/>
    </row>
    <row r="1748" spans="1:7" ht="27">
      <c r="A1748" s="875"/>
      <c r="B1748" s="804">
        <v>1638</v>
      </c>
      <c r="C1748" s="826" t="s">
        <v>2227</v>
      </c>
      <c r="D1748" s="921" t="s">
        <v>128</v>
      </c>
      <c r="E1748" s="826" t="s">
        <v>2308</v>
      </c>
      <c r="F1748" s="927" t="s">
        <v>2298</v>
      </c>
      <c r="G1748" s="789">
        <v>3.2166666666666668</v>
      </c>
    </row>
    <row r="1749" spans="1:7" ht="27">
      <c r="A1749" s="875"/>
      <c r="B1749" s="804">
        <v>1639</v>
      </c>
      <c r="C1749" s="826" t="s">
        <v>2227</v>
      </c>
      <c r="D1749" s="921" t="s">
        <v>128</v>
      </c>
      <c r="E1749" s="826" t="s">
        <v>2309</v>
      </c>
      <c r="F1749" s="927" t="s">
        <v>2298</v>
      </c>
      <c r="G1749" s="789">
        <v>3.2166666666666668</v>
      </c>
    </row>
    <row r="1750" spans="1:7" ht="27">
      <c r="A1750" s="875"/>
      <c r="B1750" s="804">
        <v>1640</v>
      </c>
      <c r="C1750" s="826" t="s">
        <v>2227</v>
      </c>
      <c r="D1750" s="921" t="s">
        <v>128</v>
      </c>
      <c r="E1750" s="826" t="s">
        <v>2310</v>
      </c>
      <c r="F1750" s="927" t="s">
        <v>2298</v>
      </c>
      <c r="G1750" s="789">
        <v>3.9583333333333339</v>
      </c>
    </row>
    <row r="1751" spans="1:7">
      <c r="A1751" s="872" t="s">
        <v>2311</v>
      </c>
      <c r="B1751" s="790"/>
      <c r="C1751" s="791" t="s">
        <v>2312</v>
      </c>
      <c r="D1751" s="791"/>
      <c r="E1751" s="791"/>
      <c r="F1751" s="878"/>
      <c r="G1751" s="789"/>
    </row>
    <row r="1752" spans="1:7">
      <c r="A1752" s="875"/>
      <c r="B1752" s="804">
        <v>1641</v>
      </c>
      <c r="C1752" s="796" t="s">
        <v>2313</v>
      </c>
      <c r="D1752" s="921" t="s">
        <v>128</v>
      </c>
      <c r="E1752" s="826" t="s">
        <v>2314</v>
      </c>
      <c r="F1752" s="790" t="s">
        <v>822</v>
      </c>
      <c r="G1752" s="789" t="s">
        <v>343</v>
      </c>
    </row>
    <row r="1753" spans="1:7" ht="17.25">
      <c r="A1753" s="776"/>
      <c r="B1753" s="777"/>
      <c r="C1753" s="851" t="s">
        <v>2315</v>
      </c>
      <c r="D1753" s="852"/>
      <c r="E1753" s="852"/>
      <c r="F1753" s="888"/>
      <c r="G1753" s="789"/>
    </row>
    <row r="1754" spans="1:7">
      <c r="A1754" s="797" t="s">
        <v>2316</v>
      </c>
      <c r="B1754" s="777"/>
      <c r="C1754" s="791" t="s">
        <v>2317</v>
      </c>
      <c r="D1754" s="791"/>
      <c r="E1754" s="791"/>
      <c r="F1754" s="888"/>
      <c r="G1754" s="789"/>
    </row>
    <row r="1755" spans="1:7" ht="27">
      <c r="A1755" s="785"/>
      <c r="B1755" s="804">
        <v>1642</v>
      </c>
      <c r="C1755" s="828" t="s">
        <v>2318</v>
      </c>
      <c r="D1755" s="797" t="s">
        <v>124</v>
      </c>
      <c r="E1755" s="844" t="s">
        <v>2319</v>
      </c>
      <c r="F1755" s="817" t="s">
        <v>2320</v>
      </c>
      <c r="G1755" s="789">
        <v>1.0671666666666666</v>
      </c>
    </row>
    <row r="1756" spans="1:7" ht="27">
      <c r="A1756" s="785"/>
      <c r="B1756" s="804">
        <v>1643</v>
      </c>
      <c r="C1756" s="828" t="s">
        <v>2321</v>
      </c>
      <c r="D1756" s="797" t="s">
        <v>124</v>
      </c>
      <c r="E1756" s="844" t="s">
        <v>2322</v>
      </c>
      <c r="F1756" s="817" t="s">
        <v>2320</v>
      </c>
      <c r="G1756" s="789">
        <v>0.89583333333333337</v>
      </c>
    </row>
    <row r="1757" spans="1:7" ht="27">
      <c r="A1757" s="785"/>
      <c r="B1757" s="804">
        <v>1643</v>
      </c>
      <c r="C1757" s="828" t="s">
        <v>2323</v>
      </c>
      <c r="D1757" s="797" t="s">
        <v>124</v>
      </c>
      <c r="E1757" s="844" t="s">
        <v>2324</v>
      </c>
      <c r="F1757" s="817" t="s">
        <v>2320</v>
      </c>
      <c r="G1757" s="789">
        <v>1.6666666666666667</v>
      </c>
    </row>
    <row r="1758" spans="1:7" ht="27">
      <c r="A1758" s="785"/>
      <c r="B1758" s="804">
        <v>1644</v>
      </c>
      <c r="C1758" s="828" t="s">
        <v>2325</v>
      </c>
      <c r="D1758" s="797" t="s">
        <v>124</v>
      </c>
      <c r="E1758" s="844" t="s">
        <v>2326</v>
      </c>
      <c r="F1758" s="817" t="s">
        <v>2320</v>
      </c>
      <c r="G1758" s="789">
        <v>0.38916666666666672</v>
      </c>
    </row>
    <row r="1759" spans="1:7" ht="27">
      <c r="A1759" s="785"/>
      <c r="B1759" s="804">
        <v>1645</v>
      </c>
      <c r="C1759" s="828" t="s">
        <v>2318</v>
      </c>
      <c r="D1759" s="797" t="s">
        <v>449</v>
      </c>
      <c r="E1759" s="844" t="s">
        <v>2327</v>
      </c>
      <c r="F1759" s="860" t="s">
        <v>2328</v>
      </c>
      <c r="G1759" s="789">
        <v>2.75</v>
      </c>
    </row>
    <row r="1760" spans="1:7" ht="27">
      <c r="A1760" s="785"/>
      <c r="B1760" s="804">
        <v>1646</v>
      </c>
      <c r="C1760" s="828" t="s">
        <v>2318</v>
      </c>
      <c r="D1760" s="797" t="s">
        <v>449</v>
      </c>
      <c r="E1760" s="844" t="s">
        <v>2329</v>
      </c>
      <c r="F1760" s="860" t="s">
        <v>2328</v>
      </c>
      <c r="G1760" s="789">
        <v>2.3333333333333335</v>
      </c>
    </row>
    <row r="1761" spans="1:8" ht="27">
      <c r="A1761" s="785"/>
      <c r="B1761" s="804">
        <v>1647</v>
      </c>
      <c r="C1761" s="828" t="s">
        <v>2318</v>
      </c>
      <c r="D1761" s="797" t="s">
        <v>449</v>
      </c>
      <c r="E1761" s="844" t="s">
        <v>2330</v>
      </c>
      <c r="F1761" s="860" t="s">
        <v>2328</v>
      </c>
      <c r="G1761" s="789">
        <v>2.3166666666666664</v>
      </c>
    </row>
    <row r="1762" spans="1:8" ht="27">
      <c r="A1762" s="785" t="s">
        <v>18</v>
      </c>
      <c r="B1762" s="804">
        <v>1648</v>
      </c>
      <c r="C1762" s="828" t="s">
        <v>2318</v>
      </c>
      <c r="D1762" s="797" t="s">
        <v>449</v>
      </c>
      <c r="E1762" s="844" t="s">
        <v>2331</v>
      </c>
      <c r="F1762" s="860" t="s">
        <v>2328</v>
      </c>
      <c r="G1762" s="789">
        <v>2.1583333333333332</v>
      </c>
    </row>
    <row r="1763" spans="1:8" ht="27">
      <c r="A1763" s="785"/>
      <c r="B1763" s="804">
        <v>1649</v>
      </c>
      <c r="C1763" s="828" t="s">
        <v>2318</v>
      </c>
      <c r="D1763" s="797" t="s">
        <v>449</v>
      </c>
      <c r="E1763" s="844" t="s">
        <v>2332</v>
      </c>
      <c r="F1763" s="860" t="s">
        <v>2328</v>
      </c>
      <c r="G1763" s="789">
        <v>1.9916666666666669</v>
      </c>
    </row>
    <row r="1764" spans="1:8" ht="27">
      <c r="A1764" s="785"/>
      <c r="B1764" s="804">
        <v>1650</v>
      </c>
      <c r="C1764" s="828" t="s">
        <v>2318</v>
      </c>
      <c r="D1764" s="797" t="s">
        <v>449</v>
      </c>
      <c r="E1764" s="844" t="s">
        <v>2333</v>
      </c>
      <c r="F1764" s="817" t="s">
        <v>2334</v>
      </c>
      <c r="G1764" s="789">
        <v>1.6383333333333334</v>
      </c>
    </row>
    <row r="1765" spans="1:8" ht="27">
      <c r="A1765" s="785"/>
      <c r="B1765" s="804">
        <v>1651</v>
      </c>
      <c r="C1765" s="828" t="s">
        <v>2335</v>
      </c>
      <c r="D1765" s="797" t="s">
        <v>124</v>
      </c>
      <c r="E1765" s="844" t="s">
        <v>2336</v>
      </c>
      <c r="F1765" s="817" t="s">
        <v>2320</v>
      </c>
      <c r="G1765" s="789">
        <v>0.88749999999999996</v>
      </c>
    </row>
    <row r="1766" spans="1:8" ht="27">
      <c r="A1766" s="785"/>
      <c r="B1766" s="804">
        <v>1652</v>
      </c>
      <c r="C1766" s="828" t="s">
        <v>2335</v>
      </c>
      <c r="D1766" s="797" t="s">
        <v>124</v>
      </c>
      <c r="E1766" s="844" t="s">
        <v>2337</v>
      </c>
      <c r="F1766" s="817" t="s">
        <v>2320</v>
      </c>
      <c r="G1766" s="789">
        <v>0.14583333333333334</v>
      </c>
    </row>
    <row r="1767" spans="1:8" ht="27">
      <c r="A1767" s="785"/>
      <c r="B1767" s="804">
        <v>1653</v>
      </c>
      <c r="C1767" s="828" t="s">
        <v>2335</v>
      </c>
      <c r="D1767" s="797" t="s">
        <v>124</v>
      </c>
      <c r="E1767" s="844" t="s">
        <v>2338</v>
      </c>
      <c r="F1767" s="817" t="s">
        <v>2320</v>
      </c>
      <c r="G1767" s="789">
        <v>9.5000000000000001E-2</v>
      </c>
    </row>
    <row r="1768" spans="1:8" ht="27">
      <c r="A1768" s="785"/>
      <c r="B1768" s="804">
        <v>1653</v>
      </c>
      <c r="C1768" s="828" t="s">
        <v>2335</v>
      </c>
      <c r="D1768" s="797" t="s">
        <v>124</v>
      </c>
      <c r="E1768" s="844" t="s">
        <v>2339</v>
      </c>
      <c r="F1768" s="817" t="s">
        <v>2320</v>
      </c>
      <c r="G1768" s="789">
        <v>6.6666666666666666E-2</v>
      </c>
    </row>
    <row r="1769" spans="1:8" ht="27">
      <c r="A1769" s="785"/>
      <c r="B1769" s="804">
        <v>1654</v>
      </c>
      <c r="C1769" s="828" t="s">
        <v>2335</v>
      </c>
      <c r="D1769" s="797" t="s">
        <v>124</v>
      </c>
      <c r="E1769" s="844" t="s">
        <v>2340</v>
      </c>
      <c r="F1769" s="817" t="s">
        <v>2320</v>
      </c>
      <c r="G1769" s="789">
        <v>0.19</v>
      </c>
    </row>
    <row r="1770" spans="1:8" ht="27">
      <c r="A1770" s="785"/>
      <c r="B1770" s="804">
        <v>1655</v>
      </c>
      <c r="C1770" s="828" t="s">
        <v>2335</v>
      </c>
      <c r="D1770" s="797" t="s">
        <v>124</v>
      </c>
      <c r="E1770" s="844" t="s">
        <v>2341</v>
      </c>
      <c r="F1770" s="817" t="s">
        <v>2320</v>
      </c>
      <c r="G1770" s="789">
        <v>5.3333333333333337E-2</v>
      </c>
    </row>
    <row r="1771" spans="1:8" ht="27">
      <c r="A1771" s="785"/>
      <c r="B1771" s="804">
        <v>1656</v>
      </c>
      <c r="C1771" s="828" t="s">
        <v>2335</v>
      </c>
      <c r="D1771" s="797" t="s">
        <v>124</v>
      </c>
      <c r="E1771" s="826" t="s">
        <v>2342</v>
      </c>
      <c r="F1771" s="817" t="s">
        <v>2343</v>
      </c>
      <c r="G1771" s="789">
        <v>5.5000000000000007E-2</v>
      </c>
    </row>
    <row r="1772" spans="1:8" ht="27">
      <c r="A1772" s="785"/>
      <c r="B1772" s="804">
        <v>1657</v>
      </c>
      <c r="C1772" s="828" t="s">
        <v>2335</v>
      </c>
      <c r="D1772" s="797" t="s">
        <v>124</v>
      </c>
      <c r="E1772" s="826" t="s">
        <v>2344</v>
      </c>
      <c r="F1772" s="817" t="s">
        <v>2343</v>
      </c>
      <c r="G1772" s="789">
        <v>0.14166666666666669</v>
      </c>
    </row>
    <row r="1773" spans="1:8" ht="27">
      <c r="A1773" s="785"/>
      <c r="B1773" s="804">
        <v>1658</v>
      </c>
      <c r="C1773" s="828" t="s">
        <v>2335</v>
      </c>
      <c r="D1773" s="797" t="s">
        <v>124</v>
      </c>
      <c r="E1773" s="826" t="s">
        <v>2345</v>
      </c>
      <c r="F1773" s="817" t="s">
        <v>2343</v>
      </c>
      <c r="G1773" s="789">
        <v>6.6666666666666666E-2</v>
      </c>
      <c r="H1773" s="928"/>
    </row>
    <row r="1774" spans="1:8" ht="27">
      <c r="A1774" s="785"/>
      <c r="B1774" s="804">
        <v>1657</v>
      </c>
      <c r="C1774" s="828" t="s">
        <v>2335</v>
      </c>
      <c r="D1774" s="797" t="s">
        <v>124</v>
      </c>
      <c r="E1774" s="826" t="s">
        <v>2346</v>
      </c>
      <c r="F1774" s="817" t="s">
        <v>2343</v>
      </c>
      <c r="G1774" s="789">
        <v>0.10166666666666667</v>
      </c>
    </row>
    <row r="1775" spans="1:8" ht="27">
      <c r="A1775" s="785"/>
      <c r="B1775" s="804">
        <v>1658</v>
      </c>
      <c r="C1775" s="828" t="s">
        <v>2335</v>
      </c>
      <c r="D1775" s="797" t="s">
        <v>124</v>
      </c>
      <c r="E1775" s="826" t="s">
        <v>2347</v>
      </c>
      <c r="F1775" s="817" t="s">
        <v>2348</v>
      </c>
      <c r="G1775" s="789">
        <v>0.25</v>
      </c>
    </row>
    <row r="1776" spans="1:8" ht="27">
      <c r="A1776" s="785"/>
      <c r="B1776" s="804">
        <v>1659</v>
      </c>
      <c r="C1776" s="828" t="s">
        <v>2335</v>
      </c>
      <c r="D1776" s="797" t="s">
        <v>124</v>
      </c>
      <c r="E1776" s="826" t="s">
        <v>2349</v>
      </c>
      <c r="F1776" s="817" t="s">
        <v>2334</v>
      </c>
      <c r="G1776" s="789">
        <v>0.52500000000000002</v>
      </c>
    </row>
    <row r="1777" spans="1:7" ht="27">
      <c r="A1777" s="785"/>
      <c r="B1777" s="804">
        <v>1660</v>
      </c>
      <c r="C1777" s="828" t="s">
        <v>2335</v>
      </c>
      <c r="D1777" s="797" t="s">
        <v>124</v>
      </c>
      <c r="E1777" s="826" t="s">
        <v>2350</v>
      </c>
      <c r="F1777" s="817" t="s">
        <v>2334</v>
      </c>
      <c r="G1777" s="789">
        <v>1.2150000000000001</v>
      </c>
    </row>
    <row r="1778" spans="1:7" ht="27">
      <c r="A1778" s="785"/>
      <c r="B1778" s="804">
        <v>1661</v>
      </c>
      <c r="C1778" s="828" t="s">
        <v>2335</v>
      </c>
      <c r="D1778" s="797" t="s">
        <v>124</v>
      </c>
      <c r="E1778" s="826" t="s">
        <v>2351</v>
      </c>
      <c r="F1778" s="817" t="s">
        <v>2334</v>
      </c>
      <c r="G1778" s="789">
        <v>0.60416666666666663</v>
      </c>
    </row>
    <row r="1779" spans="1:7" ht="27">
      <c r="A1779" s="785"/>
      <c r="B1779" s="804">
        <v>1662</v>
      </c>
      <c r="C1779" s="828" t="s">
        <v>2335</v>
      </c>
      <c r="D1779" s="797" t="s">
        <v>124</v>
      </c>
      <c r="E1779" s="844" t="s">
        <v>2352</v>
      </c>
      <c r="F1779" s="817" t="s">
        <v>2334</v>
      </c>
      <c r="G1779" s="789">
        <v>0.64583333333333337</v>
      </c>
    </row>
    <row r="1780" spans="1:7" ht="27">
      <c r="A1780" s="785"/>
      <c r="B1780" s="804">
        <v>1663</v>
      </c>
      <c r="C1780" s="828" t="s">
        <v>2335</v>
      </c>
      <c r="D1780" s="797" t="s">
        <v>124</v>
      </c>
      <c r="E1780" s="844" t="s">
        <v>2353</v>
      </c>
      <c r="F1780" s="817" t="s">
        <v>2354</v>
      </c>
      <c r="G1780" s="789">
        <v>0.96666666666666667</v>
      </c>
    </row>
    <row r="1781" spans="1:7" ht="27">
      <c r="A1781" s="785"/>
      <c r="B1781" s="804">
        <v>1664</v>
      </c>
      <c r="C1781" s="828" t="s">
        <v>2335</v>
      </c>
      <c r="D1781" s="797" t="s">
        <v>124</v>
      </c>
      <c r="E1781" s="844" t="s">
        <v>2355</v>
      </c>
      <c r="F1781" s="860" t="s">
        <v>2328</v>
      </c>
      <c r="G1781" s="789">
        <v>1.5</v>
      </c>
    </row>
    <row r="1782" spans="1:7" ht="27">
      <c r="A1782" s="785"/>
      <c r="B1782" s="804">
        <v>1665</v>
      </c>
      <c r="C1782" s="828" t="s">
        <v>2335</v>
      </c>
      <c r="D1782" s="797" t="s">
        <v>124</v>
      </c>
      <c r="E1782" s="826" t="s">
        <v>2356</v>
      </c>
      <c r="F1782" s="817" t="s">
        <v>2334</v>
      </c>
      <c r="G1782" s="789">
        <v>5.5000000000000007E-2</v>
      </c>
    </row>
    <row r="1783" spans="1:7" ht="27">
      <c r="A1783" s="785"/>
      <c r="B1783" s="804">
        <v>1666</v>
      </c>
      <c r="C1783" s="828" t="s">
        <v>2335</v>
      </c>
      <c r="D1783" s="797" t="s">
        <v>124</v>
      </c>
      <c r="E1783" s="826" t="s">
        <v>2357</v>
      </c>
      <c r="F1783" s="817" t="s">
        <v>2334</v>
      </c>
      <c r="G1783" s="789">
        <v>7.8333333333333338E-2</v>
      </c>
    </row>
    <row r="1784" spans="1:7" ht="54">
      <c r="A1784" s="785"/>
      <c r="B1784" s="804">
        <v>1667</v>
      </c>
      <c r="C1784" s="828" t="s">
        <v>2335</v>
      </c>
      <c r="D1784" s="797" t="s">
        <v>124</v>
      </c>
      <c r="E1784" s="844" t="s">
        <v>2358</v>
      </c>
      <c r="F1784" s="817" t="s">
        <v>1813</v>
      </c>
      <c r="G1784" s="789">
        <v>0.20399999999999999</v>
      </c>
    </row>
    <row r="1785" spans="1:7" ht="54">
      <c r="A1785" s="785"/>
      <c r="B1785" s="804">
        <v>1668</v>
      </c>
      <c r="C1785" s="828" t="s">
        <v>2335</v>
      </c>
      <c r="D1785" s="797" t="s">
        <v>124</v>
      </c>
      <c r="E1785" s="844" t="s">
        <v>2359</v>
      </c>
      <c r="F1785" s="817" t="s">
        <v>1813</v>
      </c>
      <c r="G1785" s="789">
        <v>0.30199999999999999</v>
      </c>
    </row>
    <row r="1786" spans="1:7" ht="69">
      <c r="A1786" s="785"/>
      <c r="B1786" s="804">
        <v>1669</v>
      </c>
      <c r="C1786" s="828" t="s">
        <v>2335</v>
      </c>
      <c r="D1786" s="797" t="s">
        <v>124</v>
      </c>
      <c r="E1786" s="844" t="s">
        <v>2360</v>
      </c>
      <c r="F1786" s="817" t="s">
        <v>500</v>
      </c>
      <c r="G1786" s="789">
        <v>0.23000000000000004</v>
      </c>
    </row>
    <row r="1787" spans="1:7" ht="42">
      <c r="A1787" s="785"/>
      <c r="B1787" s="804">
        <v>1670</v>
      </c>
      <c r="C1787" s="828" t="s">
        <v>2335</v>
      </c>
      <c r="D1787" s="797" t="s">
        <v>124</v>
      </c>
      <c r="E1787" s="844" t="s">
        <v>2361</v>
      </c>
      <c r="F1787" s="817" t="s">
        <v>500</v>
      </c>
      <c r="G1787" s="789">
        <v>0.17166666666666666</v>
      </c>
    </row>
    <row r="1788" spans="1:7" ht="27">
      <c r="A1788" s="785"/>
      <c r="B1788" s="804">
        <v>1671</v>
      </c>
      <c r="C1788" s="828" t="s">
        <v>2362</v>
      </c>
      <c r="D1788" s="797" t="s">
        <v>124</v>
      </c>
      <c r="E1788" s="929"/>
      <c r="F1788" s="817" t="s">
        <v>2320</v>
      </c>
      <c r="G1788" s="789">
        <v>0.53166666666666673</v>
      </c>
    </row>
    <row r="1789" spans="1:7" ht="27">
      <c r="A1789" s="785"/>
      <c r="B1789" s="804">
        <v>1672</v>
      </c>
      <c r="C1789" s="828" t="s">
        <v>2362</v>
      </c>
      <c r="D1789" s="797" t="s">
        <v>124</v>
      </c>
      <c r="E1789" s="826"/>
      <c r="F1789" s="817" t="s">
        <v>2343</v>
      </c>
      <c r="G1789" s="789">
        <v>0.50166666666666671</v>
      </c>
    </row>
    <row r="1790" spans="1:7" ht="27">
      <c r="A1790" s="785"/>
      <c r="B1790" s="804">
        <v>1673</v>
      </c>
      <c r="C1790" s="828" t="s">
        <v>2362</v>
      </c>
      <c r="D1790" s="797" t="s">
        <v>124</v>
      </c>
      <c r="E1790" s="826" t="s">
        <v>2363</v>
      </c>
      <c r="F1790" s="817" t="s">
        <v>2334</v>
      </c>
      <c r="G1790" s="789">
        <v>0.53583333333333338</v>
      </c>
    </row>
    <row r="1791" spans="1:7" ht="27">
      <c r="A1791" s="785"/>
      <c r="B1791" s="804">
        <v>1674</v>
      </c>
      <c r="C1791" s="828" t="s">
        <v>2364</v>
      </c>
      <c r="D1791" s="797" t="s">
        <v>124</v>
      </c>
      <c r="E1791" s="826" t="s">
        <v>2365</v>
      </c>
      <c r="F1791" s="817" t="s">
        <v>2366</v>
      </c>
      <c r="G1791" s="789">
        <v>0.34249999999999997</v>
      </c>
    </row>
    <row r="1792" spans="1:7" ht="42">
      <c r="A1792" s="785"/>
      <c r="B1792" s="804">
        <v>1675</v>
      </c>
      <c r="C1792" s="828" t="s">
        <v>2367</v>
      </c>
      <c r="D1792" s="797" t="s">
        <v>124</v>
      </c>
      <c r="E1792" s="844" t="s">
        <v>2368</v>
      </c>
      <c r="F1792" s="817" t="s">
        <v>451</v>
      </c>
      <c r="G1792" s="789">
        <v>1.1666666666666667</v>
      </c>
    </row>
    <row r="1793" spans="1:7">
      <c r="A1793" s="797" t="s">
        <v>2369</v>
      </c>
      <c r="B1793" s="804"/>
      <c r="C1793" s="791" t="s">
        <v>2370</v>
      </c>
      <c r="D1793" s="791"/>
      <c r="E1793" s="791"/>
      <c r="F1793" s="855"/>
      <c r="G1793" s="789"/>
    </row>
    <row r="1794" spans="1:7" ht="27">
      <c r="A1794" s="785" t="s">
        <v>18</v>
      </c>
      <c r="B1794" s="804">
        <v>1675</v>
      </c>
      <c r="C1794" s="828" t="s">
        <v>2371</v>
      </c>
      <c r="D1794" s="797" t="s">
        <v>124</v>
      </c>
      <c r="E1794" s="844" t="s">
        <v>2372</v>
      </c>
      <c r="F1794" s="817" t="s">
        <v>2320</v>
      </c>
      <c r="G1794" s="789">
        <v>0.44000000000000006</v>
      </c>
    </row>
    <row r="1795" spans="1:7" ht="27">
      <c r="A1795" s="785" t="s">
        <v>18</v>
      </c>
      <c r="B1795" s="804">
        <v>1676</v>
      </c>
      <c r="C1795" s="828" t="s">
        <v>2371</v>
      </c>
      <c r="D1795" s="797" t="s">
        <v>124</v>
      </c>
      <c r="E1795" s="844" t="s">
        <v>2373</v>
      </c>
      <c r="F1795" s="817" t="s">
        <v>2320</v>
      </c>
      <c r="G1795" s="789">
        <v>0.62416666666666665</v>
      </c>
    </row>
    <row r="1796" spans="1:7" ht="27">
      <c r="A1796" s="785"/>
      <c r="B1796" s="804">
        <v>1677</v>
      </c>
      <c r="C1796" s="828" t="s">
        <v>2321</v>
      </c>
      <c r="D1796" s="797" t="s">
        <v>124</v>
      </c>
      <c r="E1796" s="844" t="s">
        <v>2374</v>
      </c>
      <c r="F1796" s="817" t="s">
        <v>2320</v>
      </c>
      <c r="G1796" s="789">
        <v>1.6203333333333334</v>
      </c>
    </row>
    <row r="1797" spans="1:7" ht="27">
      <c r="A1797" s="785" t="s">
        <v>18</v>
      </c>
      <c r="B1797" s="804">
        <v>1678</v>
      </c>
      <c r="C1797" s="828" t="s">
        <v>2371</v>
      </c>
      <c r="D1797" s="797" t="s">
        <v>124</v>
      </c>
      <c r="E1797" s="844" t="s">
        <v>2375</v>
      </c>
      <c r="F1797" s="817" t="s">
        <v>2320</v>
      </c>
      <c r="G1797" s="789">
        <v>0.71</v>
      </c>
    </row>
    <row r="1798" spans="1:7" ht="27">
      <c r="A1798" s="785" t="s">
        <v>18</v>
      </c>
      <c r="B1798" s="804">
        <v>1679</v>
      </c>
      <c r="C1798" s="828" t="s">
        <v>2371</v>
      </c>
      <c r="D1798" s="797" t="s">
        <v>124</v>
      </c>
      <c r="E1798" s="844" t="s">
        <v>2376</v>
      </c>
      <c r="F1798" s="817" t="s">
        <v>2320</v>
      </c>
      <c r="G1798" s="789">
        <v>0.40166666666666667</v>
      </c>
    </row>
    <row r="1799" spans="1:7" ht="27">
      <c r="A1799" s="785"/>
      <c r="B1799" s="804">
        <v>1680</v>
      </c>
      <c r="C1799" s="828" t="s">
        <v>2321</v>
      </c>
      <c r="D1799" s="797" t="s">
        <v>449</v>
      </c>
      <c r="E1799" s="844" t="s">
        <v>2377</v>
      </c>
      <c r="F1799" s="817" t="s">
        <v>2334</v>
      </c>
      <c r="G1799" s="789">
        <v>0.59583333333333333</v>
      </c>
    </row>
    <row r="1800" spans="1:7" ht="27">
      <c r="A1800" s="785"/>
      <c r="B1800" s="804">
        <v>1681</v>
      </c>
      <c r="C1800" s="828" t="s">
        <v>2321</v>
      </c>
      <c r="D1800" s="797" t="s">
        <v>449</v>
      </c>
      <c r="E1800" s="844" t="s">
        <v>2378</v>
      </c>
      <c r="F1800" s="817" t="s">
        <v>2334</v>
      </c>
      <c r="G1800" s="789">
        <v>0.75</v>
      </c>
    </row>
    <row r="1801" spans="1:7" ht="27">
      <c r="A1801" s="785"/>
      <c r="B1801" s="804">
        <v>1682</v>
      </c>
      <c r="C1801" s="828" t="s">
        <v>2321</v>
      </c>
      <c r="D1801" s="797" t="s">
        <v>449</v>
      </c>
      <c r="E1801" s="844" t="s">
        <v>2379</v>
      </c>
      <c r="F1801" s="817" t="s">
        <v>2334</v>
      </c>
      <c r="G1801" s="789">
        <v>1.3333333333333335</v>
      </c>
    </row>
    <row r="1802" spans="1:7" ht="27">
      <c r="A1802" s="785"/>
      <c r="B1802" s="804">
        <v>1683</v>
      </c>
      <c r="C1802" s="828" t="s">
        <v>2321</v>
      </c>
      <c r="D1802" s="797" t="s">
        <v>449</v>
      </c>
      <c r="E1802" s="844" t="s">
        <v>2380</v>
      </c>
      <c r="F1802" s="817" t="s">
        <v>2366</v>
      </c>
      <c r="G1802" s="789">
        <v>0.6166666666666667</v>
      </c>
    </row>
    <row r="1803" spans="1:7">
      <c r="A1803" s="797" t="s">
        <v>2381</v>
      </c>
      <c r="B1803" s="861"/>
      <c r="C1803" s="889" t="s">
        <v>2382</v>
      </c>
      <c r="D1803" s="889"/>
      <c r="E1803" s="889"/>
      <c r="F1803" s="930"/>
      <c r="G1803" s="789"/>
    </row>
    <row r="1804" spans="1:7" ht="27">
      <c r="A1804" s="785"/>
      <c r="B1804" s="804">
        <v>1684</v>
      </c>
      <c r="C1804" s="828" t="s">
        <v>2383</v>
      </c>
      <c r="D1804" s="797" t="s">
        <v>124</v>
      </c>
      <c r="E1804" s="844" t="s">
        <v>2384</v>
      </c>
      <c r="F1804" s="817" t="s">
        <v>2320</v>
      </c>
      <c r="G1804" s="789">
        <v>1.2730833333333333</v>
      </c>
    </row>
    <row r="1805" spans="1:7" ht="27">
      <c r="A1805" s="785"/>
      <c r="B1805" s="804">
        <v>1685</v>
      </c>
      <c r="C1805" s="828" t="s">
        <v>2383</v>
      </c>
      <c r="D1805" s="797" t="s">
        <v>124</v>
      </c>
      <c r="E1805" s="844" t="s">
        <v>2385</v>
      </c>
      <c r="F1805" s="817" t="s">
        <v>2320</v>
      </c>
      <c r="G1805" s="789">
        <v>1.2275</v>
      </c>
    </row>
    <row r="1806" spans="1:7" ht="27">
      <c r="A1806" s="785"/>
      <c r="B1806" s="804">
        <v>1686</v>
      </c>
      <c r="C1806" s="828" t="s">
        <v>2321</v>
      </c>
      <c r="D1806" s="931" t="s">
        <v>449</v>
      </c>
      <c r="E1806" s="932" t="s">
        <v>2386</v>
      </c>
      <c r="F1806" s="860" t="s">
        <v>2334</v>
      </c>
      <c r="G1806" s="789">
        <v>0.95</v>
      </c>
    </row>
    <row r="1807" spans="1:7" ht="27">
      <c r="A1807" s="785"/>
      <c r="B1807" s="804">
        <v>1686</v>
      </c>
      <c r="C1807" s="828" t="s">
        <v>2321</v>
      </c>
      <c r="D1807" s="931" t="s">
        <v>449</v>
      </c>
      <c r="E1807" s="932" t="s">
        <v>2387</v>
      </c>
      <c r="F1807" s="860" t="s">
        <v>2334</v>
      </c>
      <c r="G1807" s="789">
        <v>0.98833333333333329</v>
      </c>
    </row>
    <row r="1808" spans="1:7" ht="27">
      <c r="A1808" s="785"/>
      <c r="B1808" s="804">
        <v>1687</v>
      </c>
      <c r="C1808" s="933" t="s">
        <v>2321</v>
      </c>
      <c r="D1808" s="931" t="s">
        <v>124</v>
      </c>
      <c r="E1808" s="859" t="s">
        <v>2388</v>
      </c>
      <c r="F1808" s="860" t="s">
        <v>2328</v>
      </c>
      <c r="G1808" s="789">
        <v>2.0625</v>
      </c>
    </row>
    <row r="1809" spans="1:7" ht="27">
      <c r="A1809" s="785"/>
      <c r="B1809" s="804">
        <v>1688</v>
      </c>
      <c r="C1809" s="933" t="s">
        <v>2321</v>
      </c>
      <c r="D1809" s="931" t="s">
        <v>124</v>
      </c>
      <c r="E1809" s="934" t="s">
        <v>2389</v>
      </c>
      <c r="F1809" s="860" t="s">
        <v>2390</v>
      </c>
      <c r="G1809" s="789">
        <v>0.80166666666666664</v>
      </c>
    </row>
    <row r="1810" spans="1:7" ht="27">
      <c r="A1810" s="785"/>
      <c r="B1810" s="804">
        <v>1689</v>
      </c>
      <c r="C1810" s="933" t="s">
        <v>2321</v>
      </c>
      <c r="D1810" s="931" t="s">
        <v>124</v>
      </c>
      <c r="E1810" s="859" t="s">
        <v>2391</v>
      </c>
      <c r="F1810" s="860" t="s">
        <v>2392</v>
      </c>
      <c r="G1810" s="789">
        <v>0.75</v>
      </c>
    </row>
    <row r="1811" spans="1:7" ht="27">
      <c r="A1811" s="785"/>
      <c r="B1811" s="804">
        <v>1690</v>
      </c>
      <c r="C1811" s="933" t="s">
        <v>2321</v>
      </c>
      <c r="D1811" s="931" t="s">
        <v>124</v>
      </c>
      <c r="E1811" s="859" t="s">
        <v>2393</v>
      </c>
      <c r="F1811" s="860" t="s">
        <v>2328</v>
      </c>
      <c r="G1811" s="789">
        <v>6.25</v>
      </c>
    </row>
    <row r="1812" spans="1:7" ht="27">
      <c r="A1812" s="785"/>
      <c r="B1812" s="804">
        <v>1691</v>
      </c>
      <c r="C1812" s="933" t="s">
        <v>2321</v>
      </c>
      <c r="D1812" s="931" t="s">
        <v>124</v>
      </c>
      <c r="E1812" s="934" t="s">
        <v>2394</v>
      </c>
      <c r="F1812" s="860" t="s">
        <v>2328</v>
      </c>
      <c r="G1812" s="789">
        <v>1.3091666666666666</v>
      </c>
    </row>
    <row r="1813" spans="1:7" ht="27">
      <c r="A1813" s="785"/>
      <c r="B1813" s="804">
        <v>1692</v>
      </c>
      <c r="C1813" s="933" t="s">
        <v>2321</v>
      </c>
      <c r="D1813" s="931" t="s">
        <v>124</v>
      </c>
      <c r="E1813" s="934" t="s">
        <v>2395</v>
      </c>
      <c r="F1813" s="860" t="s">
        <v>2328</v>
      </c>
      <c r="G1813" s="789">
        <v>2.1916666666666669</v>
      </c>
    </row>
    <row r="1814" spans="1:7" ht="27">
      <c r="A1814" s="785"/>
      <c r="B1814" s="804">
        <v>1693</v>
      </c>
      <c r="C1814" s="933" t="s">
        <v>2321</v>
      </c>
      <c r="D1814" s="931" t="s">
        <v>124</v>
      </c>
      <c r="E1814" s="934" t="s">
        <v>2396</v>
      </c>
      <c r="F1814" s="860" t="s">
        <v>2328</v>
      </c>
      <c r="G1814" s="789">
        <v>1.25</v>
      </c>
    </row>
    <row r="1815" spans="1:7" ht="54">
      <c r="A1815" s="785"/>
      <c r="B1815" s="804">
        <v>1694</v>
      </c>
      <c r="C1815" s="933" t="s">
        <v>2321</v>
      </c>
      <c r="D1815" s="797" t="s">
        <v>449</v>
      </c>
      <c r="E1815" s="934" t="s">
        <v>2397</v>
      </c>
      <c r="F1815" s="817" t="s">
        <v>451</v>
      </c>
      <c r="G1815" s="789">
        <v>2.6333333333333337</v>
      </c>
    </row>
    <row r="1816" spans="1:7">
      <c r="A1816" s="797" t="s">
        <v>2398</v>
      </c>
      <c r="B1816" s="790"/>
      <c r="C1816" s="791" t="s">
        <v>2399</v>
      </c>
      <c r="D1816" s="791"/>
      <c r="E1816" s="791"/>
      <c r="F1816" s="855"/>
      <c r="G1816" s="789"/>
    </row>
    <row r="1817" spans="1:7" ht="27">
      <c r="A1817" s="785"/>
      <c r="B1817" s="804">
        <v>1695</v>
      </c>
      <c r="C1817" s="828" t="s">
        <v>2400</v>
      </c>
      <c r="D1817" s="797" t="s">
        <v>124</v>
      </c>
      <c r="E1817" s="935" t="s">
        <v>2401</v>
      </c>
      <c r="F1817" s="817" t="s">
        <v>2320</v>
      </c>
      <c r="G1817" s="789">
        <v>0.17633333333333334</v>
      </c>
    </row>
    <row r="1818" spans="1:7" ht="27">
      <c r="A1818" s="785"/>
      <c r="B1818" s="804">
        <v>1696</v>
      </c>
      <c r="C1818" s="828" t="s">
        <v>2400</v>
      </c>
      <c r="D1818" s="797" t="s">
        <v>124</v>
      </c>
      <c r="E1818" s="844" t="s">
        <v>2402</v>
      </c>
      <c r="F1818" s="817" t="s">
        <v>2320</v>
      </c>
      <c r="G1818" s="789">
        <v>0.13333333333333333</v>
      </c>
    </row>
    <row r="1819" spans="1:7" ht="27">
      <c r="A1819" s="785"/>
      <c r="B1819" s="804">
        <v>1697</v>
      </c>
      <c r="C1819" s="828" t="s">
        <v>2400</v>
      </c>
      <c r="D1819" s="797" t="s">
        <v>124</v>
      </c>
      <c r="E1819" s="844" t="s">
        <v>2403</v>
      </c>
      <c r="F1819" s="817" t="s">
        <v>2320</v>
      </c>
      <c r="G1819" s="789">
        <v>0.12333333333333334</v>
      </c>
    </row>
    <row r="1820" spans="1:7" ht="27">
      <c r="A1820" s="785"/>
      <c r="B1820" s="804">
        <v>1698</v>
      </c>
      <c r="C1820" s="828" t="s">
        <v>2400</v>
      </c>
      <c r="D1820" s="797" t="s">
        <v>124</v>
      </c>
      <c r="E1820" s="844" t="s">
        <v>2404</v>
      </c>
      <c r="F1820" s="817" t="s">
        <v>2320</v>
      </c>
      <c r="G1820" s="789">
        <v>0.13333333333333333</v>
      </c>
    </row>
    <row r="1821" spans="1:7" ht="27">
      <c r="A1821" s="785"/>
      <c r="B1821" s="804">
        <v>1699</v>
      </c>
      <c r="C1821" s="828" t="s">
        <v>2400</v>
      </c>
      <c r="D1821" s="797" t="s">
        <v>124</v>
      </c>
      <c r="E1821" s="844" t="s">
        <v>2405</v>
      </c>
      <c r="F1821" s="817" t="s">
        <v>2320</v>
      </c>
      <c r="G1821" s="789">
        <v>0.16666666666666669</v>
      </c>
    </row>
    <row r="1822" spans="1:7" ht="27">
      <c r="A1822" s="785"/>
      <c r="B1822" s="804">
        <v>1700</v>
      </c>
      <c r="C1822" s="828" t="s">
        <v>2400</v>
      </c>
      <c r="D1822" s="797" t="s">
        <v>124</v>
      </c>
      <c r="E1822" s="844" t="s">
        <v>2406</v>
      </c>
      <c r="F1822" s="817" t="s">
        <v>2407</v>
      </c>
      <c r="G1822" s="789">
        <v>0.12666666666666668</v>
      </c>
    </row>
    <row r="1823" spans="1:7" ht="27">
      <c r="A1823" s="785"/>
      <c r="B1823" s="804">
        <v>1701</v>
      </c>
      <c r="C1823" s="828" t="s">
        <v>2400</v>
      </c>
      <c r="D1823" s="797" t="s">
        <v>124</v>
      </c>
      <c r="E1823" s="844" t="s">
        <v>2408</v>
      </c>
      <c r="F1823" s="817" t="s">
        <v>2320</v>
      </c>
      <c r="G1823" s="789">
        <v>0.57499999999999996</v>
      </c>
    </row>
    <row r="1824" spans="1:7" ht="27">
      <c r="A1824" s="785"/>
      <c r="B1824" s="804">
        <v>1702</v>
      </c>
      <c r="C1824" s="828" t="s">
        <v>2400</v>
      </c>
      <c r="D1824" s="797" t="s">
        <v>124</v>
      </c>
      <c r="E1824" s="844" t="s">
        <v>2409</v>
      </c>
      <c r="F1824" s="817" t="s">
        <v>2320</v>
      </c>
      <c r="G1824" s="789">
        <v>0.1555</v>
      </c>
    </row>
    <row r="1825" spans="1:7" ht="27">
      <c r="A1825" s="785"/>
      <c r="B1825" s="804">
        <v>1703</v>
      </c>
      <c r="C1825" s="828" t="s">
        <v>2400</v>
      </c>
      <c r="D1825" s="797" t="s">
        <v>124</v>
      </c>
      <c r="E1825" s="826" t="s">
        <v>2410</v>
      </c>
      <c r="F1825" s="817" t="s">
        <v>2407</v>
      </c>
      <c r="G1825" s="789">
        <v>0.16666666666666669</v>
      </c>
    </row>
    <row r="1826" spans="1:7" ht="27">
      <c r="A1826" s="785"/>
      <c r="B1826" s="804">
        <v>1704</v>
      </c>
      <c r="C1826" s="828" t="s">
        <v>2400</v>
      </c>
      <c r="D1826" s="797" t="s">
        <v>124</v>
      </c>
      <c r="E1826" s="826" t="s">
        <v>2411</v>
      </c>
      <c r="F1826" s="817" t="s">
        <v>2407</v>
      </c>
      <c r="G1826" s="789">
        <v>0.16083333333333336</v>
      </c>
    </row>
    <row r="1827" spans="1:7" ht="27">
      <c r="A1827" s="785"/>
      <c r="B1827" s="804">
        <v>1705</v>
      </c>
      <c r="C1827" s="828" t="s">
        <v>2400</v>
      </c>
      <c r="D1827" s="797" t="s">
        <v>124</v>
      </c>
      <c r="E1827" s="826" t="s">
        <v>2412</v>
      </c>
      <c r="F1827" s="817" t="s">
        <v>2407</v>
      </c>
      <c r="G1827" s="789">
        <v>0.10666666666666667</v>
      </c>
    </row>
    <row r="1828" spans="1:7" ht="27">
      <c r="A1828" s="785"/>
      <c r="B1828" s="804">
        <v>1705</v>
      </c>
      <c r="C1828" s="828" t="s">
        <v>2400</v>
      </c>
      <c r="D1828" s="797" t="s">
        <v>124</v>
      </c>
      <c r="E1828" s="826" t="s">
        <v>2413</v>
      </c>
      <c r="F1828" s="817" t="s">
        <v>2407</v>
      </c>
      <c r="G1828" s="789">
        <v>9.7166666666666665E-2</v>
      </c>
    </row>
    <row r="1829" spans="1:7" ht="27">
      <c r="A1829" s="785"/>
      <c r="B1829" s="804">
        <v>1706</v>
      </c>
      <c r="C1829" s="828" t="s">
        <v>2400</v>
      </c>
      <c r="D1829" s="797" t="s">
        <v>124</v>
      </c>
      <c r="E1829" s="826" t="s">
        <v>2414</v>
      </c>
      <c r="F1829" s="817" t="s">
        <v>2407</v>
      </c>
      <c r="G1829" s="789">
        <v>0.125</v>
      </c>
    </row>
    <row r="1830" spans="1:7" ht="27">
      <c r="A1830" s="785"/>
      <c r="B1830" s="804">
        <v>1707</v>
      </c>
      <c r="C1830" s="828" t="s">
        <v>2400</v>
      </c>
      <c r="D1830" s="797" t="s">
        <v>124</v>
      </c>
      <c r="E1830" s="826" t="s">
        <v>2415</v>
      </c>
      <c r="F1830" s="817" t="s">
        <v>2343</v>
      </c>
      <c r="G1830" s="789">
        <v>0.13916666666666669</v>
      </c>
    </row>
    <row r="1831" spans="1:7" ht="27">
      <c r="A1831" s="785"/>
      <c r="B1831" s="804">
        <v>1708</v>
      </c>
      <c r="C1831" s="828" t="s">
        <v>2400</v>
      </c>
      <c r="D1831" s="797" t="s">
        <v>124</v>
      </c>
      <c r="E1831" s="826" t="s">
        <v>2416</v>
      </c>
      <c r="F1831" s="817" t="s">
        <v>2343</v>
      </c>
      <c r="G1831" s="789">
        <v>0.19416666666666668</v>
      </c>
    </row>
    <row r="1832" spans="1:7" ht="27">
      <c r="A1832" s="785"/>
      <c r="B1832" s="804">
        <v>1709</v>
      </c>
      <c r="C1832" s="828" t="s">
        <v>2400</v>
      </c>
      <c r="D1832" s="797" t="s">
        <v>124</v>
      </c>
      <c r="E1832" s="826" t="s">
        <v>2417</v>
      </c>
      <c r="F1832" s="817" t="s">
        <v>2343</v>
      </c>
      <c r="G1832" s="789">
        <v>0.14499999999999999</v>
      </c>
    </row>
    <row r="1833" spans="1:7" ht="27">
      <c r="A1833" s="785"/>
      <c r="B1833" s="804">
        <v>1710</v>
      </c>
      <c r="C1833" s="828" t="s">
        <v>2400</v>
      </c>
      <c r="D1833" s="797" t="s">
        <v>124</v>
      </c>
      <c r="E1833" s="826" t="s">
        <v>2418</v>
      </c>
      <c r="F1833" s="817" t="s">
        <v>2343</v>
      </c>
      <c r="G1833" s="789">
        <v>0.21250000000000002</v>
      </c>
    </row>
    <row r="1834" spans="1:7" ht="27">
      <c r="A1834" s="785"/>
      <c r="B1834" s="804">
        <v>1711</v>
      </c>
      <c r="C1834" s="828" t="s">
        <v>2400</v>
      </c>
      <c r="D1834" s="797" t="s">
        <v>124</v>
      </c>
      <c r="E1834" s="826" t="s">
        <v>2419</v>
      </c>
      <c r="F1834" s="817" t="s">
        <v>2348</v>
      </c>
      <c r="G1834" s="789">
        <v>0.16400000000000001</v>
      </c>
    </row>
    <row r="1835" spans="1:7" ht="27">
      <c r="A1835" s="785"/>
      <c r="B1835" s="804">
        <v>1712</v>
      </c>
      <c r="C1835" s="828" t="s">
        <v>2400</v>
      </c>
      <c r="D1835" s="797" t="s">
        <v>124</v>
      </c>
      <c r="E1835" s="826" t="s">
        <v>2420</v>
      </c>
      <c r="F1835" s="817" t="s">
        <v>2348</v>
      </c>
      <c r="G1835" s="789">
        <v>0.184</v>
      </c>
    </row>
    <row r="1836" spans="1:7" ht="27">
      <c r="A1836" s="785"/>
      <c r="B1836" s="804">
        <v>1713</v>
      </c>
      <c r="C1836" s="828" t="s">
        <v>2400</v>
      </c>
      <c r="D1836" s="797" t="s">
        <v>124</v>
      </c>
      <c r="E1836" s="826" t="s">
        <v>2421</v>
      </c>
      <c r="F1836" s="817" t="s">
        <v>2348</v>
      </c>
      <c r="G1836" s="789">
        <v>0.36</v>
      </c>
    </row>
    <row r="1837" spans="1:7" ht="27">
      <c r="A1837" s="785"/>
      <c r="B1837" s="804">
        <v>1714</v>
      </c>
      <c r="C1837" s="828" t="s">
        <v>2400</v>
      </c>
      <c r="D1837" s="797" t="s">
        <v>124</v>
      </c>
      <c r="E1837" s="826" t="s">
        <v>2422</v>
      </c>
      <c r="F1837" s="817" t="s">
        <v>2348</v>
      </c>
      <c r="G1837" s="789">
        <v>0.188</v>
      </c>
    </row>
    <row r="1838" spans="1:7">
      <c r="A1838" s="797" t="s">
        <v>2423</v>
      </c>
      <c r="B1838" s="861"/>
      <c r="C1838" s="791" t="s">
        <v>2424</v>
      </c>
      <c r="D1838" s="791"/>
      <c r="E1838" s="791"/>
      <c r="F1838" s="855"/>
      <c r="G1838" s="789"/>
    </row>
    <row r="1839" spans="1:7" ht="27">
      <c r="A1839" s="785"/>
      <c r="B1839" s="804">
        <v>1715</v>
      </c>
      <c r="C1839" s="828" t="s">
        <v>2425</v>
      </c>
      <c r="D1839" s="797" t="s">
        <v>124</v>
      </c>
      <c r="E1839" s="844" t="s">
        <v>2426</v>
      </c>
      <c r="F1839" s="817" t="s">
        <v>2407</v>
      </c>
      <c r="G1839" s="789">
        <v>0.28333333333333338</v>
      </c>
    </row>
    <row r="1840" spans="1:7" ht="27">
      <c r="A1840" s="785"/>
      <c r="B1840" s="804">
        <v>1716</v>
      </c>
      <c r="C1840" s="828" t="s">
        <v>2425</v>
      </c>
      <c r="D1840" s="797" t="s">
        <v>449</v>
      </c>
      <c r="E1840" s="844" t="s">
        <v>2427</v>
      </c>
      <c r="F1840" s="817" t="s">
        <v>2407</v>
      </c>
      <c r="G1840" s="789">
        <v>0.42500000000000004</v>
      </c>
    </row>
    <row r="1841" spans="1:7" ht="55.5">
      <c r="A1841" s="785"/>
      <c r="B1841" s="804">
        <v>1717</v>
      </c>
      <c r="C1841" s="828" t="s">
        <v>2425</v>
      </c>
      <c r="D1841" s="797" t="s">
        <v>449</v>
      </c>
      <c r="E1841" s="844" t="s">
        <v>2428</v>
      </c>
      <c r="F1841" s="817" t="s">
        <v>451</v>
      </c>
      <c r="G1841" s="789">
        <v>0.97083333333333344</v>
      </c>
    </row>
    <row r="1842" spans="1:7" ht="27">
      <c r="A1842" s="785"/>
      <c r="B1842" s="804">
        <v>1718</v>
      </c>
      <c r="C1842" s="828" t="s">
        <v>2425</v>
      </c>
      <c r="D1842" s="797" t="s">
        <v>124</v>
      </c>
      <c r="E1842" s="844" t="s">
        <v>2429</v>
      </c>
      <c r="F1842" s="817" t="s">
        <v>2320</v>
      </c>
      <c r="G1842" s="789">
        <v>0.41666666666666669</v>
      </c>
    </row>
    <row r="1843" spans="1:7" ht="27">
      <c r="A1843" s="785"/>
      <c r="B1843" s="804">
        <v>1719</v>
      </c>
      <c r="C1843" s="828" t="s">
        <v>2425</v>
      </c>
      <c r="D1843" s="797" t="s">
        <v>124</v>
      </c>
      <c r="E1843" s="929" t="s">
        <v>2430</v>
      </c>
      <c r="F1843" s="817" t="s">
        <v>2320</v>
      </c>
      <c r="G1843" s="789">
        <v>0.36083333333333334</v>
      </c>
    </row>
    <row r="1844" spans="1:7" ht="27">
      <c r="A1844" s="785"/>
      <c r="B1844" s="804">
        <v>1720</v>
      </c>
      <c r="C1844" s="828" t="s">
        <v>2425</v>
      </c>
      <c r="D1844" s="797" t="s">
        <v>128</v>
      </c>
      <c r="E1844" s="929" t="s">
        <v>2431</v>
      </c>
      <c r="F1844" s="817" t="s">
        <v>2328</v>
      </c>
      <c r="G1844" s="789">
        <v>0.83333333333333337</v>
      </c>
    </row>
    <row r="1845" spans="1:7" ht="27">
      <c r="A1845" s="785"/>
      <c r="B1845" s="804">
        <v>1721</v>
      </c>
      <c r="C1845" s="828" t="s">
        <v>2425</v>
      </c>
      <c r="D1845" s="797" t="s">
        <v>449</v>
      </c>
      <c r="E1845" s="929" t="s">
        <v>2432</v>
      </c>
      <c r="F1845" s="817" t="s">
        <v>2328</v>
      </c>
      <c r="G1845" s="789">
        <v>0.29166666666666669</v>
      </c>
    </row>
    <row r="1846" spans="1:7" ht="27">
      <c r="A1846" s="785"/>
      <c r="B1846" s="804">
        <v>1722</v>
      </c>
      <c r="C1846" s="844" t="s">
        <v>2425</v>
      </c>
      <c r="D1846" s="797" t="s">
        <v>449</v>
      </c>
      <c r="E1846" s="929" t="s">
        <v>2433</v>
      </c>
      <c r="F1846" s="817" t="s">
        <v>2343</v>
      </c>
      <c r="G1846" s="789">
        <v>0.39916666666666667</v>
      </c>
    </row>
    <row r="1847" spans="1:7">
      <c r="A1847" s="785"/>
      <c r="B1847" s="804">
        <v>1723</v>
      </c>
      <c r="C1847" s="844" t="s">
        <v>2425</v>
      </c>
      <c r="D1847" s="797" t="s">
        <v>449</v>
      </c>
      <c r="E1847" s="929" t="s">
        <v>2434</v>
      </c>
      <c r="F1847" s="817" t="s">
        <v>2435</v>
      </c>
      <c r="G1847" s="789">
        <v>17.333333333333336</v>
      </c>
    </row>
    <row r="1848" spans="1:7">
      <c r="A1848" s="797" t="s">
        <v>2436</v>
      </c>
      <c r="B1848" s="861"/>
      <c r="C1848" s="889" t="s">
        <v>2437</v>
      </c>
      <c r="D1848" s="889"/>
      <c r="E1848" s="889"/>
      <c r="F1848" s="930"/>
      <c r="G1848" s="789"/>
    </row>
    <row r="1849" spans="1:7" ht="27">
      <c r="A1849" s="785"/>
      <c r="B1849" s="804">
        <v>1724</v>
      </c>
      <c r="C1849" s="828" t="s">
        <v>2438</v>
      </c>
      <c r="D1849" s="797" t="s">
        <v>128</v>
      </c>
      <c r="E1849" s="844" t="s">
        <v>2439</v>
      </c>
      <c r="F1849" s="817" t="s">
        <v>2407</v>
      </c>
      <c r="G1849" s="789">
        <v>1.0833333333333335</v>
      </c>
    </row>
    <row r="1850" spans="1:7" ht="27">
      <c r="A1850" s="785"/>
      <c r="B1850" s="804">
        <v>1725</v>
      </c>
      <c r="C1850" s="828" t="s">
        <v>2440</v>
      </c>
      <c r="D1850" s="797" t="s">
        <v>128</v>
      </c>
      <c r="E1850" s="844" t="s">
        <v>2441</v>
      </c>
      <c r="F1850" s="817" t="s">
        <v>2320</v>
      </c>
      <c r="G1850" s="789">
        <v>0.54166666666666674</v>
      </c>
    </row>
    <row r="1851" spans="1:7" ht="27">
      <c r="A1851" s="785"/>
      <c r="B1851" s="804">
        <v>1726</v>
      </c>
      <c r="C1851" s="828" t="s">
        <v>2442</v>
      </c>
      <c r="D1851" s="797" t="s">
        <v>449</v>
      </c>
      <c r="E1851" s="929" t="s">
        <v>2443</v>
      </c>
      <c r="F1851" s="817" t="s">
        <v>2328</v>
      </c>
      <c r="G1851" s="789">
        <v>1.05</v>
      </c>
    </row>
    <row r="1852" spans="1:7">
      <c r="A1852" s="797" t="s">
        <v>2444</v>
      </c>
      <c r="B1852" s="861"/>
      <c r="C1852" s="791" t="s">
        <v>2445</v>
      </c>
      <c r="D1852" s="791"/>
      <c r="E1852" s="791"/>
      <c r="F1852" s="855"/>
      <c r="G1852" s="789"/>
    </row>
    <row r="1853" spans="1:7">
      <c r="A1853" s="785"/>
      <c r="B1853" s="804">
        <v>1727</v>
      </c>
      <c r="C1853" s="828" t="s">
        <v>2446</v>
      </c>
      <c r="D1853" s="797" t="s">
        <v>124</v>
      </c>
      <c r="E1853" s="844" t="s">
        <v>2447</v>
      </c>
      <c r="F1853" s="817" t="s">
        <v>2448</v>
      </c>
      <c r="G1853" s="789">
        <v>2.5</v>
      </c>
    </row>
    <row r="1854" spans="1:7">
      <c r="A1854" s="797" t="s">
        <v>2449</v>
      </c>
      <c r="B1854" s="790"/>
      <c r="C1854" s="791" t="s">
        <v>2450</v>
      </c>
      <c r="D1854" s="791"/>
      <c r="E1854" s="791"/>
      <c r="F1854" s="855"/>
      <c r="G1854" s="789"/>
    </row>
    <row r="1855" spans="1:7" ht="27">
      <c r="A1855" s="785"/>
      <c r="B1855" s="804">
        <v>1728</v>
      </c>
      <c r="C1855" s="828" t="s">
        <v>2321</v>
      </c>
      <c r="D1855" s="797" t="s">
        <v>124</v>
      </c>
      <c r="E1855" s="844" t="s">
        <v>2451</v>
      </c>
      <c r="F1855" s="817" t="s">
        <v>2334</v>
      </c>
      <c r="G1855" s="789">
        <v>0.35833333333333334</v>
      </c>
    </row>
    <row r="1856" spans="1:7" ht="27">
      <c r="A1856" s="785"/>
      <c r="B1856" s="804">
        <f>1+B1855</f>
        <v>1729</v>
      </c>
      <c r="C1856" s="828" t="s">
        <v>2321</v>
      </c>
      <c r="D1856" s="797" t="s">
        <v>124</v>
      </c>
      <c r="E1856" s="844" t="s">
        <v>2452</v>
      </c>
      <c r="F1856" s="817" t="s">
        <v>2343</v>
      </c>
      <c r="G1856" s="789">
        <v>0.58416666666666661</v>
      </c>
    </row>
    <row r="1857" spans="1:7" ht="27">
      <c r="A1857" s="785"/>
      <c r="B1857" s="804">
        <f t="shared" ref="B1857:B1872" si="57">1+B1856</f>
        <v>1730</v>
      </c>
      <c r="C1857" s="828" t="s">
        <v>2321</v>
      </c>
      <c r="D1857" s="797" t="s">
        <v>124</v>
      </c>
      <c r="E1857" s="844" t="s">
        <v>2453</v>
      </c>
      <c r="F1857" s="817" t="s">
        <v>2320</v>
      </c>
      <c r="G1857" s="789">
        <v>0.83000000000000007</v>
      </c>
    </row>
    <row r="1858" spans="1:7" ht="27">
      <c r="A1858" s="785"/>
      <c r="B1858" s="804">
        <f t="shared" si="57"/>
        <v>1731</v>
      </c>
      <c r="C1858" s="828" t="s">
        <v>2321</v>
      </c>
      <c r="D1858" s="797" t="s">
        <v>124</v>
      </c>
      <c r="E1858" s="844" t="s">
        <v>2454</v>
      </c>
      <c r="F1858" s="817" t="s">
        <v>2320</v>
      </c>
      <c r="G1858" s="789">
        <v>0.8</v>
      </c>
    </row>
    <row r="1859" spans="1:7" ht="27">
      <c r="A1859" s="785"/>
      <c r="B1859" s="804">
        <f t="shared" si="57"/>
        <v>1732</v>
      </c>
      <c r="C1859" s="828" t="s">
        <v>2321</v>
      </c>
      <c r="D1859" s="797" t="s">
        <v>124</v>
      </c>
      <c r="E1859" s="844" t="s">
        <v>2455</v>
      </c>
      <c r="F1859" s="817" t="s">
        <v>2334</v>
      </c>
      <c r="G1859" s="789">
        <v>0.55000000000000004</v>
      </c>
    </row>
    <row r="1860" spans="1:7" ht="27">
      <c r="A1860" s="785"/>
      <c r="B1860" s="804">
        <f t="shared" si="57"/>
        <v>1733</v>
      </c>
      <c r="C1860" s="828" t="s">
        <v>2321</v>
      </c>
      <c r="D1860" s="797" t="s">
        <v>124</v>
      </c>
      <c r="E1860" s="844" t="s">
        <v>2456</v>
      </c>
      <c r="F1860" s="817" t="s">
        <v>2343</v>
      </c>
      <c r="G1860" s="789">
        <v>0.47</v>
      </c>
    </row>
    <row r="1861" spans="1:7" ht="27">
      <c r="A1861" s="785"/>
      <c r="B1861" s="804">
        <f t="shared" si="57"/>
        <v>1734</v>
      </c>
      <c r="C1861" s="828" t="s">
        <v>2321</v>
      </c>
      <c r="D1861" s="797" t="s">
        <v>124</v>
      </c>
      <c r="E1861" s="844" t="s">
        <v>2457</v>
      </c>
      <c r="F1861" s="817" t="s">
        <v>2343</v>
      </c>
      <c r="G1861" s="789">
        <v>0.36</v>
      </c>
    </row>
    <row r="1862" spans="1:7" ht="27">
      <c r="A1862" s="785"/>
      <c r="B1862" s="804">
        <f t="shared" si="57"/>
        <v>1735</v>
      </c>
      <c r="C1862" s="828" t="s">
        <v>2321</v>
      </c>
      <c r="D1862" s="797" t="s">
        <v>124</v>
      </c>
      <c r="E1862" s="844" t="s">
        <v>2458</v>
      </c>
      <c r="F1862" s="817" t="s">
        <v>2320</v>
      </c>
      <c r="G1862" s="789">
        <v>0.43725000000000008</v>
      </c>
    </row>
    <row r="1863" spans="1:7" ht="27">
      <c r="A1863" s="785"/>
      <c r="B1863" s="804">
        <f t="shared" si="57"/>
        <v>1736</v>
      </c>
      <c r="C1863" s="828" t="s">
        <v>2321</v>
      </c>
      <c r="D1863" s="797" t="s">
        <v>449</v>
      </c>
      <c r="E1863" s="844" t="s">
        <v>2459</v>
      </c>
      <c r="F1863" s="817" t="s">
        <v>2334</v>
      </c>
      <c r="G1863" s="789">
        <v>0.93333333333333346</v>
      </c>
    </row>
    <row r="1864" spans="1:7" ht="27">
      <c r="A1864" s="785"/>
      <c r="B1864" s="804">
        <f t="shared" si="57"/>
        <v>1737</v>
      </c>
      <c r="C1864" s="828" t="s">
        <v>2321</v>
      </c>
      <c r="D1864" s="797" t="s">
        <v>124</v>
      </c>
      <c r="E1864" s="844" t="s">
        <v>2460</v>
      </c>
      <c r="F1864" s="817" t="s">
        <v>2343</v>
      </c>
      <c r="G1864" s="789">
        <v>0.63166666666666671</v>
      </c>
    </row>
    <row r="1865" spans="1:7" ht="27">
      <c r="A1865" s="785"/>
      <c r="B1865" s="804">
        <f t="shared" si="57"/>
        <v>1738</v>
      </c>
      <c r="C1865" s="828" t="s">
        <v>2321</v>
      </c>
      <c r="D1865" s="797" t="s">
        <v>449</v>
      </c>
      <c r="E1865" s="844" t="s">
        <v>2461</v>
      </c>
      <c r="F1865" s="817" t="s">
        <v>2435</v>
      </c>
      <c r="G1865" s="789">
        <v>26.166666666666668</v>
      </c>
    </row>
    <row r="1866" spans="1:7" ht="27">
      <c r="A1866" s="785"/>
      <c r="B1866" s="804">
        <f t="shared" si="57"/>
        <v>1739</v>
      </c>
      <c r="C1866" s="828" t="s">
        <v>2321</v>
      </c>
      <c r="D1866" s="797" t="s">
        <v>124</v>
      </c>
      <c r="E1866" s="844" t="s">
        <v>2462</v>
      </c>
      <c r="F1866" s="817" t="s">
        <v>2320</v>
      </c>
      <c r="G1866" s="789">
        <v>0.36083333333333334</v>
      </c>
    </row>
    <row r="1867" spans="1:7" ht="27">
      <c r="A1867" s="776"/>
      <c r="B1867" s="804">
        <f t="shared" si="57"/>
        <v>1740</v>
      </c>
      <c r="C1867" s="828" t="s">
        <v>2371</v>
      </c>
      <c r="D1867" s="797" t="s">
        <v>124</v>
      </c>
      <c r="E1867" s="929" t="s">
        <v>2463</v>
      </c>
      <c r="F1867" s="817" t="s">
        <v>2320</v>
      </c>
      <c r="G1867" s="789">
        <v>0.53416666666666668</v>
      </c>
    </row>
    <row r="1868" spans="1:7">
      <c r="A1868" s="776"/>
      <c r="B1868" s="804">
        <f t="shared" si="57"/>
        <v>1741</v>
      </c>
      <c r="C1868" s="828" t="s">
        <v>2371</v>
      </c>
      <c r="D1868" s="797" t="s">
        <v>449</v>
      </c>
      <c r="E1868" s="929" t="s">
        <v>2464</v>
      </c>
      <c r="F1868" s="817" t="s">
        <v>2435</v>
      </c>
      <c r="G1868" s="789">
        <v>12.416666666666668</v>
      </c>
    </row>
    <row r="1869" spans="1:7" ht="27">
      <c r="A1869" s="776"/>
      <c r="B1869" s="804">
        <f t="shared" si="57"/>
        <v>1742</v>
      </c>
      <c r="C1869" s="828" t="s">
        <v>2371</v>
      </c>
      <c r="D1869" s="797" t="s">
        <v>124</v>
      </c>
      <c r="E1869" s="929" t="s">
        <v>2465</v>
      </c>
      <c r="F1869" s="817" t="s">
        <v>2320</v>
      </c>
      <c r="G1869" s="789">
        <v>0.69416666666666671</v>
      </c>
    </row>
    <row r="1870" spans="1:7" ht="27">
      <c r="A1870" s="776"/>
      <c r="B1870" s="804">
        <f t="shared" si="57"/>
        <v>1743</v>
      </c>
      <c r="C1870" s="828" t="s">
        <v>2371</v>
      </c>
      <c r="D1870" s="797" t="s">
        <v>449</v>
      </c>
      <c r="E1870" s="929" t="s">
        <v>2466</v>
      </c>
      <c r="F1870" s="817" t="s">
        <v>2334</v>
      </c>
      <c r="G1870" s="789">
        <v>0.79166666666666663</v>
      </c>
    </row>
    <row r="1871" spans="1:7" ht="27">
      <c r="A1871" s="785"/>
      <c r="B1871" s="804">
        <f t="shared" si="57"/>
        <v>1744</v>
      </c>
      <c r="C1871" s="828" t="s">
        <v>2371</v>
      </c>
      <c r="D1871" s="797" t="s">
        <v>124</v>
      </c>
      <c r="E1871" s="929" t="s">
        <v>2467</v>
      </c>
      <c r="F1871" s="817" t="s">
        <v>2328</v>
      </c>
      <c r="G1871" s="789">
        <v>0.60833333333333339</v>
      </c>
    </row>
    <row r="1872" spans="1:7" ht="27">
      <c r="A1872" s="785"/>
      <c r="B1872" s="804">
        <f t="shared" si="57"/>
        <v>1745</v>
      </c>
      <c r="C1872" s="828" t="s">
        <v>2371</v>
      </c>
      <c r="D1872" s="797" t="s">
        <v>124</v>
      </c>
      <c r="E1872" s="929" t="s">
        <v>2468</v>
      </c>
      <c r="F1872" s="817" t="s">
        <v>2328</v>
      </c>
      <c r="G1872" s="789">
        <v>0.3716666666666667</v>
      </c>
    </row>
    <row r="1873" spans="1:7" ht="17.25">
      <c r="A1873" s="920"/>
      <c r="B1873" s="936"/>
      <c r="C1873" s="937" t="s">
        <v>2469</v>
      </c>
      <c r="D1873" s="888"/>
      <c r="E1873" s="888"/>
      <c r="F1873" s="878"/>
      <c r="G1873" s="789"/>
    </row>
    <row r="1874" spans="1:7">
      <c r="A1874" s="938" t="s">
        <v>2470</v>
      </c>
      <c r="B1874" s="798"/>
      <c r="C1874" s="923" t="s">
        <v>2471</v>
      </c>
      <c r="D1874" s="923"/>
      <c r="E1874" s="923"/>
      <c r="F1874" s="878"/>
      <c r="G1874" s="789"/>
    </row>
    <row r="1875" spans="1:7">
      <c r="A1875" s="880"/>
      <c r="B1875" s="804">
        <v>1746</v>
      </c>
      <c r="C1875" s="939" t="s">
        <v>2472</v>
      </c>
      <c r="D1875" s="940" t="s">
        <v>437</v>
      </c>
      <c r="E1875" s="941" t="s">
        <v>2473</v>
      </c>
      <c r="F1875" s="927" t="s">
        <v>890</v>
      </c>
      <c r="G1875" s="789">
        <v>2.5</v>
      </c>
    </row>
    <row r="1876" spans="1:7">
      <c r="A1876" s="880"/>
      <c r="B1876" s="804">
        <f>1+B1875</f>
        <v>1747</v>
      </c>
      <c r="C1876" s="939" t="s">
        <v>2472</v>
      </c>
      <c r="D1876" s="940" t="s">
        <v>437</v>
      </c>
      <c r="E1876" s="941" t="s">
        <v>2474</v>
      </c>
      <c r="F1876" s="927" t="s">
        <v>890</v>
      </c>
      <c r="G1876" s="789">
        <v>2.0833333333333335</v>
      </c>
    </row>
    <row r="1877" spans="1:7">
      <c r="A1877" s="880"/>
      <c r="B1877" s="804">
        <f t="shared" ref="B1877:B1888" si="58">1+B1876</f>
        <v>1748</v>
      </c>
      <c r="C1877" s="939" t="s">
        <v>2472</v>
      </c>
      <c r="D1877" s="940" t="s">
        <v>437</v>
      </c>
      <c r="E1877" s="941" t="s">
        <v>2475</v>
      </c>
      <c r="F1877" s="817" t="s">
        <v>890</v>
      </c>
      <c r="G1877" s="789">
        <v>2.5</v>
      </c>
    </row>
    <row r="1878" spans="1:7">
      <c r="A1878" s="880"/>
      <c r="B1878" s="804">
        <f t="shared" si="58"/>
        <v>1749</v>
      </c>
      <c r="C1878" s="939" t="s">
        <v>2472</v>
      </c>
      <c r="D1878" s="940" t="s">
        <v>437</v>
      </c>
      <c r="E1878" s="941" t="s">
        <v>2476</v>
      </c>
      <c r="F1878" s="817" t="s">
        <v>890</v>
      </c>
      <c r="G1878" s="789">
        <v>2</v>
      </c>
    </row>
    <row r="1879" spans="1:7">
      <c r="A1879" s="880"/>
      <c r="B1879" s="804">
        <f t="shared" si="58"/>
        <v>1750</v>
      </c>
      <c r="C1879" s="939" t="s">
        <v>2472</v>
      </c>
      <c r="D1879" s="940" t="s">
        <v>437</v>
      </c>
      <c r="E1879" s="941" t="s">
        <v>2477</v>
      </c>
      <c r="F1879" s="927" t="s">
        <v>890</v>
      </c>
      <c r="G1879" s="789">
        <v>2.5625</v>
      </c>
    </row>
    <row r="1880" spans="1:7">
      <c r="A1880" s="880"/>
      <c r="B1880" s="804">
        <f t="shared" si="58"/>
        <v>1751</v>
      </c>
      <c r="C1880" s="939" t="s">
        <v>2472</v>
      </c>
      <c r="D1880" s="940" t="s">
        <v>437</v>
      </c>
      <c r="E1880" s="942" t="s">
        <v>2478</v>
      </c>
      <c r="F1880" s="927" t="s">
        <v>890</v>
      </c>
      <c r="G1880" s="789">
        <v>1.375</v>
      </c>
    </row>
    <row r="1881" spans="1:7" ht="27">
      <c r="A1881" s="880"/>
      <c r="B1881" s="804">
        <f t="shared" si="58"/>
        <v>1752</v>
      </c>
      <c r="C1881" s="939" t="s">
        <v>2472</v>
      </c>
      <c r="D1881" s="940" t="s">
        <v>437</v>
      </c>
      <c r="E1881" s="941" t="s">
        <v>2479</v>
      </c>
      <c r="F1881" s="927" t="s">
        <v>890</v>
      </c>
      <c r="G1881" s="789">
        <v>3.3333333333333335</v>
      </c>
    </row>
    <row r="1882" spans="1:7" ht="27">
      <c r="A1882" s="880"/>
      <c r="B1882" s="804">
        <f t="shared" si="58"/>
        <v>1753</v>
      </c>
      <c r="C1882" s="939" t="s">
        <v>2472</v>
      </c>
      <c r="D1882" s="940" t="s">
        <v>437</v>
      </c>
      <c r="E1882" s="941" t="s">
        <v>2480</v>
      </c>
      <c r="F1882" s="927" t="s">
        <v>890</v>
      </c>
      <c r="G1882" s="789">
        <v>2.916666666666667</v>
      </c>
    </row>
    <row r="1883" spans="1:7" ht="27">
      <c r="A1883" s="880"/>
      <c r="B1883" s="804">
        <f t="shared" si="58"/>
        <v>1754</v>
      </c>
      <c r="C1883" s="939" t="s">
        <v>2472</v>
      </c>
      <c r="D1883" s="940" t="s">
        <v>437</v>
      </c>
      <c r="E1883" s="941" t="s">
        <v>2481</v>
      </c>
      <c r="F1883" s="927" t="s">
        <v>890</v>
      </c>
      <c r="G1883" s="789">
        <v>3.75</v>
      </c>
    </row>
    <row r="1884" spans="1:7" ht="27">
      <c r="A1884" s="880"/>
      <c r="B1884" s="804">
        <f t="shared" si="58"/>
        <v>1755</v>
      </c>
      <c r="C1884" s="939" t="s">
        <v>2472</v>
      </c>
      <c r="D1884" s="940" t="s">
        <v>437</v>
      </c>
      <c r="E1884" s="941" t="s">
        <v>2482</v>
      </c>
      <c r="F1884" s="927" t="s">
        <v>890</v>
      </c>
      <c r="G1884" s="789">
        <v>2.3333333333333335</v>
      </c>
    </row>
    <row r="1885" spans="1:7">
      <c r="A1885" s="880"/>
      <c r="B1885" s="804">
        <f t="shared" si="58"/>
        <v>1756</v>
      </c>
      <c r="C1885" s="939" t="s">
        <v>2472</v>
      </c>
      <c r="D1885" s="940" t="s">
        <v>437</v>
      </c>
      <c r="E1885" s="941" t="s">
        <v>2483</v>
      </c>
      <c r="F1885" s="927" t="s">
        <v>890</v>
      </c>
      <c r="G1885" s="789">
        <v>4</v>
      </c>
    </row>
    <row r="1886" spans="1:7">
      <c r="A1886" s="880"/>
      <c r="B1886" s="804">
        <f t="shared" si="58"/>
        <v>1757</v>
      </c>
      <c r="C1886" s="939" t="s">
        <v>2472</v>
      </c>
      <c r="D1886" s="940" t="s">
        <v>437</v>
      </c>
      <c r="E1886" s="941" t="s">
        <v>2484</v>
      </c>
      <c r="F1886" s="927" t="s">
        <v>890</v>
      </c>
      <c r="G1886" s="789">
        <v>3.1666666666666665</v>
      </c>
    </row>
    <row r="1887" spans="1:7">
      <c r="A1887" s="880"/>
      <c r="B1887" s="804">
        <f t="shared" si="58"/>
        <v>1758</v>
      </c>
      <c r="C1887" s="939" t="s">
        <v>2472</v>
      </c>
      <c r="D1887" s="940" t="s">
        <v>437</v>
      </c>
      <c r="E1887" s="941" t="s">
        <v>2485</v>
      </c>
      <c r="F1887" s="927" t="s">
        <v>890</v>
      </c>
      <c r="G1887" s="789">
        <v>4.416666666666667</v>
      </c>
    </row>
    <row r="1888" spans="1:7">
      <c r="A1888" s="880"/>
      <c r="B1888" s="804">
        <f t="shared" si="58"/>
        <v>1759</v>
      </c>
      <c r="C1888" s="939" t="s">
        <v>2472</v>
      </c>
      <c r="D1888" s="940" t="s">
        <v>437</v>
      </c>
      <c r="E1888" s="941" t="s">
        <v>2486</v>
      </c>
      <c r="F1888" s="927" t="s">
        <v>890</v>
      </c>
      <c r="G1888" s="789">
        <v>3.3250000000000002</v>
      </c>
    </row>
    <row r="1889" spans="1:7">
      <c r="A1889" s="938" t="s">
        <v>2487</v>
      </c>
      <c r="B1889" s="863"/>
      <c r="C1889" s="923" t="s">
        <v>2488</v>
      </c>
      <c r="D1889" s="923"/>
      <c r="E1889" s="923"/>
      <c r="F1889" s="878"/>
      <c r="G1889" s="789"/>
    </row>
    <row r="1890" spans="1:7">
      <c r="A1890" s="880"/>
      <c r="B1890" s="804">
        <v>1761</v>
      </c>
      <c r="C1890" s="939" t="s">
        <v>2489</v>
      </c>
      <c r="D1890" s="940" t="s">
        <v>437</v>
      </c>
      <c r="E1890" s="941" t="s">
        <v>2477</v>
      </c>
      <c r="F1890" s="927" t="s">
        <v>890</v>
      </c>
      <c r="G1890" s="789">
        <v>5.416666666666667</v>
      </c>
    </row>
    <row r="1891" spans="1:7">
      <c r="A1891" s="880"/>
      <c r="B1891" s="804">
        <f>1+B1890</f>
        <v>1762</v>
      </c>
      <c r="C1891" s="939" t="s">
        <v>2489</v>
      </c>
      <c r="D1891" s="940" t="s">
        <v>437</v>
      </c>
      <c r="E1891" s="941" t="s">
        <v>2478</v>
      </c>
      <c r="F1891" s="927" t="s">
        <v>890</v>
      </c>
      <c r="G1891" s="789">
        <v>4.166666666666667</v>
      </c>
    </row>
    <row r="1892" spans="1:7" ht="27">
      <c r="A1892" s="880"/>
      <c r="B1892" s="804">
        <f t="shared" ref="B1892:B1895" si="59">1+B1891</f>
        <v>1763</v>
      </c>
      <c r="C1892" s="939" t="s">
        <v>2489</v>
      </c>
      <c r="D1892" s="940" t="s">
        <v>437</v>
      </c>
      <c r="E1892" s="941" t="s">
        <v>2490</v>
      </c>
      <c r="F1892" s="927" t="s">
        <v>890</v>
      </c>
      <c r="G1892" s="789">
        <v>20</v>
      </c>
    </row>
    <row r="1893" spans="1:7" ht="27">
      <c r="A1893" s="920"/>
      <c r="B1893" s="804">
        <f t="shared" si="59"/>
        <v>1764</v>
      </c>
      <c r="C1893" s="939" t="s">
        <v>2489</v>
      </c>
      <c r="D1893" s="940" t="s">
        <v>437</v>
      </c>
      <c r="E1893" s="941" t="s">
        <v>2491</v>
      </c>
      <c r="F1893" s="927" t="s">
        <v>890</v>
      </c>
      <c r="G1893" s="789">
        <v>16.666666666666668</v>
      </c>
    </row>
    <row r="1894" spans="1:7">
      <c r="A1894" s="880"/>
      <c r="B1894" s="804">
        <f t="shared" si="59"/>
        <v>1765</v>
      </c>
      <c r="C1894" s="939" t="s">
        <v>2489</v>
      </c>
      <c r="D1894" s="940" t="s">
        <v>437</v>
      </c>
      <c r="E1894" s="941" t="s">
        <v>2485</v>
      </c>
      <c r="F1894" s="927" t="s">
        <v>1012</v>
      </c>
      <c r="G1894" s="789">
        <v>12.5</v>
      </c>
    </row>
    <row r="1895" spans="1:7">
      <c r="A1895" s="920"/>
      <c r="B1895" s="804">
        <f t="shared" si="59"/>
        <v>1766</v>
      </c>
      <c r="C1895" s="939" t="s">
        <v>2489</v>
      </c>
      <c r="D1895" s="940" t="s">
        <v>437</v>
      </c>
      <c r="E1895" s="941" t="s">
        <v>2486</v>
      </c>
      <c r="F1895" s="927" t="s">
        <v>1012</v>
      </c>
      <c r="G1895" s="789">
        <v>10</v>
      </c>
    </row>
    <row r="1896" spans="1:7" ht="17.25">
      <c r="A1896" s="920"/>
      <c r="B1896" s="861"/>
      <c r="C1896" s="937" t="s">
        <v>2492</v>
      </c>
      <c r="D1896" s="888"/>
      <c r="E1896" s="888"/>
      <c r="F1896" s="871"/>
      <c r="G1896" s="789"/>
    </row>
    <row r="1897" spans="1:7">
      <c r="A1897" s="938" t="s">
        <v>2493</v>
      </c>
      <c r="B1897" s="790"/>
      <c r="C1897" s="923" t="s">
        <v>2494</v>
      </c>
      <c r="D1897" s="923"/>
      <c r="E1897" s="923"/>
      <c r="F1897" s="871"/>
      <c r="G1897" s="789"/>
    </row>
    <row r="1898" spans="1:7">
      <c r="A1898" s="920"/>
      <c r="B1898" s="804">
        <v>1767</v>
      </c>
      <c r="C1898" s="941" t="s">
        <v>2495</v>
      </c>
      <c r="D1898" s="940" t="s">
        <v>437</v>
      </c>
      <c r="E1898" s="941" t="s">
        <v>2496</v>
      </c>
      <c r="F1898" s="817" t="s">
        <v>890</v>
      </c>
      <c r="G1898" s="789">
        <v>2.6</v>
      </c>
    </row>
    <row r="1899" spans="1:7">
      <c r="A1899" s="920"/>
      <c r="B1899" s="804">
        <f>1+B1898</f>
        <v>1768</v>
      </c>
      <c r="C1899" s="941" t="s">
        <v>2495</v>
      </c>
      <c r="D1899" s="940" t="s">
        <v>437</v>
      </c>
      <c r="E1899" s="941" t="s">
        <v>2497</v>
      </c>
      <c r="F1899" s="817" t="s">
        <v>2498</v>
      </c>
      <c r="G1899" s="789">
        <v>4.8166666666666673</v>
      </c>
    </row>
    <row r="1900" spans="1:7">
      <c r="A1900" s="920"/>
      <c r="B1900" s="804">
        <f t="shared" ref="B1900:B1904" si="60">1+B1899</f>
        <v>1769</v>
      </c>
      <c r="C1900" s="941" t="s">
        <v>2495</v>
      </c>
      <c r="D1900" s="940" t="s">
        <v>437</v>
      </c>
      <c r="E1900" s="941" t="s">
        <v>2499</v>
      </c>
      <c r="F1900" s="817" t="s">
        <v>2498</v>
      </c>
      <c r="G1900" s="789">
        <v>4.166666666666667</v>
      </c>
    </row>
    <row r="1901" spans="1:7">
      <c r="A1901" s="920"/>
      <c r="B1901" s="804">
        <f t="shared" si="60"/>
        <v>1770</v>
      </c>
      <c r="C1901" s="941" t="s">
        <v>2495</v>
      </c>
      <c r="D1901" s="940" t="s">
        <v>437</v>
      </c>
      <c r="E1901" s="941" t="s">
        <v>2500</v>
      </c>
      <c r="F1901" s="817" t="s">
        <v>1012</v>
      </c>
      <c r="G1901" s="789">
        <v>3.1666666666666665</v>
      </c>
    </row>
    <row r="1902" spans="1:7">
      <c r="A1902" s="920"/>
      <c r="B1902" s="804">
        <f t="shared" si="60"/>
        <v>1771</v>
      </c>
      <c r="C1902" s="941" t="s">
        <v>2495</v>
      </c>
      <c r="D1902" s="940" t="s">
        <v>437</v>
      </c>
      <c r="E1902" s="941" t="s">
        <v>2501</v>
      </c>
      <c r="F1902" s="817" t="s">
        <v>2498</v>
      </c>
      <c r="G1902" s="789">
        <v>4</v>
      </c>
    </row>
    <row r="1903" spans="1:7">
      <c r="A1903" s="920"/>
      <c r="B1903" s="804">
        <f t="shared" si="60"/>
        <v>1772</v>
      </c>
      <c r="C1903" s="941" t="s">
        <v>2495</v>
      </c>
      <c r="D1903" s="940" t="s">
        <v>437</v>
      </c>
      <c r="E1903" s="941" t="s">
        <v>2501</v>
      </c>
      <c r="F1903" s="817" t="s">
        <v>2498</v>
      </c>
      <c r="G1903" s="789">
        <v>1</v>
      </c>
    </row>
    <row r="1904" spans="1:7">
      <c r="A1904" s="920"/>
      <c r="B1904" s="804">
        <f t="shared" si="60"/>
        <v>1773</v>
      </c>
      <c r="C1904" s="941" t="s">
        <v>2495</v>
      </c>
      <c r="D1904" s="940" t="s">
        <v>437</v>
      </c>
      <c r="E1904" s="941" t="s">
        <v>2502</v>
      </c>
      <c r="F1904" s="817" t="s">
        <v>890</v>
      </c>
      <c r="G1904" s="789">
        <v>2.5</v>
      </c>
    </row>
    <row r="1905" spans="1:7">
      <c r="A1905" s="938" t="s">
        <v>2503</v>
      </c>
      <c r="B1905" s="861"/>
      <c r="C1905" s="923" t="s">
        <v>2504</v>
      </c>
      <c r="D1905" s="923"/>
      <c r="E1905" s="923"/>
      <c r="F1905" s="878"/>
      <c r="G1905" s="789"/>
    </row>
    <row r="1906" spans="1:7" ht="27">
      <c r="A1906" s="880"/>
      <c r="B1906" s="804">
        <v>1774</v>
      </c>
      <c r="C1906" s="941" t="s">
        <v>414</v>
      </c>
      <c r="D1906" s="940" t="s">
        <v>437</v>
      </c>
      <c r="E1906" s="941" t="s">
        <v>2505</v>
      </c>
      <c r="F1906" s="817" t="s">
        <v>1012</v>
      </c>
      <c r="G1906" s="789">
        <v>2.166666666666667</v>
      </c>
    </row>
    <row r="1907" spans="1:7" ht="27">
      <c r="A1907" s="920"/>
      <c r="B1907" s="804">
        <f>1+B1906</f>
        <v>1775</v>
      </c>
      <c r="C1907" s="941" t="s">
        <v>414</v>
      </c>
      <c r="D1907" s="940" t="s">
        <v>437</v>
      </c>
      <c r="E1907" s="941" t="s">
        <v>2506</v>
      </c>
      <c r="F1907" s="817" t="s">
        <v>1012</v>
      </c>
      <c r="G1907" s="789">
        <v>5</v>
      </c>
    </row>
    <row r="1908" spans="1:7" ht="27">
      <c r="A1908" s="920"/>
      <c r="B1908" s="804">
        <f t="shared" ref="B1908:B1920" si="61">1+B1907</f>
        <v>1776</v>
      </c>
      <c r="C1908" s="941" t="s">
        <v>414</v>
      </c>
      <c r="D1908" s="940" t="s">
        <v>437</v>
      </c>
      <c r="E1908" s="941" t="s">
        <v>2507</v>
      </c>
      <c r="F1908" s="817" t="s">
        <v>890</v>
      </c>
      <c r="G1908" s="789">
        <v>3.7166666666666668</v>
      </c>
    </row>
    <row r="1909" spans="1:7" ht="27">
      <c r="A1909" s="920"/>
      <c r="B1909" s="804">
        <f t="shared" si="61"/>
        <v>1777</v>
      </c>
      <c r="C1909" s="941" t="s">
        <v>414</v>
      </c>
      <c r="D1909" s="940" t="s">
        <v>437</v>
      </c>
      <c r="E1909" s="941" t="s">
        <v>2508</v>
      </c>
      <c r="F1909" s="817" t="s">
        <v>890</v>
      </c>
      <c r="G1909" s="789">
        <v>2.5</v>
      </c>
    </row>
    <row r="1910" spans="1:7" ht="27">
      <c r="A1910" s="920"/>
      <c r="B1910" s="804">
        <f t="shared" si="61"/>
        <v>1778</v>
      </c>
      <c r="C1910" s="941" t="s">
        <v>414</v>
      </c>
      <c r="D1910" s="940" t="s">
        <v>437</v>
      </c>
      <c r="E1910" s="941" t="s">
        <v>2508</v>
      </c>
      <c r="F1910" s="817" t="s">
        <v>2498</v>
      </c>
      <c r="G1910" s="789">
        <v>4.8083333333333336</v>
      </c>
    </row>
    <row r="1911" spans="1:7">
      <c r="A1911" s="920"/>
      <c r="B1911" s="804">
        <f t="shared" si="61"/>
        <v>1779</v>
      </c>
      <c r="C1911" s="941" t="s">
        <v>414</v>
      </c>
      <c r="D1911" s="940" t="s">
        <v>437</v>
      </c>
      <c r="E1911" s="941" t="s">
        <v>2509</v>
      </c>
      <c r="F1911" s="817" t="s">
        <v>2498</v>
      </c>
      <c r="G1911" s="789">
        <v>4.6833333333333336</v>
      </c>
    </row>
    <row r="1912" spans="1:7" ht="27">
      <c r="A1912" s="920"/>
      <c r="B1912" s="804">
        <f t="shared" si="61"/>
        <v>1780</v>
      </c>
      <c r="C1912" s="941" t="s">
        <v>414</v>
      </c>
      <c r="D1912" s="940" t="s">
        <v>437</v>
      </c>
      <c r="E1912" s="941" t="s">
        <v>2510</v>
      </c>
      <c r="F1912" s="817" t="s">
        <v>2498</v>
      </c>
      <c r="G1912" s="789">
        <v>4.5000000000000009</v>
      </c>
    </row>
    <row r="1913" spans="1:7" ht="27">
      <c r="A1913" s="920"/>
      <c r="B1913" s="804">
        <f t="shared" si="61"/>
        <v>1781</v>
      </c>
      <c r="C1913" s="941" t="s">
        <v>414</v>
      </c>
      <c r="D1913" s="940" t="s">
        <v>437</v>
      </c>
      <c r="E1913" s="941" t="s">
        <v>2511</v>
      </c>
      <c r="F1913" s="817" t="s">
        <v>1012</v>
      </c>
      <c r="G1913" s="789">
        <v>3.5833333333333335</v>
      </c>
    </row>
    <row r="1914" spans="1:7" ht="27">
      <c r="A1914" s="920"/>
      <c r="B1914" s="804">
        <f t="shared" si="61"/>
        <v>1782</v>
      </c>
      <c r="C1914" s="941" t="s">
        <v>414</v>
      </c>
      <c r="D1914" s="940" t="s">
        <v>437</v>
      </c>
      <c r="E1914" s="941" t="s">
        <v>2512</v>
      </c>
      <c r="F1914" s="817" t="s">
        <v>1813</v>
      </c>
      <c r="G1914" s="789">
        <v>9.1666666666666679</v>
      </c>
    </row>
    <row r="1915" spans="1:7">
      <c r="A1915" s="920"/>
      <c r="B1915" s="804">
        <f t="shared" si="61"/>
        <v>1783</v>
      </c>
      <c r="C1915" s="941" t="s">
        <v>414</v>
      </c>
      <c r="D1915" s="940" t="s">
        <v>437</v>
      </c>
      <c r="E1915" s="941" t="s">
        <v>2513</v>
      </c>
      <c r="F1915" s="817" t="s">
        <v>1813</v>
      </c>
      <c r="G1915" s="789">
        <v>8.4083333333333332</v>
      </c>
    </row>
    <row r="1916" spans="1:7">
      <c r="A1916" s="920"/>
      <c r="B1916" s="804">
        <f t="shared" si="61"/>
        <v>1784</v>
      </c>
      <c r="C1916" s="941" t="s">
        <v>414</v>
      </c>
      <c r="D1916" s="940" t="s">
        <v>437</v>
      </c>
      <c r="E1916" s="941" t="s">
        <v>2514</v>
      </c>
      <c r="F1916" s="817" t="s">
        <v>1813</v>
      </c>
      <c r="G1916" s="789">
        <v>12.875</v>
      </c>
    </row>
    <row r="1917" spans="1:7">
      <c r="A1917" s="920"/>
      <c r="B1917" s="804">
        <f t="shared" si="61"/>
        <v>1785</v>
      </c>
      <c r="C1917" s="941" t="s">
        <v>414</v>
      </c>
      <c r="D1917" s="940" t="s">
        <v>437</v>
      </c>
      <c r="E1917" s="943" t="s">
        <v>2515</v>
      </c>
      <c r="F1917" s="817" t="s">
        <v>890</v>
      </c>
      <c r="G1917" s="789">
        <v>5</v>
      </c>
    </row>
    <row r="1918" spans="1:7">
      <c r="A1918" s="920"/>
      <c r="B1918" s="804">
        <f t="shared" si="61"/>
        <v>1786</v>
      </c>
      <c r="C1918" s="941" t="s">
        <v>414</v>
      </c>
      <c r="D1918" s="940" t="s">
        <v>437</v>
      </c>
      <c r="E1918" s="943" t="s">
        <v>2516</v>
      </c>
      <c r="F1918" s="817" t="s">
        <v>1012</v>
      </c>
      <c r="G1918" s="789">
        <v>4.97</v>
      </c>
    </row>
    <row r="1919" spans="1:7">
      <c r="A1919" s="920"/>
      <c r="B1919" s="804">
        <f t="shared" si="61"/>
        <v>1787</v>
      </c>
      <c r="C1919" s="941" t="s">
        <v>414</v>
      </c>
      <c r="D1919" s="940" t="s">
        <v>437</v>
      </c>
      <c r="E1919" s="943" t="s">
        <v>2517</v>
      </c>
      <c r="F1919" s="817" t="s">
        <v>1012</v>
      </c>
      <c r="G1919" s="789">
        <v>2.166666666666667</v>
      </c>
    </row>
    <row r="1920" spans="1:7">
      <c r="A1920" s="920"/>
      <c r="B1920" s="804">
        <f t="shared" si="61"/>
        <v>1788</v>
      </c>
      <c r="C1920" s="941" t="s">
        <v>414</v>
      </c>
      <c r="D1920" s="940" t="s">
        <v>437</v>
      </c>
      <c r="E1920" s="943" t="s">
        <v>2518</v>
      </c>
      <c r="F1920" s="817" t="s">
        <v>1012</v>
      </c>
      <c r="G1920" s="789">
        <v>16.666666666666668</v>
      </c>
    </row>
    <row r="1921" spans="1:7">
      <c r="A1921" s="938" t="s">
        <v>2519</v>
      </c>
      <c r="B1921" s="798"/>
      <c r="C1921" s="923" t="s">
        <v>2520</v>
      </c>
      <c r="D1921" s="923"/>
      <c r="E1921" s="923"/>
      <c r="F1921" s="878"/>
      <c r="G1921" s="789"/>
    </row>
    <row r="1922" spans="1:7" ht="27">
      <c r="A1922" s="920"/>
      <c r="B1922" s="804">
        <v>1789</v>
      </c>
      <c r="C1922" s="941" t="s">
        <v>2521</v>
      </c>
      <c r="D1922" s="940" t="s">
        <v>128</v>
      </c>
      <c r="E1922" s="941" t="s">
        <v>2522</v>
      </c>
      <c r="F1922" s="817" t="s">
        <v>320</v>
      </c>
      <c r="G1922" s="789">
        <v>0.7</v>
      </c>
    </row>
    <row r="1923" spans="1:7" ht="27">
      <c r="A1923" s="920"/>
      <c r="B1923" s="804">
        <f>1+B1922</f>
        <v>1790</v>
      </c>
      <c r="C1923" s="941" t="s">
        <v>2521</v>
      </c>
      <c r="D1923" s="940" t="s">
        <v>128</v>
      </c>
      <c r="E1923" s="941" t="s">
        <v>2523</v>
      </c>
      <c r="F1923" s="817" t="s">
        <v>320</v>
      </c>
      <c r="G1923" s="789">
        <v>0.84166666666666679</v>
      </c>
    </row>
    <row r="1924" spans="1:7" ht="27">
      <c r="A1924" s="920"/>
      <c r="B1924" s="804">
        <f t="shared" ref="B1924:B1942" si="62">1+B1923</f>
        <v>1791</v>
      </c>
      <c r="C1924" s="941" t="s">
        <v>2521</v>
      </c>
      <c r="D1924" s="940" t="s">
        <v>128</v>
      </c>
      <c r="E1924" s="941" t="s">
        <v>2524</v>
      </c>
      <c r="F1924" s="817" t="s">
        <v>320</v>
      </c>
      <c r="G1924" s="789">
        <v>0.83333333333333337</v>
      </c>
    </row>
    <row r="1925" spans="1:7" ht="27">
      <c r="A1925" s="920"/>
      <c r="B1925" s="804">
        <f t="shared" si="62"/>
        <v>1792</v>
      </c>
      <c r="C1925" s="941" t="s">
        <v>2521</v>
      </c>
      <c r="D1925" s="940" t="s">
        <v>128</v>
      </c>
      <c r="E1925" s="941" t="s">
        <v>2525</v>
      </c>
      <c r="F1925" s="817" t="s">
        <v>320</v>
      </c>
      <c r="G1925" s="789">
        <v>0.91666666666666696</v>
      </c>
    </row>
    <row r="1926" spans="1:7" ht="27">
      <c r="A1926" s="920"/>
      <c r="B1926" s="804">
        <f t="shared" si="62"/>
        <v>1793</v>
      </c>
      <c r="C1926" s="941" t="s">
        <v>2521</v>
      </c>
      <c r="D1926" s="940" t="s">
        <v>128</v>
      </c>
      <c r="E1926" s="941" t="s">
        <v>2526</v>
      </c>
      <c r="F1926" s="817" t="s">
        <v>320</v>
      </c>
      <c r="G1926" s="789">
        <v>1.1125</v>
      </c>
    </row>
    <row r="1927" spans="1:7" ht="27">
      <c r="A1927" s="920"/>
      <c r="B1927" s="804">
        <f t="shared" si="62"/>
        <v>1794</v>
      </c>
      <c r="C1927" s="941" t="s">
        <v>2521</v>
      </c>
      <c r="D1927" s="940" t="s">
        <v>128</v>
      </c>
      <c r="E1927" s="941" t="s">
        <v>2527</v>
      </c>
      <c r="F1927" s="817" t="s">
        <v>320</v>
      </c>
      <c r="G1927" s="789">
        <v>0.42500000000000004</v>
      </c>
    </row>
    <row r="1928" spans="1:7" ht="27">
      <c r="A1928" s="920"/>
      <c r="B1928" s="804">
        <f t="shared" si="62"/>
        <v>1795</v>
      </c>
      <c r="C1928" s="941" t="s">
        <v>2521</v>
      </c>
      <c r="D1928" s="940" t="s">
        <v>128</v>
      </c>
      <c r="E1928" s="941" t="s">
        <v>2528</v>
      </c>
      <c r="F1928" s="817" t="s">
        <v>320</v>
      </c>
      <c r="G1928" s="789">
        <v>0.69166666666666665</v>
      </c>
    </row>
    <row r="1929" spans="1:7" ht="27">
      <c r="A1929" s="920"/>
      <c r="B1929" s="804">
        <f t="shared" si="62"/>
        <v>1796</v>
      </c>
      <c r="C1929" s="941" t="s">
        <v>2521</v>
      </c>
      <c r="D1929" s="940" t="s">
        <v>128</v>
      </c>
      <c r="E1929" s="941" t="s">
        <v>2529</v>
      </c>
      <c r="F1929" s="817" t="s">
        <v>320</v>
      </c>
      <c r="G1929" s="789">
        <v>0.85416666666666674</v>
      </c>
    </row>
    <row r="1930" spans="1:7" ht="27">
      <c r="A1930" s="920"/>
      <c r="B1930" s="804">
        <f t="shared" si="62"/>
        <v>1797</v>
      </c>
      <c r="C1930" s="941" t="s">
        <v>2521</v>
      </c>
      <c r="D1930" s="940" t="s">
        <v>128</v>
      </c>
      <c r="E1930" s="941" t="s">
        <v>2530</v>
      </c>
      <c r="F1930" s="817" t="s">
        <v>320</v>
      </c>
      <c r="G1930" s="789">
        <v>0.80833333333333324</v>
      </c>
    </row>
    <row r="1931" spans="1:7" ht="27">
      <c r="A1931" s="920"/>
      <c r="B1931" s="804">
        <f t="shared" si="62"/>
        <v>1798</v>
      </c>
      <c r="C1931" s="941" t="s">
        <v>2521</v>
      </c>
      <c r="D1931" s="940" t="s">
        <v>128</v>
      </c>
      <c r="E1931" s="941" t="s">
        <v>2531</v>
      </c>
      <c r="F1931" s="817" t="s">
        <v>320</v>
      </c>
      <c r="G1931" s="789">
        <v>0.99583333333333335</v>
      </c>
    </row>
    <row r="1932" spans="1:7" ht="27">
      <c r="A1932" s="920"/>
      <c r="B1932" s="804">
        <f t="shared" si="62"/>
        <v>1799</v>
      </c>
      <c r="C1932" s="941" t="s">
        <v>2521</v>
      </c>
      <c r="D1932" s="940" t="s">
        <v>128</v>
      </c>
      <c r="E1932" s="941" t="s">
        <v>2532</v>
      </c>
      <c r="F1932" s="817" t="s">
        <v>320</v>
      </c>
      <c r="G1932" s="789">
        <v>0.97916666666666674</v>
      </c>
    </row>
    <row r="1933" spans="1:7" ht="27">
      <c r="A1933" s="920"/>
      <c r="B1933" s="804">
        <f t="shared" si="62"/>
        <v>1800</v>
      </c>
      <c r="C1933" s="942" t="s">
        <v>2521</v>
      </c>
      <c r="D1933" s="940" t="s">
        <v>128</v>
      </c>
      <c r="E1933" s="942" t="s">
        <v>2533</v>
      </c>
      <c r="F1933" s="817" t="s">
        <v>320</v>
      </c>
      <c r="G1933" s="789">
        <v>1.1833333333333331</v>
      </c>
    </row>
    <row r="1934" spans="1:7" ht="27">
      <c r="A1934" s="920"/>
      <c r="B1934" s="804">
        <f t="shared" si="62"/>
        <v>1801</v>
      </c>
      <c r="C1934" s="942" t="s">
        <v>2521</v>
      </c>
      <c r="D1934" s="940" t="s">
        <v>128</v>
      </c>
      <c r="E1934" s="942" t="s">
        <v>2534</v>
      </c>
      <c r="F1934" s="817" t="s">
        <v>320</v>
      </c>
      <c r="G1934" s="789">
        <v>0.58750000000000002</v>
      </c>
    </row>
    <row r="1935" spans="1:7" ht="27">
      <c r="A1935" s="920"/>
      <c r="B1935" s="804">
        <f t="shared" si="62"/>
        <v>1802</v>
      </c>
      <c r="C1935" s="941" t="s">
        <v>2521</v>
      </c>
      <c r="D1935" s="940" t="s">
        <v>128</v>
      </c>
      <c r="E1935" s="941" t="s">
        <v>2535</v>
      </c>
      <c r="F1935" s="817" t="s">
        <v>320</v>
      </c>
      <c r="G1935" s="789">
        <v>0.66666666666666674</v>
      </c>
    </row>
    <row r="1936" spans="1:7" ht="27">
      <c r="A1936" s="920"/>
      <c r="B1936" s="804">
        <f t="shared" si="62"/>
        <v>1803</v>
      </c>
      <c r="C1936" s="941" t="s">
        <v>2521</v>
      </c>
      <c r="D1936" s="940" t="s">
        <v>128</v>
      </c>
      <c r="E1936" s="941" t="s">
        <v>2536</v>
      </c>
      <c r="F1936" s="817" t="s">
        <v>320</v>
      </c>
      <c r="G1936" s="789">
        <v>0.75416666666666665</v>
      </c>
    </row>
    <row r="1937" spans="1:7" ht="27">
      <c r="A1937" s="920"/>
      <c r="B1937" s="804">
        <f t="shared" si="62"/>
        <v>1804</v>
      </c>
      <c r="C1937" s="941" t="s">
        <v>2521</v>
      </c>
      <c r="D1937" s="940" t="s">
        <v>128</v>
      </c>
      <c r="E1937" s="941" t="s">
        <v>2537</v>
      </c>
      <c r="F1937" s="817" t="s">
        <v>320</v>
      </c>
      <c r="G1937" s="789">
        <v>0.91250000000000009</v>
      </c>
    </row>
    <row r="1938" spans="1:7" ht="27">
      <c r="A1938" s="920"/>
      <c r="B1938" s="804">
        <f t="shared" si="62"/>
        <v>1805</v>
      </c>
      <c r="C1938" s="941" t="s">
        <v>2521</v>
      </c>
      <c r="D1938" s="940" t="s">
        <v>128</v>
      </c>
      <c r="E1938" s="941" t="s">
        <v>2538</v>
      </c>
      <c r="F1938" s="817" t="s">
        <v>320</v>
      </c>
      <c r="G1938" s="789">
        <v>0.90833333333333344</v>
      </c>
    </row>
    <row r="1939" spans="1:7" ht="27">
      <c r="A1939" s="920"/>
      <c r="B1939" s="804">
        <f t="shared" si="62"/>
        <v>1806</v>
      </c>
      <c r="C1939" s="941" t="s">
        <v>2521</v>
      </c>
      <c r="D1939" s="940" t="s">
        <v>128</v>
      </c>
      <c r="E1939" s="941" t="s">
        <v>2539</v>
      </c>
      <c r="F1939" s="817" t="s">
        <v>320</v>
      </c>
      <c r="G1939" s="789">
        <v>1.0916666666666668</v>
      </c>
    </row>
    <row r="1940" spans="1:7" ht="27">
      <c r="A1940" s="920"/>
      <c r="B1940" s="804">
        <f t="shared" si="62"/>
        <v>1807</v>
      </c>
      <c r="C1940" s="941" t="s">
        <v>2521</v>
      </c>
      <c r="D1940" s="940" t="s">
        <v>128</v>
      </c>
      <c r="E1940" s="941" t="s">
        <v>2540</v>
      </c>
      <c r="F1940" s="817" t="s">
        <v>320</v>
      </c>
      <c r="G1940" s="789">
        <v>1.1000000000000001</v>
      </c>
    </row>
    <row r="1941" spans="1:7" ht="27">
      <c r="A1941" s="920"/>
      <c r="B1941" s="804">
        <f t="shared" si="62"/>
        <v>1808</v>
      </c>
      <c r="C1941" s="941" t="s">
        <v>2521</v>
      </c>
      <c r="D1941" s="940" t="s">
        <v>128</v>
      </c>
      <c r="E1941" s="941" t="s">
        <v>2541</v>
      </c>
      <c r="F1941" s="817" t="s">
        <v>320</v>
      </c>
      <c r="G1941" s="789">
        <v>1.35</v>
      </c>
    </row>
    <row r="1942" spans="1:7" ht="27">
      <c r="A1942" s="920"/>
      <c r="B1942" s="804">
        <f t="shared" si="62"/>
        <v>1809</v>
      </c>
      <c r="C1942" s="941" t="s">
        <v>2335</v>
      </c>
      <c r="D1942" s="940" t="s">
        <v>124</v>
      </c>
      <c r="E1942" s="941" t="s">
        <v>2542</v>
      </c>
      <c r="F1942" s="817" t="s">
        <v>2543</v>
      </c>
      <c r="G1942" s="789">
        <v>0.17199999999999999</v>
      </c>
    </row>
    <row r="1943" spans="1:7">
      <c r="A1943" s="938" t="s">
        <v>2544</v>
      </c>
      <c r="B1943" s="804"/>
      <c r="C1943" s="923" t="s">
        <v>2545</v>
      </c>
      <c r="D1943" s="923"/>
      <c r="E1943" s="923"/>
      <c r="F1943" s="878"/>
      <c r="G1943" s="789"/>
    </row>
    <row r="1944" spans="1:7">
      <c r="A1944" s="920"/>
      <c r="B1944" s="804">
        <v>1810</v>
      </c>
      <c r="C1944" s="941" t="s">
        <v>2546</v>
      </c>
      <c r="D1944" s="940" t="s">
        <v>128</v>
      </c>
      <c r="E1944" s="941" t="s">
        <v>2547</v>
      </c>
      <c r="F1944" s="817" t="s">
        <v>320</v>
      </c>
      <c r="G1944" s="789" t="s">
        <v>343</v>
      </c>
    </row>
    <row r="1945" spans="1:7">
      <c r="A1945" s="920"/>
      <c r="B1945" s="804">
        <f>1+B1944</f>
        <v>1811</v>
      </c>
      <c r="C1945" s="941" t="s">
        <v>2546</v>
      </c>
      <c r="D1945" s="940" t="s">
        <v>128</v>
      </c>
      <c r="E1945" s="941" t="s">
        <v>2548</v>
      </c>
      <c r="F1945" s="817" t="s">
        <v>320</v>
      </c>
      <c r="G1945" s="789">
        <v>3.3333333333333333E-2</v>
      </c>
    </row>
    <row r="1946" spans="1:7">
      <c r="A1946" s="920"/>
      <c r="B1946" s="804">
        <f t="shared" ref="B1946:B1954" si="63">1+B1945</f>
        <v>1812</v>
      </c>
      <c r="C1946" s="941" t="s">
        <v>2546</v>
      </c>
      <c r="D1946" s="940" t="s">
        <v>128</v>
      </c>
      <c r="E1946" s="941" t="s">
        <v>2549</v>
      </c>
      <c r="F1946" s="817" t="s">
        <v>320</v>
      </c>
      <c r="G1946" s="789">
        <v>4.1666666666666671E-2</v>
      </c>
    </row>
    <row r="1947" spans="1:7">
      <c r="A1947" s="920"/>
      <c r="B1947" s="804">
        <f t="shared" si="63"/>
        <v>1813</v>
      </c>
      <c r="C1947" s="941" t="s">
        <v>2546</v>
      </c>
      <c r="D1947" s="940" t="s">
        <v>128</v>
      </c>
      <c r="E1947" s="941" t="s">
        <v>2550</v>
      </c>
      <c r="F1947" s="817" t="s">
        <v>320</v>
      </c>
      <c r="G1947" s="789">
        <v>5.8333333333333341E-2</v>
      </c>
    </row>
    <row r="1948" spans="1:7">
      <c r="A1948" s="920"/>
      <c r="B1948" s="804">
        <f t="shared" si="63"/>
        <v>1814</v>
      </c>
      <c r="C1948" s="941" t="s">
        <v>2546</v>
      </c>
      <c r="D1948" s="940" t="s">
        <v>128</v>
      </c>
      <c r="E1948" s="941" t="s">
        <v>2551</v>
      </c>
      <c r="F1948" s="817" t="s">
        <v>320</v>
      </c>
      <c r="G1948" s="789">
        <v>6.6666666666666666E-2</v>
      </c>
    </row>
    <row r="1949" spans="1:7">
      <c r="A1949" s="920"/>
      <c r="B1949" s="804">
        <f t="shared" si="63"/>
        <v>1815</v>
      </c>
      <c r="C1949" s="941" t="s">
        <v>2552</v>
      </c>
      <c r="D1949" s="940" t="s">
        <v>128</v>
      </c>
      <c r="E1949" s="941" t="s">
        <v>2553</v>
      </c>
      <c r="F1949" s="817" t="s">
        <v>320</v>
      </c>
      <c r="G1949" s="789">
        <v>0.33333333333333337</v>
      </c>
    </row>
    <row r="1950" spans="1:7">
      <c r="A1950" s="920"/>
      <c r="B1950" s="804">
        <f t="shared" si="63"/>
        <v>1816</v>
      </c>
      <c r="C1950" s="941" t="s">
        <v>2552</v>
      </c>
      <c r="D1950" s="940" t="s">
        <v>128</v>
      </c>
      <c r="E1950" s="941" t="s">
        <v>2554</v>
      </c>
      <c r="F1950" s="817" t="s">
        <v>320</v>
      </c>
      <c r="G1950" s="789">
        <v>6.6666666666666666E-2</v>
      </c>
    </row>
    <row r="1951" spans="1:7">
      <c r="A1951" s="920"/>
      <c r="B1951" s="804">
        <f t="shared" si="63"/>
        <v>1817</v>
      </c>
      <c r="C1951" s="941" t="s">
        <v>2552</v>
      </c>
      <c r="D1951" s="940" t="s">
        <v>128</v>
      </c>
      <c r="E1951" s="941" t="s">
        <v>2555</v>
      </c>
      <c r="F1951" s="817" t="s">
        <v>320</v>
      </c>
      <c r="G1951" s="789">
        <v>7.4999999999999997E-2</v>
      </c>
    </row>
    <row r="1952" spans="1:7">
      <c r="A1952" s="920"/>
      <c r="B1952" s="804">
        <f t="shared" si="63"/>
        <v>1818</v>
      </c>
      <c r="C1952" s="941" t="s">
        <v>2552</v>
      </c>
      <c r="D1952" s="940" t="s">
        <v>128</v>
      </c>
      <c r="E1952" s="941" t="s">
        <v>2556</v>
      </c>
      <c r="F1952" s="817" t="s">
        <v>320</v>
      </c>
      <c r="G1952" s="789">
        <v>0.1</v>
      </c>
    </row>
    <row r="1953" spans="1:7" ht="15" customHeight="1">
      <c r="A1953" s="920"/>
      <c r="B1953" s="804">
        <f t="shared" si="63"/>
        <v>1819</v>
      </c>
      <c r="C1953" s="941" t="s">
        <v>2557</v>
      </c>
      <c r="D1953" s="940" t="s">
        <v>128</v>
      </c>
      <c r="E1953" s="941" t="s">
        <v>2558</v>
      </c>
      <c r="F1953" s="817" t="s">
        <v>320</v>
      </c>
      <c r="G1953" s="789">
        <v>0.33333333333333337</v>
      </c>
    </row>
    <row r="1954" spans="1:7" ht="27">
      <c r="A1954" s="880"/>
      <c r="B1954" s="804">
        <f t="shared" si="63"/>
        <v>1820</v>
      </c>
      <c r="C1954" s="941" t="s">
        <v>880</v>
      </c>
      <c r="D1954" s="940" t="s">
        <v>2559</v>
      </c>
      <c r="E1954" s="941" t="s">
        <v>2560</v>
      </c>
      <c r="F1954" s="817" t="s">
        <v>2543</v>
      </c>
      <c r="G1954" s="789">
        <v>0.64</v>
      </c>
    </row>
    <row r="1955" spans="1:7">
      <c r="A1955" s="938" t="s">
        <v>2561</v>
      </c>
      <c r="B1955" s="861"/>
      <c r="C1955" s="944" t="s">
        <v>2562</v>
      </c>
      <c r="D1955" s="940"/>
      <c r="E1955" s="941"/>
      <c r="F1955" s="817"/>
      <c r="G1955" s="789"/>
    </row>
    <row r="1956" spans="1:7">
      <c r="A1956" s="880"/>
      <c r="B1956" s="804">
        <v>1821</v>
      </c>
      <c r="C1956" s="945" t="s">
        <v>2563</v>
      </c>
      <c r="D1956" s="940" t="s">
        <v>437</v>
      </c>
      <c r="E1956" s="941" t="s">
        <v>2564</v>
      </c>
      <c r="F1956" s="817" t="s">
        <v>320</v>
      </c>
      <c r="G1956" s="789">
        <v>2.16</v>
      </c>
    </row>
    <row r="1957" spans="1:7">
      <c r="A1957" s="880"/>
      <c r="B1957" s="804">
        <f>1+B1956</f>
        <v>1822</v>
      </c>
      <c r="C1957" s="945" t="s">
        <v>2563</v>
      </c>
      <c r="D1957" s="940" t="s">
        <v>437</v>
      </c>
      <c r="E1957" s="941" t="s">
        <v>2565</v>
      </c>
      <c r="F1957" s="817" t="s">
        <v>320</v>
      </c>
      <c r="G1957" s="789">
        <v>2.88</v>
      </c>
    </row>
    <row r="1958" spans="1:7">
      <c r="A1958" s="880"/>
      <c r="B1958" s="804">
        <f t="shared" ref="B1958:B1959" si="64">1+B1957</f>
        <v>1823</v>
      </c>
      <c r="C1958" s="945" t="s">
        <v>2521</v>
      </c>
      <c r="D1958" s="940" t="s">
        <v>420</v>
      </c>
      <c r="E1958" s="941" t="s">
        <v>2566</v>
      </c>
      <c r="F1958" s="817" t="s">
        <v>320</v>
      </c>
      <c r="G1958" s="789">
        <v>0.12</v>
      </c>
    </row>
    <row r="1959" spans="1:7">
      <c r="A1959" s="880"/>
      <c r="B1959" s="804">
        <f t="shared" si="64"/>
        <v>1824</v>
      </c>
      <c r="C1959" s="945" t="s">
        <v>2521</v>
      </c>
      <c r="D1959" s="940" t="s">
        <v>420</v>
      </c>
      <c r="E1959" s="941" t="s">
        <v>2567</v>
      </c>
      <c r="F1959" s="817" t="s">
        <v>320</v>
      </c>
      <c r="G1959" s="789">
        <v>0.16800000000000001</v>
      </c>
    </row>
    <row r="1960" spans="1:7">
      <c r="A1960" s="938" t="s">
        <v>2568</v>
      </c>
      <c r="B1960" s="790"/>
      <c r="C1960" s="923" t="s">
        <v>2569</v>
      </c>
      <c r="D1960" s="923"/>
      <c r="E1960" s="923"/>
      <c r="F1960" s="878"/>
      <c r="G1960" s="789"/>
    </row>
    <row r="1961" spans="1:7">
      <c r="A1961" s="880"/>
      <c r="B1961" s="804">
        <v>1825</v>
      </c>
      <c r="C1961" s="946" t="s">
        <v>2570</v>
      </c>
      <c r="D1961" s="940" t="s">
        <v>437</v>
      </c>
      <c r="E1961" s="947" t="s">
        <v>2571</v>
      </c>
      <c r="F1961" s="817" t="s">
        <v>890</v>
      </c>
      <c r="G1961" s="789">
        <v>4.0833333333333339</v>
      </c>
    </row>
    <row r="1962" spans="1:7">
      <c r="A1962" s="880"/>
      <c r="B1962" s="804">
        <f>1+B1961</f>
        <v>1826</v>
      </c>
      <c r="C1962" s="946" t="s">
        <v>2570</v>
      </c>
      <c r="D1962" s="940" t="s">
        <v>437</v>
      </c>
      <c r="E1962" s="947" t="s">
        <v>2572</v>
      </c>
      <c r="F1962" s="817" t="s">
        <v>890</v>
      </c>
      <c r="G1962" s="789">
        <v>4.0833333333333339</v>
      </c>
    </row>
    <row r="1963" spans="1:7">
      <c r="A1963" s="880"/>
      <c r="B1963" s="804">
        <f t="shared" ref="B1963:B1966" si="65">1+B1962</f>
        <v>1827</v>
      </c>
      <c r="C1963" s="946" t="s">
        <v>2570</v>
      </c>
      <c r="D1963" s="940" t="s">
        <v>437</v>
      </c>
      <c r="E1963" s="947" t="s">
        <v>2573</v>
      </c>
      <c r="F1963" s="817" t="s">
        <v>890</v>
      </c>
      <c r="G1963" s="789">
        <v>3.5833333333333335</v>
      </c>
    </row>
    <row r="1964" spans="1:7">
      <c r="A1964" s="880"/>
      <c r="B1964" s="804">
        <f t="shared" si="65"/>
        <v>1828</v>
      </c>
      <c r="C1964" s="946" t="s">
        <v>2570</v>
      </c>
      <c r="D1964" s="940" t="s">
        <v>437</v>
      </c>
      <c r="E1964" s="947" t="s">
        <v>2574</v>
      </c>
      <c r="F1964" s="817" t="s">
        <v>890</v>
      </c>
      <c r="G1964" s="789">
        <v>4.0833333333333339</v>
      </c>
    </row>
    <row r="1965" spans="1:7">
      <c r="A1965" s="880"/>
      <c r="B1965" s="804">
        <f t="shared" si="65"/>
        <v>1829</v>
      </c>
      <c r="C1965" s="946" t="s">
        <v>2570</v>
      </c>
      <c r="D1965" s="940" t="s">
        <v>437</v>
      </c>
      <c r="E1965" s="947" t="s">
        <v>2575</v>
      </c>
      <c r="F1965" s="817" t="s">
        <v>890</v>
      </c>
      <c r="G1965" s="789">
        <v>3.0583333333333336</v>
      </c>
    </row>
    <row r="1966" spans="1:7">
      <c r="A1966" s="880"/>
      <c r="B1966" s="804">
        <f t="shared" si="65"/>
        <v>1830</v>
      </c>
      <c r="C1966" s="946" t="s">
        <v>2570</v>
      </c>
      <c r="D1966" s="940" t="s">
        <v>437</v>
      </c>
      <c r="E1966" s="947" t="s">
        <v>2576</v>
      </c>
      <c r="F1966" s="817" t="s">
        <v>890</v>
      </c>
      <c r="G1966" s="789">
        <v>4.625</v>
      </c>
    </row>
    <row r="1967" spans="1:7" ht="17.25">
      <c r="A1967" s="948"/>
      <c r="B1967" s="861"/>
      <c r="C1967" s="949" t="s">
        <v>2577</v>
      </c>
      <c r="D1967" s="950"/>
      <c r="E1967" s="950"/>
      <c r="F1967" s="951"/>
      <c r="G1967" s="789"/>
    </row>
    <row r="1968" spans="1:7">
      <c r="A1968" s="804" t="s">
        <v>2578</v>
      </c>
      <c r="B1968" s="811"/>
      <c r="C1968" s="923" t="s">
        <v>2579</v>
      </c>
      <c r="D1968" s="923"/>
      <c r="E1968" s="923"/>
      <c r="F1968" s="888"/>
      <c r="G1968" s="789"/>
    </row>
    <row r="1969" spans="1:7">
      <c r="A1969" s="785"/>
      <c r="B1969" s="804">
        <v>1831</v>
      </c>
      <c r="C1969" s="945" t="s">
        <v>2580</v>
      </c>
      <c r="D1969" s="804" t="s">
        <v>354</v>
      </c>
      <c r="E1969" s="941" t="s">
        <v>2581</v>
      </c>
      <c r="F1969" s="817" t="s">
        <v>890</v>
      </c>
      <c r="G1969" s="952">
        <v>165.5</v>
      </c>
    </row>
    <row r="1970" spans="1:7">
      <c r="A1970" s="804" t="s">
        <v>2582</v>
      </c>
      <c r="B1970" s="953"/>
      <c r="C1970" s="923" t="s">
        <v>2583</v>
      </c>
      <c r="D1970" s="923"/>
      <c r="E1970" s="923"/>
      <c r="F1970" s="888"/>
      <c r="G1970" s="789"/>
    </row>
    <row r="1971" spans="1:7" ht="23.25" customHeight="1">
      <c r="A1971" s="954"/>
      <c r="B1971" s="804">
        <v>1832</v>
      </c>
      <c r="C1971" s="945" t="s">
        <v>2584</v>
      </c>
      <c r="D1971" s="804" t="s">
        <v>354</v>
      </c>
      <c r="E1971" s="941"/>
      <c r="F1971" s="817" t="s">
        <v>890</v>
      </c>
      <c r="G1971" s="789" t="s">
        <v>343</v>
      </c>
    </row>
    <row r="1972" spans="1:7">
      <c r="A1972" s="955"/>
      <c r="B1972" s="798"/>
      <c r="C1972" s="1016" t="s">
        <v>999</v>
      </c>
      <c r="D1972" s="1016"/>
      <c r="E1972" s="1016"/>
      <c r="F1972" s="1016"/>
      <c r="G1972" s="789"/>
    </row>
    <row r="1973" spans="1:7">
      <c r="A1973" s="804" t="s">
        <v>2585</v>
      </c>
      <c r="B1973" s="865"/>
      <c r="C1973" s="923" t="s">
        <v>2586</v>
      </c>
      <c r="D1973" s="923"/>
      <c r="E1973" s="923"/>
      <c r="F1973" s="888"/>
      <c r="G1973" s="789"/>
    </row>
    <row r="1974" spans="1:7">
      <c r="A1974" s="954"/>
      <c r="B1974" s="804">
        <v>1833</v>
      </c>
      <c r="C1974" s="941" t="s">
        <v>2587</v>
      </c>
      <c r="D1974" s="804" t="s">
        <v>449</v>
      </c>
      <c r="E1974" s="941" t="s">
        <v>2588</v>
      </c>
      <c r="F1974" s="817" t="s">
        <v>822</v>
      </c>
      <c r="G1974" s="789">
        <v>0.40670000000000001</v>
      </c>
    </row>
    <row r="1975" spans="1:7">
      <c r="A1975" s="804" t="s">
        <v>2589</v>
      </c>
      <c r="B1975" s="861"/>
      <c r="C1975" s="923" t="s">
        <v>2590</v>
      </c>
      <c r="D1975" s="923"/>
      <c r="E1975" s="923"/>
      <c r="F1975" s="888"/>
      <c r="G1975" s="789"/>
    </row>
    <row r="1976" spans="1:7">
      <c r="A1976" s="955"/>
      <c r="B1976" s="804">
        <v>1834</v>
      </c>
      <c r="C1976" s="941" t="s">
        <v>2590</v>
      </c>
      <c r="D1976" s="804" t="s">
        <v>449</v>
      </c>
      <c r="E1976" s="941"/>
      <c r="F1976" s="817" t="s">
        <v>822</v>
      </c>
      <c r="G1976" s="789">
        <v>0.4375</v>
      </c>
    </row>
    <row r="1977" spans="1:7" ht="17.25">
      <c r="A1977" s="955"/>
      <c r="B1977" s="798"/>
      <c r="C1977" s="956" t="s">
        <v>2591</v>
      </c>
      <c r="D1977" s="888"/>
      <c r="E1977" s="888"/>
      <c r="F1977" s="888"/>
      <c r="G1977" s="789"/>
    </row>
    <row r="1978" spans="1:7">
      <c r="A1978" s="804" t="s">
        <v>2592</v>
      </c>
      <c r="B1978" s="865"/>
      <c r="C1978" s="923" t="s">
        <v>2593</v>
      </c>
      <c r="D1978" s="923"/>
      <c r="E1978" s="923"/>
      <c r="F1978" s="888"/>
      <c r="G1978" s="789"/>
    </row>
    <row r="1979" spans="1:7">
      <c r="A1979" s="954"/>
      <c r="B1979" s="804">
        <v>1835</v>
      </c>
      <c r="C1979" s="942" t="s">
        <v>887</v>
      </c>
      <c r="D1979" s="804" t="s">
        <v>128</v>
      </c>
      <c r="E1979" s="942" t="s">
        <v>2594</v>
      </c>
      <c r="F1979" s="817" t="s">
        <v>320</v>
      </c>
      <c r="G1979" s="789">
        <v>0.1</v>
      </c>
    </row>
    <row r="1980" spans="1:7">
      <c r="A1980" s="954"/>
      <c r="B1980" s="804">
        <f>1+B1979</f>
        <v>1836</v>
      </c>
      <c r="C1980" s="957" t="s">
        <v>887</v>
      </c>
      <c r="D1980" s="804" t="s">
        <v>128</v>
      </c>
      <c r="E1980" s="942" t="s">
        <v>2595</v>
      </c>
      <c r="F1980" s="817" t="s">
        <v>320</v>
      </c>
      <c r="G1980" s="789">
        <v>0.16666666666666669</v>
      </c>
    </row>
    <row r="1981" spans="1:7">
      <c r="A1981" s="954"/>
      <c r="B1981" s="804">
        <f t="shared" ref="B1981:B1994" si="66">1+B1980</f>
        <v>1837</v>
      </c>
      <c r="C1981" s="957" t="s">
        <v>887</v>
      </c>
      <c r="D1981" s="804" t="s">
        <v>128</v>
      </c>
      <c r="E1981" s="942" t="s">
        <v>2596</v>
      </c>
      <c r="F1981" s="817" t="s">
        <v>320</v>
      </c>
      <c r="G1981" s="789">
        <v>0.20833333333333334</v>
      </c>
    </row>
    <row r="1982" spans="1:7">
      <c r="A1982" s="954"/>
      <c r="B1982" s="804">
        <f t="shared" si="66"/>
        <v>1838</v>
      </c>
      <c r="C1982" s="957" t="s">
        <v>887</v>
      </c>
      <c r="D1982" s="804" t="s">
        <v>128</v>
      </c>
      <c r="E1982" s="942" t="s">
        <v>2597</v>
      </c>
      <c r="F1982" s="817" t="s">
        <v>320</v>
      </c>
      <c r="G1982" s="789">
        <v>0.22500000000000003</v>
      </c>
    </row>
    <row r="1983" spans="1:7">
      <c r="A1983" s="954"/>
      <c r="B1983" s="804">
        <f t="shared" si="66"/>
        <v>1839</v>
      </c>
      <c r="C1983" s="957" t="s">
        <v>887</v>
      </c>
      <c r="D1983" s="804" t="s">
        <v>128</v>
      </c>
      <c r="E1983" s="942" t="s">
        <v>2598</v>
      </c>
      <c r="F1983" s="817" t="s">
        <v>320</v>
      </c>
      <c r="G1983" s="789">
        <v>0.25</v>
      </c>
    </row>
    <row r="1984" spans="1:7">
      <c r="A1984" s="954"/>
      <c r="B1984" s="804">
        <f t="shared" si="66"/>
        <v>1840</v>
      </c>
      <c r="C1984" s="957" t="s">
        <v>887</v>
      </c>
      <c r="D1984" s="804" t="s">
        <v>128</v>
      </c>
      <c r="E1984" s="942" t="s">
        <v>2599</v>
      </c>
      <c r="F1984" s="817" t="s">
        <v>320</v>
      </c>
      <c r="G1984" s="789">
        <v>0.20833333333333334</v>
      </c>
    </row>
    <row r="1985" spans="1:7">
      <c r="A1985" s="954"/>
      <c r="B1985" s="804">
        <f t="shared" si="66"/>
        <v>1841</v>
      </c>
      <c r="C1985" s="957" t="s">
        <v>887</v>
      </c>
      <c r="D1985" s="804" t="s">
        <v>128</v>
      </c>
      <c r="E1985" s="942" t="s">
        <v>2600</v>
      </c>
      <c r="F1985" s="817" t="s">
        <v>320</v>
      </c>
      <c r="G1985" s="789">
        <v>0.25</v>
      </c>
    </row>
    <row r="1986" spans="1:7">
      <c r="A1986" s="954"/>
      <c r="B1986" s="804">
        <f t="shared" si="66"/>
        <v>1842</v>
      </c>
      <c r="C1986" s="957" t="s">
        <v>887</v>
      </c>
      <c r="D1986" s="804" t="s">
        <v>128</v>
      </c>
      <c r="E1986" s="942" t="s">
        <v>2601</v>
      </c>
      <c r="F1986" s="817" t="s">
        <v>320</v>
      </c>
      <c r="G1986" s="789">
        <v>0.26666666666666666</v>
      </c>
    </row>
    <row r="1987" spans="1:7">
      <c r="A1987" s="954"/>
      <c r="B1987" s="804">
        <f t="shared" si="66"/>
        <v>1843</v>
      </c>
      <c r="C1987" s="957" t="s">
        <v>887</v>
      </c>
      <c r="D1987" s="804" t="s">
        <v>128</v>
      </c>
      <c r="E1987" s="942" t="s">
        <v>2602</v>
      </c>
      <c r="F1987" s="817" t="s">
        <v>320</v>
      </c>
      <c r="G1987" s="789">
        <v>0.29166666666666669</v>
      </c>
    </row>
    <row r="1988" spans="1:7">
      <c r="A1988" s="954"/>
      <c r="B1988" s="804">
        <f t="shared" si="66"/>
        <v>1844</v>
      </c>
      <c r="C1988" s="957" t="s">
        <v>887</v>
      </c>
      <c r="D1988" s="804" t="s">
        <v>128</v>
      </c>
      <c r="E1988" s="942" t="s">
        <v>2603</v>
      </c>
      <c r="F1988" s="817" t="s">
        <v>320</v>
      </c>
      <c r="G1988" s="789">
        <v>0.25</v>
      </c>
    </row>
    <row r="1989" spans="1:7">
      <c r="A1989" s="954"/>
      <c r="B1989" s="804">
        <f t="shared" si="66"/>
        <v>1845</v>
      </c>
      <c r="C1989" s="957" t="s">
        <v>887</v>
      </c>
      <c r="D1989" s="804" t="s">
        <v>128</v>
      </c>
      <c r="E1989" s="942" t="s">
        <v>2604</v>
      </c>
      <c r="F1989" s="817" t="s">
        <v>320</v>
      </c>
      <c r="G1989" s="789">
        <v>0.29166666666666669</v>
      </c>
    </row>
    <row r="1990" spans="1:7">
      <c r="A1990" s="954"/>
      <c r="B1990" s="804">
        <f t="shared" si="66"/>
        <v>1846</v>
      </c>
      <c r="C1990" s="957" t="s">
        <v>887</v>
      </c>
      <c r="D1990" s="804" t="s">
        <v>128</v>
      </c>
      <c r="E1990" s="942" t="s">
        <v>2605</v>
      </c>
      <c r="F1990" s="817" t="s">
        <v>320</v>
      </c>
      <c r="G1990" s="789">
        <v>0.33333333333333337</v>
      </c>
    </row>
    <row r="1991" spans="1:7">
      <c r="A1991" s="954"/>
      <c r="B1991" s="804">
        <f t="shared" si="66"/>
        <v>1847</v>
      </c>
      <c r="C1991" s="957" t="s">
        <v>887</v>
      </c>
      <c r="D1991" s="804" t="s">
        <v>128</v>
      </c>
      <c r="E1991" s="942" t="s">
        <v>2606</v>
      </c>
      <c r="F1991" s="817" t="s">
        <v>320</v>
      </c>
      <c r="G1991" s="789">
        <v>0.41666666666666669</v>
      </c>
    </row>
    <row r="1992" spans="1:7">
      <c r="A1992" s="954"/>
      <c r="B1992" s="804">
        <f t="shared" si="66"/>
        <v>1848</v>
      </c>
      <c r="C1992" s="957" t="s">
        <v>887</v>
      </c>
      <c r="D1992" s="804" t="s">
        <v>128</v>
      </c>
      <c r="E1992" s="942" t="s">
        <v>2607</v>
      </c>
      <c r="F1992" s="817" t="s">
        <v>320</v>
      </c>
      <c r="G1992" s="789">
        <v>0.58333333333333337</v>
      </c>
    </row>
    <row r="1993" spans="1:7">
      <c r="A1993" s="954"/>
      <c r="B1993" s="804">
        <f t="shared" si="66"/>
        <v>1849</v>
      </c>
      <c r="C1993" s="957" t="s">
        <v>887</v>
      </c>
      <c r="D1993" s="804" t="s">
        <v>128</v>
      </c>
      <c r="E1993" s="942" t="s">
        <v>2608</v>
      </c>
      <c r="F1993" s="817" t="s">
        <v>320</v>
      </c>
      <c r="G1993" s="789">
        <v>0.17499999999999999</v>
      </c>
    </row>
    <row r="1994" spans="1:7">
      <c r="A1994" s="954"/>
      <c r="B1994" s="804">
        <f t="shared" si="66"/>
        <v>1850</v>
      </c>
      <c r="C1994" s="957" t="s">
        <v>887</v>
      </c>
      <c r="D1994" s="804" t="s">
        <v>128</v>
      </c>
      <c r="E1994" s="942" t="s">
        <v>2609</v>
      </c>
      <c r="F1994" s="817" t="s">
        <v>320</v>
      </c>
      <c r="G1994" s="789">
        <v>0.16666666666666669</v>
      </c>
    </row>
    <row r="1995" spans="1:7">
      <c r="A1995" s="804" t="s">
        <v>2610</v>
      </c>
      <c r="B1995" s="790"/>
      <c r="C1995" s="923" t="s">
        <v>2611</v>
      </c>
      <c r="D1995" s="804"/>
      <c r="E1995" s="923"/>
      <c r="F1995" s="926"/>
      <c r="G1995" s="789"/>
    </row>
    <row r="1996" spans="1:7">
      <c r="A1996" s="954"/>
      <c r="B1996" s="804">
        <v>1851</v>
      </c>
      <c r="C1996" s="957" t="s">
        <v>887</v>
      </c>
      <c r="D1996" s="804" t="s">
        <v>128</v>
      </c>
      <c r="E1996" s="942" t="s">
        <v>2612</v>
      </c>
      <c r="F1996" s="817" t="s">
        <v>320</v>
      </c>
      <c r="G1996" s="789">
        <v>0.18</v>
      </c>
    </row>
    <row r="1997" spans="1:7">
      <c r="A1997" s="804" t="s">
        <v>2613</v>
      </c>
      <c r="B1997" s="861"/>
      <c r="C1997" s="923" t="s">
        <v>2614</v>
      </c>
      <c r="D1997" s="923"/>
      <c r="E1997" s="923"/>
      <c r="F1997" s="855"/>
      <c r="G1997" s="789"/>
    </row>
    <row r="1998" spans="1:7">
      <c r="A1998" s="954"/>
      <c r="B1998" s="804">
        <v>1852</v>
      </c>
      <c r="C1998" s="939" t="s">
        <v>2615</v>
      </c>
      <c r="D1998" s="804" t="s">
        <v>124</v>
      </c>
      <c r="E1998" s="941" t="s">
        <v>2616</v>
      </c>
      <c r="F1998" s="790" t="s">
        <v>822</v>
      </c>
      <c r="G1998" s="789">
        <v>0.95416666666666672</v>
      </c>
    </row>
    <row r="1999" spans="1:7">
      <c r="A1999" s="954"/>
      <c r="B1999" s="804">
        <f>1+B1998</f>
        <v>1853</v>
      </c>
      <c r="C1999" s="939" t="s">
        <v>2615</v>
      </c>
      <c r="D1999" s="804" t="s">
        <v>124</v>
      </c>
      <c r="E1999" s="944" t="s">
        <v>2617</v>
      </c>
      <c r="F1999" s="790" t="s">
        <v>822</v>
      </c>
      <c r="G1999" s="789">
        <v>0.90000000000000013</v>
      </c>
    </row>
    <row r="2000" spans="1:7">
      <c r="A2000" s="954"/>
      <c r="B2000" s="804">
        <f t="shared" ref="B2000:B2006" si="67">1+B1999</f>
        <v>1854</v>
      </c>
      <c r="C2000" s="939" t="s">
        <v>2615</v>
      </c>
      <c r="D2000" s="804" t="s">
        <v>124</v>
      </c>
      <c r="E2000" s="941" t="s">
        <v>2618</v>
      </c>
      <c r="F2000" s="790" t="s">
        <v>822</v>
      </c>
      <c r="G2000" s="789">
        <v>0.90000000000000013</v>
      </c>
    </row>
    <row r="2001" spans="1:7">
      <c r="A2001" s="954"/>
      <c r="B2001" s="804">
        <f t="shared" si="67"/>
        <v>1855</v>
      </c>
      <c r="C2001" s="939" t="s">
        <v>2615</v>
      </c>
      <c r="D2001" s="804" t="s">
        <v>124</v>
      </c>
      <c r="E2001" s="941" t="s">
        <v>2619</v>
      </c>
      <c r="F2001" s="790" t="s">
        <v>822</v>
      </c>
      <c r="G2001" s="789">
        <v>0.80833333333333335</v>
      </c>
    </row>
    <row r="2002" spans="1:7">
      <c r="A2002" s="954"/>
      <c r="B2002" s="804">
        <f t="shared" si="67"/>
        <v>1856</v>
      </c>
      <c r="C2002" s="939" t="s">
        <v>2615</v>
      </c>
      <c r="D2002" s="804" t="s">
        <v>124</v>
      </c>
      <c r="E2002" s="941" t="s">
        <v>2620</v>
      </c>
      <c r="F2002" s="790" t="s">
        <v>822</v>
      </c>
      <c r="G2002" s="789">
        <v>0.80833333333333335</v>
      </c>
    </row>
    <row r="2003" spans="1:7">
      <c r="A2003" s="954"/>
      <c r="B2003" s="804">
        <f t="shared" si="67"/>
        <v>1857</v>
      </c>
      <c r="C2003" s="939" t="s">
        <v>2615</v>
      </c>
      <c r="D2003" s="804" t="s">
        <v>124</v>
      </c>
      <c r="E2003" s="941" t="s">
        <v>2616</v>
      </c>
      <c r="F2003" s="817" t="s">
        <v>2621</v>
      </c>
      <c r="G2003" s="789">
        <v>1.1916666666666667</v>
      </c>
    </row>
    <row r="2004" spans="1:7">
      <c r="A2004" s="954"/>
      <c r="B2004" s="804">
        <f t="shared" si="67"/>
        <v>1858</v>
      </c>
      <c r="C2004" s="939" t="s">
        <v>2615</v>
      </c>
      <c r="D2004" s="804" t="s">
        <v>124</v>
      </c>
      <c r="E2004" s="944" t="s">
        <v>2617</v>
      </c>
      <c r="F2004" s="817" t="s">
        <v>2621</v>
      </c>
      <c r="G2004" s="789">
        <v>1.1666666666666667</v>
      </c>
    </row>
    <row r="2005" spans="1:7">
      <c r="A2005" s="954"/>
      <c r="B2005" s="804">
        <f t="shared" si="67"/>
        <v>1859</v>
      </c>
      <c r="C2005" s="939" t="s">
        <v>2615</v>
      </c>
      <c r="D2005" s="804" t="s">
        <v>124</v>
      </c>
      <c r="E2005" s="941" t="s">
        <v>2622</v>
      </c>
      <c r="F2005" s="817" t="s">
        <v>2621</v>
      </c>
      <c r="G2005" s="789">
        <v>1.1916666666666667</v>
      </c>
    </row>
    <row r="2006" spans="1:7">
      <c r="A2006" s="954"/>
      <c r="B2006" s="804">
        <f t="shared" si="67"/>
        <v>1860</v>
      </c>
      <c r="C2006" s="939" t="s">
        <v>2615</v>
      </c>
      <c r="D2006" s="804" t="s">
        <v>124</v>
      </c>
      <c r="E2006" s="941" t="s">
        <v>2623</v>
      </c>
      <c r="F2006" s="817" t="s">
        <v>2621</v>
      </c>
      <c r="G2006" s="789">
        <v>1.1666666666666667</v>
      </c>
    </row>
    <row r="2007" spans="1:7">
      <c r="A2007" s="804" t="s">
        <v>2624</v>
      </c>
      <c r="B2007" s="861"/>
      <c r="C2007" s="923" t="s">
        <v>2625</v>
      </c>
      <c r="D2007" s="923"/>
      <c r="E2007" s="923"/>
      <c r="F2007" s="855"/>
      <c r="G2007" s="789"/>
    </row>
    <row r="2008" spans="1:7">
      <c r="A2008" s="954"/>
      <c r="B2008" s="804">
        <v>1861</v>
      </c>
      <c r="C2008" s="945" t="s">
        <v>2625</v>
      </c>
      <c r="D2008" s="804" t="s">
        <v>611</v>
      </c>
      <c r="E2008" s="941"/>
      <c r="F2008" s="790" t="s">
        <v>320</v>
      </c>
      <c r="G2008" s="789">
        <v>0.46</v>
      </c>
    </row>
    <row r="2009" spans="1:7">
      <c r="A2009" s="804" t="s">
        <v>2626</v>
      </c>
      <c r="B2009" s="861"/>
      <c r="C2009" s="923" t="s">
        <v>2627</v>
      </c>
      <c r="D2009" s="923"/>
      <c r="E2009" s="923"/>
      <c r="F2009" s="855"/>
      <c r="G2009" s="789"/>
    </row>
    <row r="2010" spans="1:7">
      <c r="A2010" s="954"/>
      <c r="B2010" s="804">
        <v>1862</v>
      </c>
      <c r="C2010" s="945" t="s">
        <v>2627</v>
      </c>
      <c r="D2010" s="804" t="s">
        <v>124</v>
      </c>
      <c r="E2010" s="941"/>
      <c r="F2010" s="790" t="s">
        <v>320</v>
      </c>
      <c r="G2010" s="789">
        <v>0.70833333333333337</v>
      </c>
    </row>
    <row r="2011" spans="1:7">
      <c r="A2011" s="804" t="s">
        <v>2628</v>
      </c>
      <c r="B2011" s="790"/>
      <c r="C2011" s="923" t="s">
        <v>2629</v>
      </c>
      <c r="D2011" s="923"/>
      <c r="E2011" s="923"/>
      <c r="F2011" s="855"/>
      <c r="G2011" s="789"/>
    </row>
    <row r="2012" spans="1:7">
      <c r="A2012" s="954"/>
      <c r="B2012" s="804">
        <v>1863</v>
      </c>
      <c r="C2012" s="945" t="s">
        <v>2630</v>
      </c>
      <c r="D2012" s="804" t="s">
        <v>449</v>
      </c>
      <c r="E2012" s="941" t="s">
        <v>2631</v>
      </c>
      <c r="F2012" s="790" t="s">
        <v>822</v>
      </c>
      <c r="G2012" s="789">
        <v>0.12</v>
      </c>
    </row>
    <row r="2013" spans="1:7">
      <c r="A2013" s="804" t="s">
        <v>2632</v>
      </c>
      <c r="B2013" s="861"/>
      <c r="C2013" s="923" t="s">
        <v>2633</v>
      </c>
      <c r="D2013" s="923"/>
      <c r="E2013" s="923"/>
      <c r="F2013" s="855"/>
      <c r="G2013" s="789"/>
    </row>
    <row r="2014" spans="1:7">
      <c r="A2014" s="954"/>
      <c r="B2014" s="804">
        <v>1864</v>
      </c>
      <c r="C2014" s="958" t="s">
        <v>2634</v>
      </c>
      <c r="D2014" s="804" t="s">
        <v>128</v>
      </c>
      <c r="E2014" s="959" t="s">
        <v>2635</v>
      </c>
      <c r="F2014" s="817" t="s">
        <v>2621</v>
      </c>
      <c r="G2014" s="789">
        <v>2.4166666666666665</v>
      </c>
    </row>
    <row r="2015" spans="1:7">
      <c r="A2015" s="804" t="s">
        <v>2636</v>
      </c>
      <c r="B2015" s="861"/>
      <c r="C2015" s="923" t="s">
        <v>2637</v>
      </c>
      <c r="D2015" s="923"/>
      <c r="E2015" s="923"/>
      <c r="F2015" s="855"/>
      <c r="G2015" s="789"/>
    </row>
    <row r="2016" spans="1:7" ht="27">
      <c r="A2016" s="954"/>
      <c r="B2016" s="804">
        <v>1865</v>
      </c>
      <c r="C2016" s="958" t="s">
        <v>2638</v>
      </c>
      <c r="D2016" s="804" t="s">
        <v>124</v>
      </c>
      <c r="E2016" s="959" t="s">
        <v>2639</v>
      </c>
      <c r="F2016" s="817" t="s">
        <v>2343</v>
      </c>
      <c r="G2016" s="789">
        <v>0.60833333333333339</v>
      </c>
    </row>
    <row r="2017" spans="1:7" ht="27">
      <c r="A2017" s="954"/>
      <c r="B2017" s="804">
        <v>1866</v>
      </c>
      <c r="C2017" s="958" t="s">
        <v>2638</v>
      </c>
      <c r="D2017" s="804" t="s">
        <v>124</v>
      </c>
      <c r="E2017" s="959" t="s">
        <v>2639</v>
      </c>
      <c r="F2017" s="817" t="s">
        <v>2334</v>
      </c>
      <c r="G2017" s="789">
        <v>0.625</v>
      </c>
    </row>
    <row r="2018" spans="1:7">
      <c r="A2018" s="804" t="s">
        <v>2640</v>
      </c>
      <c r="B2018" s="790"/>
      <c r="C2018" s="923" t="s">
        <v>2641</v>
      </c>
      <c r="D2018" s="923"/>
      <c r="E2018" s="923"/>
      <c r="F2018" s="855"/>
      <c r="G2018" s="789"/>
    </row>
    <row r="2019" spans="1:7">
      <c r="A2019" s="954"/>
      <c r="B2019" s="804">
        <v>1867</v>
      </c>
      <c r="C2019" s="960" t="s">
        <v>2642</v>
      </c>
      <c r="D2019" s="804" t="s">
        <v>420</v>
      </c>
      <c r="E2019" s="961" t="s">
        <v>2643</v>
      </c>
      <c r="F2019" s="817" t="s">
        <v>2448</v>
      </c>
      <c r="G2019" s="789" t="s">
        <v>343</v>
      </c>
    </row>
    <row r="2020" spans="1:7">
      <c r="A2020" s="954"/>
      <c r="B2020" s="804">
        <v>1868</v>
      </c>
      <c r="C2020" s="960" t="s">
        <v>2642</v>
      </c>
      <c r="D2020" s="804" t="s">
        <v>420</v>
      </c>
      <c r="E2020" s="961" t="s">
        <v>2644</v>
      </c>
      <c r="F2020" s="817" t="s">
        <v>2448</v>
      </c>
      <c r="G2020" s="789" t="s">
        <v>343</v>
      </c>
    </row>
    <row r="2021" spans="1:7">
      <c r="A2021" s="804" t="s">
        <v>2645</v>
      </c>
      <c r="B2021" s="861"/>
      <c r="C2021" s="923" t="s">
        <v>2646</v>
      </c>
      <c r="D2021" s="923"/>
      <c r="E2021" s="923"/>
      <c r="F2021" s="855"/>
      <c r="G2021" s="789"/>
    </row>
    <row r="2022" spans="1:7" ht="27">
      <c r="A2022" s="954"/>
      <c r="B2022" s="804">
        <v>1869</v>
      </c>
      <c r="C2022" s="958" t="s">
        <v>2647</v>
      </c>
      <c r="D2022" s="804" t="s">
        <v>437</v>
      </c>
      <c r="E2022" s="959" t="s">
        <v>2648</v>
      </c>
      <c r="F2022" s="790" t="s">
        <v>822</v>
      </c>
      <c r="G2022" s="789">
        <v>1.1666666666666667</v>
      </c>
    </row>
    <row r="2023" spans="1:7">
      <c r="A2023" s="804" t="s">
        <v>2649</v>
      </c>
      <c r="B2023" s="790"/>
      <c r="C2023" s="923" t="s">
        <v>2650</v>
      </c>
      <c r="D2023" s="923"/>
      <c r="E2023" s="923"/>
      <c r="F2023" s="855"/>
      <c r="G2023" s="789"/>
    </row>
    <row r="2024" spans="1:7" ht="27">
      <c r="A2024" s="954"/>
      <c r="B2024" s="804">
        <v>1870</v>
      </c>
      <c r="C2024" s="958" t="s">
        <v>2651</v>
      </c>
      <c r="D2024" s="804" t="s">
        <v>437</v>
      </c>
      <c r="E2024" s="959" t="s">
        <v>2648</v>
      </c>
      <c r="F2024" s="817" t="s">
        <v>2652</v>
      </c>
      <c r="G2024" s="789">
        <v>0.83333333333333337</v>
      </c>
    </row>
    <row r="2025" spans="1:7">
      <c r="A2025" s="804" t="s">
        <v>2653</v>
      </c>
      <c r="B2025" s="790"/>
      <c r="C2025" s="923" t="s">
        <v>2654</v>
      </c>
      <c r="D2025" s="923"/>
      <c r="E2025" s="923"/>
      <c r="F2025" s="855"/>
      <c r="G2025" s="789"/>
    </row>
    <row r="2026" spans="1:7" ht="27">
      <c r="A2026" s="954"/>
      <c r="B2026" s="804">
        <v>1871</v>
      </c>
      <c r="C2026" s="958" t="s">
        <v>2655</v>
      </c>
      <c r="D2026" s="804" t="s">
        <v>128</v>
      </c>
      <c r="E2026" s="959" t="s">
        <v>2656</v>
      </c>
      <c r="F2026" s="817" t="s">
        <v>320</v>
      </c>
      <c r="G2026" s="789">
        <v>24</v>
      </c>
    </row>
    <row r="2027" spans="1:7" ht="27">
      <c r="A2027" s="954"/>
      <c r="B2027" s="804">
        <f>1+B2026</f>
        <v>1872</v>
      </c>
      <c r="C2027" s="958" t="s">
        <v>2655</v>
      </c>
      <c r="D2027" s="804" t="s">
        <v>128</v>
      </c>
      <c r="E2027" s="959" t="s">
        <v>2657</v>
      </c>
      <c r="F2027" s="817" t="s">
        <v>320</v>
      </c>
      <c r="G2027" s="789">
        <v>12</v>
      </c>
    </row>
    <row r="2028" spans="1:7" ht="40.5">
      <c r="A2028" s="954"/>
      <c r="B2028" s="804">
        <f t="shared" ref="B2028:B2036" si="68">1+B2027</f>
        <v>1873</v>
      </c>
      <c r="C2028" s="958" t="s">
        <v>2658</v>
      </c>
      <c r="D2028" s="804" t="s">
        <v>128</v>
      </c>
      <c r="E2028" s="959" t="s">
        <v>2659</v>
      </c>
      <c r="F2028" s="817" t="s">
        <v>320</v>
      </c>
      <c r="G2028" s="789">
        <v>30</v>
      </c>
    </row>
    <row r="2029" spans="1:7" ht="27">
      <c r="A2029" s="954"/>
      <c r="B2029" s="804">
        <f t="shared" si="68"/>
        <v>1874</v>
      </c>
      <c r="C2029" s="958" t="s">
        <v>642</v>
      </c>
      <c r="D2029" s="804" t="s">
        <v>128</v>
      </c>
      <c r="E2029" s="959" t="s">
        <v>2660</v>
      </c>
      <c r="F2029" s="817" t="s">
        <v>320</v>
      </c>
      <c r="G2029" s="789">
        <v>10</v>
      </c>
    </row>
    <row r="2030" spans="1:7" ht="27">
      <c r="A2030" s="954"/>
      <c r="B2030" s="804">
        <f t="shared" si="68"/>
        <v>1875</v>
      </c>
      <c r="C2030" s="958" t="s">
        <v>2661</v>
      </c>
      <c r="D2030" s="804" t="s">
        <v>128</v>
      </c>
      <c r="E2030" s="959" t="s">
        <v>2662</v>
      </c>
      <c r="F2030" s="817" t="s">
        <v>320</v>
      </c>
      <c r="G2030" s="789">
        <v>28</v>
      </c>
    </row>
    <row r="2031" spans="1:7" ht="27">
      <c r="A2031" s="954"/>
      <c r="B2031" s="804">
        <f t="shared" si="68"/>
        <v>1876</v>
      </c>
      <c r="C2031" s="958" t="s">
        <v>436</v>
      </c>
      <c r="D2031" s="804" t="s">
        <v>437</v>
      </c>
      <c r="E2031" s="941" t="s">
        <v>2663</v>
      </c>
      <c r="F2031" s="817" t="s">
        <v>320</v>
      </c>
      <c r="G2031" s="789">
        <v>8.4</v>
      </c>
    </row>
    <row r="2032" spans="1:7" ht="27">
      <c r="A2032" s="954"/>
      <c r="B2032" s="804">
        <f t="shared" si="68"/>
        <v>1877</v>
      </c>
      <c r="C2032" s="945" t="s">
        <v>2664</v>
      </c>
      <c r="D2032" s="804" t="s">
        <v>2665</v>
      </c>
      <c r="E2032" s="941" t="s">
        <v>2666</v>
      </c>
      <c r="F2032" s="817" t="s">
        <v>320</v>
      </c>
      <c r="G2032" s="789">
        <v>14.4</v>
      </c>
    </row>
    <row r="2033" spans="1:7" ht="27">
      <c r="A2033" s="954"/>
      <c r="B2033" s="804">
        <f t="shared" si="68"/>
        <v>1878</v>
      </c>
      <c r="C2033" s="945" t="s">
        <v>2664</v>
      </c>
      <c r="D2033" s="804" t="s">
        <v>2665</v>
      </c>
      <c r="E2033" s="941" t="s">
        <v>2667</v>
      </c>
      <c r="F2033" s="817" t="s">
        <v>320</v>
      </c>
      <c r="G2033" s="789">
        <v>23</v>
      </c>
    </row>
    <row r="2034" spans="1:7" ht="27">
      <c r="A2034" s="954"/>
      <c r="B2034" s="804">
        <f t="shared" si="68"/>
        <v>1879</v>
      </c>
      <c r="C2034" s="945" t="s">
        <v>2668</v>
      </c>
      <c r="D2034" s="804" t="s">
        <v>2665</v>
      </c>
      <c r="E2034" s="941" t="s">
        <v>2669</v>
      </c>
      <c r="F2034" s="817" t="s">
        <v>320</v>
      </c>
      <c r="G2034" s="789">
        <v>32</v>
      </c>
    </row>
    <row r="2035" spans="1:7" ht="27">
      <c r="A2035" s="954"/>
      <c r="B2035" s="804">
        <f t="shared" si="68"/>
        <v>1880</v>
      </c>
      <c r="C2035" s="958" t="s">
        <v>782</v>
      </c>
      <c r="D2035" s="804" t="s">
        <v>128</v>
      </c>
      <c r="E2035" s="941" t="s">
        <v>2670</v>
      </c>
      <c r="F2035" s="817" t="s">
        <v>320</v>
      </c>
      <c r="G2035" s="789">
        <v>2.5</v>
      </c>
    </row>
    <row r="2036" spans="1:7" ht="27">
      <c r="A2036" s="954"/>
      <c r="B2036" s="804">
        <f t="shared" si="68"/>
        <v>1881</v>
      </c>
      <c r="C2036" s="958" t="s">
        <v>2671</v>
      </c>
      <c r="D2036" s="804" t="s">
        <v>128</v>
      </c>
      <c r="E2036" s="941" t="s">
        <v>2672</v>
      </c>
      <c r="F2036" s="817" t="s">
        <v>320</v>
      </c>
      <c r="G2036" s="789">
        <v>45</v>
      </c>
    </row>
  </sheetData>
  <mergeCells count="4">
    <mergeCell ref="A1:F1"/>
    <mergeCell ref="A2:F2"/>
    <mergeCell ref="B526:F526"/>
    <mergeCell ref="C1972:F197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2"/>
  <sheetViews>
    <sheetView view="pageBreakPreview" topLeftCell="A4" zoomScale="115" zoomScaleSheetLayoutView="115" workbookViewId="0">
      <selection activeCell="H31" sqref="H31"/>
    </sheetView>
  </sheetViews>
  <sheetFormatPr defaultColWidth="9.140625" defaultRowHeight="15"/>
  <cols>
    <col min="1" max="1" width="5.710937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1025">
        <f>+'ln 1'!C9</f>
        <v>0</v>
      </c>
      <c r="B1" s="1025"/>
      <c r="C1" s="1025"/>
    </row>
    <row r="2" spans="1:12" ht="15.75">
      <c r="A2" s="1026"/>
      <c r="B2" s="1026"/>
      <c r="C2" s="1026"/>
      <c r="D2" s="2"/>
      <c r="E2" s="2"/>
      <c r="F2" s="2"/>
      <c r="G2" s="2"/>
      <c r="H2" s="2"/>
      <c r="I2" s="2"/>
      <c r="J2" s="2"/>
      <c r="K2" s="2"/>
      <c r="L2" s="2"/>
    </row>
    <row r="3" spans="1:12" ht="81" customHeight="1">
      <c r="B3" s="1027" t="str">
        <f>+'ln 1'!D1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C3" s="1027"/>
      <c r="D3" s="1027"/>
      <c r="E3" s="1027"/>
      <c r="F3" s="1027"/>
      <c r="G3" s="1027"/>
      <c r="H3" s="1027"/>
      <c r="I3" s="1027"/>
      <c r="J3" s="1027"/>
      <c r="K3" s="1027"/>
      <c r="L3" s="3"/>
    </row>
    <row r="4" spans="1:12">
      <c r="B4" s="1017"/>
      <c r="C4" s="1017"/>
      <c r="D4" s="1017"/>
      <c r="E4" s="1017"/>
      <c r="F4" s="1017"/>
      <c r="G4" s="1017"/>
      <c r="H4" s="1017"/>
      <c r="I4" s="1017"/>
      <c r="J4" s="1017"/>
      <c r="K4" s="1017"/>
      <c r="L4" s="1017"/>
    </row>
    <row r="5" spans="1:12" ht="18">
      <c r="B5" s="1028" t="s">
        <v>0</v>
      </c>
      <c r="C5" s="1028"/>
      <c r="D5" s="1028"/>
      <c r="E5" s="1028"/>
      <c r="F5" s="1028"/>
      <c r="G5" s="1028"/>
      <c r="H5" s="1028"/>
      <c r="I5" s="1028"/>
      <c r="J5" s="1028"/>
      <c r="K5" s="1028"/>
      <c r="L5" s="1028"/>
    </row>
    <row r="6" spans="1:12">
      <c r="B6" s="1017"/>
      <c r="C6" s="1017"/>
      <c r="D6" s="1017"/>
      <c r="E6" s="1017"/>
      <c r="F6" s="1017"/>
      <c r="G6" s="1017"/>
      <c r="H6" s="1017"/>
      <c r="I6" s="1017"/>
      <c r="J6" s="1017"/>
      <c r="K6" s="1017"/>
      <c r="L6" s="1017"/>
    </row>
    <row r="7" spans="1:12" s="4" customFormat="1" ht="25.5" customHeight="1">
      <c r="B7" s="1021" t="s">
        <v>136</v>
      </c>
      <c r="C7" s="1021"/>
      <c r="D7" s="1021"/>
      <c r="E7" s="1021"/>
      <c r="F7" s="1021"/>
      <c r="G7" s="1021"/>
      <c r="H7" s="1021"/>
      <c r="I7" s="1021"/>
      <c r="J7" s="1021"/>
      <c r="K7" s="1021"/>
      <c r="L7" s="1021"/>
    </row>
    <row r="8" spans="1:12" s="4" customFormat="1" ht="25.5" customHeight="1">
      <c r="B8" s="1022" t="s">
        <v>1</v>
      </c>
      <c r="C8" s="1022"/>
      <c r="D8" s="1022"/>
      <c r="E8" s="1022"/>
      <c r="F8" s="1022"/>
      <c r="G8" s="1022"/>
      <c r="H8" s="1022"/>
      <c r="I8" s="1022"/>
      <c r="J8" s="1022"/>
      <c r="K8" s="1022"/>
      <c r="L8" s="1022"/>
    </row>
    <row r="9" spans="1:12" s="4" customFormat="1" ht="25.5" customHeight="1">
      <c r="B9" s="1018" t="s">
        <v>2</v>
      </c>
      <c r="C9" s="1018"/>
      <c r="D9" s="1018"/>
      <c r="E9" s="1018"/>
      <c r="F9" s="1018"/>
      <c r="G9" s="1018"/>
      <c r="H9" s="1018"/>
      <c r="I9" s="1018"/>
      <c r="J9" s="1018"/>
      <c r="K9" s="1018"/>
      <c r="L9" s="1018"/>
    </row>
    <row r="10" spans="1:12" s="4" customFormat="1" ht="25.5" customHeight="1">
      <c r="B10" s="1018" t="s">
        <v>3</v>
      </c>
      <c r="C10" s="1018"/>
      <c r="D10" s="1018"/>
      <c r="E10" s="1018"/>
      <c r="F10" s="1018"/>
      <c r="G10" s="1018"/>
      <c r="H10" s="1018"/>
      <c r="I10" s="1018"/>
      <c r="J10" s="1018"/>
      <c r="K10" s="1018"/>
      <c r="L10" s="1018"/>
    </row>
    <row r="11" spans="1:12" s="4" customFormat="1" ht="41.25" customHeight="1">
      <c r="B11" s="1023" t="s">
        <v>137</v>
      </c>
      <c r="C11" s="1023"/>
      <c r="D11" s="1023"/>
      <c r="E11" s="1023"/>
      <c r="F11" s="1023"/>
      <c r="G11" s="1023"/>
      <c r="H11" s="1023"/>
      <c r="I11" s="1023"/>
      <c r="J11" s="1023"/>
      <c r="K11" s="1023"/>
      <c r="L11" s="1023"/>
    </row>
    <row r="12" spans="1:12" s="4" customFormat="1" ht="25.5" customHeight="1">
      <c r="B12" s="1018" t="s">
        <v>4</v>
      </c>
      <c r="C12" s="1018"/>
      <c r="D12" s="1018"/>
      <c r="E12" s="1018"/>
      <c r="F12" s="1018"/>
      <c r="G12" s="1018"/>
      <c r="H12" s="1018"/>
      <c r="I12" s="1018"/>
      <c r="J12" s="1018"/>
      <c r="K12" s="1018"/>
      <c r="L12" s="1018"/>
    </row>
    <row r="13" spans="1:12" s="4" customFormat="1" ht="25.5" customHeight="1">
      <c r="B13" s="1018" t="s">
        <v>5</v>
      </c>
      <c r="C13" s="1018"/>
      <c r="D13" s="1018"/>
      <c r="E13" s="1018"/>
      <c r="F13" s="1018"/>
      <c r="G13" s="1018"/>
      <c r="H13" s="1018"/>
      <c r="I13" s="1018"/>
      <c r="J13" s="1018"/>
      <c r="K13" s="1018"/>
      <c r="L13" s="1018"/>
    </row>
    <row r="14" spans="1:12" s="4" customFormat="1" ht="25.5" customHeight="1">
      <c r="B14" s="1024" t="s">
        <v>259</v>
      </c>
      <c r="C14" s="1024"/>
      <c r="D14" s="1024"/>
      <c r="E14" s="1024"/>
      <c r="F14" s="1024"/>
      <c r="G14" s="1024"/>
      <c r="H14" s="1024"/>
      <c r="I14" s="1024"/>
      <c r="J14" s="1024"/>
      <c r="K14" s="1024"/>
      <c r="L14" s="1024"/>
    </row>
    <row r="15" spans="1:12" s="4" customFormat="1" ht="25.5" customHeight="1">
      <c r="B15" s="1018" t="s">
        <v>6</v>
      </c>
      <c r="C15" s="1018"/>
      <c r="D15" s="1018"/>
      <c r="E15" s="1018"/>
      <c r="F15" s="1018"/>
      <c r="G15" s="1018"/>
      <c r="H15" s="1018"/>
      <c r="I15" s="1018"/>
      <c r="J15" s="1018"/>
      <c r="K15" s="1018"/>
      <c r="L15" s="1018"/>
    </row>
    <row r="16" spans="1:12" s="4" customFormat="1" ht="25.5" customHeight="1">
      <c r="B16" s="4" t="s">
        <v>7</v>
      </c>
      <c r="G16" s="4">
        <f>+'ln 1'!D11</f>
        <v>261836</v>
      </c>
      <c r="I16" s="4" t="s">
        <v>79</v>
      </c>
    </row>
    <row r="17" spans="2:12" s="4" customFormat="1" ht="25.5" customHeight="1">
      <c r="B17" s="4" t="s">
        <v>8</v>
      </c>
      <c r="G17" s="5">
        <f>+'ln 1'!J13</f>
        <v>2418.8000000000002</v>
      </c>
      <c r="H17" s="4" t="s">
        <v>9</v>
      </c>
    </row>
    <row r="18" spans="2:12" s="4" customFormat="1" ht="25.5" customHeight="1">
      <c r="B18" s="4" t="s">
        <v>10</v>
      </c>
      <c r="I18" s="5">
        <f>+'ln 1'!Q13</f>
        <v>3161.49</v>
      </c>
      <c r="J18" s="4" t="s">
        <v>9</v>
      </c>
    </row>
    <row r="19" spans="2:12" s="4" customFormat="1" ht="25.5" customHeight="1">
      <c r="B19" s="1018" t="s">
        <v>11</v>
      </c>
      <c r="C19" s="1018"/>
      <c r="D19" s="1018"/>
      <c r="E19" s="1018"/>
      <c r="F19" s="1018"/>
      <c r="G19" s="1018"/>
      <c r="H19" s="1018"/>
      <c r="I19" s="1018"/>
      <c r="J19" s="1018"/>
      <c r="K19" s="1018"/>
      <c r="L19" s="1018"/>
    </row>
    <row r="20" spans="2:12" s="4" customFormat="1" ht="25.5" customHeight="1">
      <c r="B20" s="1018" t="s">
        <v>12</v>
      </c>
      <c r="C20" s="1018"/>
      <c r="D20" s="1018"/>
      <c r="E20" s="1018"/>
      <c r="F20" s="1018"/>
      <c r="G20" s="1018"/>
      <c r="H20" s="1018"/>
      <c r="I20" s="1018"/>
      <c r="J20" s="1018"/>
      <c r="K20" s="1018"/>
      <c r="L20" s="1018"/>
    </row>
    <row r="21" spans="2:12" s="4" customFormat="1" ht="25.5" customHeight="1">
      <c r="B21" s="4" t="s">
        <v>13</v>
      </c>
      <c r="F21" s="6">
        <f>(('ln 1'!N11/1.02/1.05)-1)*100</f>
        <v>6.7900000000000293</v>
      </c>
      <c r="G21" s="4" t="s">
        <v>14</v>
      </c>
    </row>
    <row r="22" spans="2:12" s="4" customFormat="1" ht="25.5" customHeight="1">
      <c r="B22" s="1018" t="s">
        <v>15</v>
      </c>
      <c r="C22" s="1018"/>
      <c r="D22" s="1018"/>
      <c r="E22" s="1018"/>
      <c r="F22" s="1018"/>
      <c r="G22" s="1018"/>
      <c r="H22" s="1018"/>
      <c r="I22" s="1018"/>
      <c r="J22" s="1018"/>
      <c r="K22" s="1018"/>
      <c r="L22" s="1018"/>
    </row>
    <row r="23" spans="2:12" s="4" customFormat="1" ht="25.5" customHeight="1">
      <c r="B23" s="1018" t="s">
        <v>16</v>
      </c>
      <c r="C23" s="1018"/>
      <c r="D23" s="1018"/>
      <c r="E23" s="1018"/>
      <c r="F23" s="1018"/>
      <c r="G23" s="1018"/>
      <c r="H23" s="1018"/>
      <c r="I23" s="1018"/>
      <c r="J23" s="1018"/>
      <c r="K23" s="1018"/>
      <c r="L23" s="1018"/>
    </row>
    <row r="24" spans="2:12" s="4" customFormat="1" ht="25.5" customHeight="1">
      <c r="B24" s="1018" t="s">
        <v>17</v>
      </c>
      <c r="C24" s="1018"/>
      <c r="D24" s="1018"/>
      <c r="E24" s="1018"/>
      <c r="F24" s="1018"/>
      <c r="G24" s="1018"/>
      <c r="H24" s="1018"/>
      <c r="I24" s="1018"/>
      <c r="J24" s="1018"/>
      <c r="K24" s="1018"/>
      <c r="L24" s="1018"/>
    </row>
    <row r="25" spans="2:12" ht="22.5" customHeight="1">
      <c r="B25" s="1019"/>
      <c r="C25" s="1019"/>
      <c r="D25" s="1019"/>
      <c r="E25" s="1019"/>
      <c r="F25" s="1019"/>
      <c r="G25" s="1019"/>
      <c r="H25" s="1019"/>
      <c r="I25" s="1019"/>
      <c r="J25" s="1019"/>
      <c r="K25" s="1019"/>
      <c r="L25" s="1019"/>
    </row>
    <row r="26" spans="2:12">
      <c r="B26" s="1017"/>
      <c r="C26" s="1017"/>
      <c r="D26" s="1017"/>
      <c r="E26" s="1017"/>
      <c r="F26" s="1017"/>
      <c r="G26" s="1017"/>
      <c r="H26" s="1017"/>
      <c r="I26" s="1017"/>
      <c r="J26" s="1017"/>
      <c r="K26" s="1017"/>
      <c r="L26" s="1017"/>
    </row>
    <row r="27" spans="2:12">
      <c r="B27" s="1017"/>
      <c r="C27" s="1017"/>
      <c r="D27" s="1017"/>
      <c r="E27" s="1017"/>
      <c r="F27" s="1017"/>
      <c r="G27" s="1017"/>
      <c r="H27" s="1017"/>
      <c r="I27" s="1017"/>
      <c r="J27" s="1017"/>
      <c r="K27" s="1017"/>
      <c r="L27" s="1017"/>
    </row>
    <row r="28" spans="2:12">
      <c r="B28" s="1020" t="s">
        <v>262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1020"/>
    </row>
    <row r="29" spans="2:12">
      <c r="B29" s="1017"/>
      <c r="C29" s="1017"/>
      <c r="D29" s="1017"/>
      <c r="E29" s="1017"/>
      <c r="F29" s="1017"/>
      <c r="G29" s="1017"/>
      <c r="H29" s="1017"/>
      <c r="I29" s="1017"/>
      <c r="J29" s="1017"/>
      <c r="K29" s="1017"/>
      <c r="L29" s="1017"/>
    </row>
    <row r="72" spans="3:3">
      <c r="C72" s="1" t="s">
        <v>129</v>
      </c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Q66"/>
  <sheetViews>
    <sheetView view="pageBreakPreview" topLeftCell="A29" zoomScaleSheetLayoutView="100" workbookViewId="0">
      <selection activeCell="C8" sqref="C8:G8"/>
    </sheetView>
  </sheetViews>
  <sheetFormatPr defaultRowHeight="15.75"/>
  <cols>
    <col min="1" max="1" width="4" style="9" bestFit="1" customWidth="1"/>
    <col min="2" max="2" width="10" style="9" customWidth="1"/>
    <col min="3" max="3" width="54.85546875" style="9" customWidth="1"/>
    <col min="4" max="4" width="14.85546875" style="9" customWidth="1"/>
    <col min="5" max="5" width="12.85546875" style="107" customWidth="1"/>
    <col min="6" max="6" width="13.7109375" style="9" bestFit="1" customWidth="1"/>
    <col min="7" max="7" width="12.42578125" style="9" customWidth="1"/>
    <col min="8" max="8" width="14.42578125" style="9" customWidth="1"/>
    <col min="9" max="9" width="14.140625" style="9" customWidth="1"/>
    <col min="10" max="10" width="10.140625" style="9" bestFit="1" customWidth="1"/>
    <col min="11" max="236" width="9.140625" style="9"/>
    <col min="237" max="237" width="4.42578125" style="9" customWidth="1"/>
    <col min="238" max="238" width="17.85546875" style="9" customWidth="1"/>
    <col min="239" max="239" width="39.28515625" style="9" customWidth="1"/>
    <col min="240" max="240" width="16.5703125" style="9" customWidth="1"/>
    <col min="241" max="241" width="17.5703125" style="9" customWidth="1"/>
    <col min="242" max="242" width="16.140625" style="9" customWidth="1"/>
    <col min="243" max="243" width="14.28515625" style="9" customWidth="1"/>
    <col min="244" max="244" width="21" style="9" customWidth="1"/>
    <col min="245" max="245" width="12.140625" style="9" customWidth="1"/>
    <col min="246" max="246" width="10.7109375" style="9" bestFit="1" customWidth="1"/>
    <col min="247" max="492" width="9.140625" style="9"/>
    <col min="493" max="493" width="4.42578125" style="9" customWidth="1"/>
    <col min="494" max="494" width="17.85546875" style="9" customWidth="1"/>
    <col min="495" max="495" width="39.28515625" style="9" customWidth="1"/>
    <col min="496" max="496" width="16.5703125" style="9" customWidth="1"/>
    <col min="497" max="497" width="17.5703125" style="9" customWidth="1"/>
    <col min="498" max="498" width="16.140625" style="9" customWidth="1"/>
    <col min="499" max="499" width="14.28515625" style="9" customWidth="1"/>
    <col min="500" max="500" width="21" style="9" customWidth="1"/>
    <col min="501" max="501" width="12.140625" style="9" customWidth="1"/>
    <col min="502" max="502" width="10.7109375" style="9" bestFit="1" customWidth="1"/>
    <col min="503" max="748" width="9.140625" style="9"/>
    <col min="749" max="749" width="4.42578125" style="9" customWidth="1"/>
    <col min="750" max="750" width="17.85546875" style="9" customWidth="1"/>
    <col min="751" max="751" width="39.28515625" style="9" customWidth="1"/>
    <col min="752" max="752" width="16.5703125" style="9" customWidth="1"/>
    <col min="753" max="753" width="17.5703125" style="9" customWidth="1"/>
    <col min="754" max="754" width="16.140625" style="9" customWidth="1"/>
    <col min="755" max="755" width="14.28515625" style="9" customWidth="1"/>
    <col min="756" max="756" width="21" style="9" customWidth="1"/>
    <col min="757" max="757" width="12.140625" style="9" customWidth="1"/>
    <col min="758" max="758" width="10.7109375" style="9" bestFit="1" customWidth="1"/>
    <col min="759" max="1004" width="9.140625" style="9"/>
    <col min="1005" max="1005" width="4.42578125" style="9" customWidth="1"/>
    <col min="1006" max="1006" width="17.85546875" style="9" customWidth="1"/>
    <col min="1007" max="1007" width="39.28515625" style="9" customWidth="1"/>
    <col min="1008" max="1008" width="16.5703125" style="9" customWidth="1"/>
    <col min="1009" max="1009" width="17.5703125" style="9" customWidth="1"/>
    <col min="1010" max="1010" width="16.140625" style="9" customWidth="1"/>
    <col min="1011" max="1011" width="14.28515625" style="9" customWidth="1"/>
    <col min="1012" max="1012" width="21" style="9" customWidth="1"/>
    <col min="1013" max="1013" width="12.140625" style="9" customWidth="1"/>
    <col min="1014" max="1014" width="10.7109375" style="9" bestFit="1" customWidth="1"/>
    <col min="1015" max="1260" width="9.140625" style="9"/>
    <col min="1261" max="1261" width="4.42578125" style="9" customWidth="1"/>
    <col min="1262" max="1262" width="17.85546875" style="9" customWidth="1"/>
    <col min="1263" max="1263" width="39.28515625" style="9" customWidth="1"/>
    <col min="1264" max="1264" width="16.5703125" style="9" customWidth="1"/>
    <col min="1265" max="1265" width="17.5703125" style="9" customWidth="1"/>
    <col min="1266" max="1266" width="16.140625" style="9" customWidth="1"/>
    <col min="1267" max="1267" width="14.28515625" style="9" customWidth="1"/>
    <col min="1268" max="1268" width="21" style="9" customWidth="1"/>
    <col min="1269" max="1269" width="12.140625" style="9" customWidth="1"/>
    <col min="1270" max="1270" width="10.7109375" style="9" bestFit="1" customWidth="1"/>
    <col min="1271" max="1516" width="9.140625" style="9"/>
    <col min="1517" max="1517" width="4.42578125" style="9" customWidth="1"/>
    <col min="1518" max="1518" width="17.85546875" style="9" customWidth="1"/>
    <col min="1519" max="1519" width="39.28515625" style="9" customWidth="1"/>
    <col min="1520" max="1520" width="16.5703125" style="9" customWidth="1"/>
    <col min="1521" max="1521" width="17.5703125" style="9" customWidth="1"/>
    <col min="1522" max="1522" width="16.140625" style="9" customWidth="1"/>
    <col min="1523" max="1523" width="14.28515625" style="9" customWidth="1"/>
    <col min="1524" max="1524" width="21" style="9" customWidth="1"/>
    <col min="1525" max="1525" width="12.140625" style="9" customWidth="1"/>
    <col min="1526" max="1526" width="10.7109375" style="9" bestFit="1" customWidth="1"/>
    <col min="1527" max="1772" width="9.140625" style="9"/>
    <col min="1773" max="1773" width="4.42578125" style="9" customWidth="1"/>
    <col min="1774" max="1774" width="17.85546875" style="9" customWidth="1"/>
    <col min="1775" max="1775" width="39.28515625" style="9" customWidth="1"/>
    <col min="1776" max="1776" width="16.5703125" style="9" customWidth="1"/>
    <col min="1777" max="1777" width="17.5703125" style="9" customWidth="1"/>
    <col min="1778" max="1778" width="16.140625" style="9" customWidth="1"/>
    <col min="1779" max="1779" width="14.28515625" style="9" customWidth="1"/>
    <col min="1780" max="1780" width="21" style="9" customWidth="1"/>
    <col min="1781" max="1781" width="12.140625" style="9" customWidth="1"/>
    <col min="1782" max="1782" width="10.7109375" style="9" bestFit="1" customWidth="1"/>
    <col min="1783" max="2028" width="9.140625" style="9"/>
    <col min="2029" max="2029" width="4.42578125" style="9" customWidth="1"/>
    <col min="2030" max="2030" width="17.85546875" style="9" customWidth="1"/>
    <col min="2031" max="2031" width="39.28515625" style="9" customWidth="1"/>
    <col min="2032" max="2032" width="16.5703125" style="9" customWidth="1"/>
    <col min="2033" max="2033" width="17.5703125" style="9" customWidth="1"/>
    <col min="2034" max="2034" width="16.140625" style="9" customWidth="1"/>
    <col min="2035" max="2035" width="14.28515625" style="9" customWidth="1"/>
    <col min="2036" max="2036" width="21" style="9" customWidth="1"/>
    <col min="2037" max="2037" width="12.140625" style="9" customWidth="1"/>
    <col min="2038" max="2038" width="10.7109375" style="9" bestFit="1" customWidth="1"/>
    <col min="2039" max="2284" width="9.140625" style="9"/>
    <col min="2285" max="2285" width="4.42578125" style="9" customWidth="1"/>
    <col min="2286" max="2286" width="17.85546875" style="9" customWidth="1"/>
    <col min="2287" max="2287" width="39.28515625" style="9" customWidth="1"/>
    <col min="2288" max="2288" width="16.5703125" style="9" customWidth="1"/>
    <col min="2289" max="2289" width="17.5703125" style="9" customWidth="1"/>
    <col min="2290" max="2290" width="16.140625" style="9" customWidth="1"/>
    <col min="2291" max="2291" width="14.28515625" style="9" customWidth="1"/>
    <col min="2292" max="2292" width="21" style="9" customWidth="1"/>
    <col min="2293" max="2293" width="12.140625" style="9" customWidth="1"/>
    <col min="2294" max="2294" width="10.7109375" style="9" bestFit="1" customWidth="1"/>
    <col min="2295" max="2540" width="9.140625" style="9"/>
    <col min="2541" max="2541" width="4.42578125" style="9" customWidth="1"/>
    <col min="2542" max="2542" width="17.85546875" style="9" customWidth="1"/>
    <col min="2543" max="2543" width="39.28515625" style="9" customWidth="1"/>
    <col min="2544" max="2544" width="16.5703125" style="9" customWidth="1"/>
    <col min="2545" max="2545" width="17.5703125" style="9" customWidth="1"/>
    <col min="2546" max="2546" width="16.140625" style="9" customWidth="1"/>
    <col min="2547" max="2547" width="14.28515625" style="9" customWidth="1"/>
    <col min="2548" max="2548" width="21" style="9" customWidth="1"/>
    <col min="2549" max="2549" width="12.140625" style="9" customWidth="1"/>
    <col min="2550" max="2550" width="10.7109375" style="9" bestFit="1" customWidth="1"/>
    <col min="2551" max="2796" width="9.140625" style="9"/>
    <col min="2797" max="2797" width="4.42578125" style="9" customWidth="1"/>
    <col min="2798" max="2798" width="17.85546875" style="9" customWidth="1"/>
    <col min="2799" max="2799" width="39.28515625" style="9" customWidth="1"/>
    <col min="2800" max="2800" width="16.5703125" style="9" customWidth="1"/>
    <col min="2801" max="2801" width="17.5703125" style="9" customWidth="1"/>
    <col min="2802" max="2802" width="16.140625" style="9" customWidth="1"/>
    <col min="2803" max="2803" width="14.28515625" style="9" customWidth="1"/>
    <col min="2804" max="2804" width="21" style="9" customWidth="1"/>
    <col min="2805" max="2805" width="12.140625" style="9" customWidth="1"/>
    <col min="2806" max="2806" width="10.7109375" style="9" bestFit="1" customWidth="1"/>
    <col min="2807" max="3052" width="9.140625" style="9"/>
    <col min="3053" max="3053" width="4.42578125" style="9" customWidth="1"/>
    <col min="3054" max="3054" width="17.85546875" style="9" customWidth="1"/>
    <col min="3055" max="3055" width="39.28515625" style="9" customWidth="1"/>
    <col min="3056" max="3056" width="16.5703125" style="9" customWidth="1"/>
    <col min="3057" max="3057" width="17.5703125" style="9" customWidth="1"/>
    <col min="3058" max="3058" width="16.140625" style="9" customWidth="1"/>
    <col min="3059" max="3059" width="14.28515625" style="9" customWidth="1"/>
    <col min="3060" max="3060" width="21" style="9" customWidth="1"/>
    <col min="3061" max="3061" width="12.140625" style="9" customWidth="1"/>
    <col min="3062" max="3062" width="10.7109375" style="9" bestFit="1" customWidth="1"/>
    <col min="3063" max="3308" width="9.140625" style="9"/>
    <col min="3309" max="3309" width="4.42578125" style="9" customWidth="1"/>
    <col min="3310" max="3310" width="17.85546875" style="9" customWidth="1"/>
    <col min="3311" max="3311" width="39.28515625" style="9" customWidth="1"/>
    <col min="3312" max="3312" width="16.5703125" style="9" customWidth="1"/>
    <col min="3313" max="3313" width="17.5703125" style="9" customWidth="1"/>
    <col min="3314" max="3314" width="16.140625" style="9" customWidth="1"/>
    <col min="3315" max="3315" width="14.28515625" style="9" customWidth="1"/>
    <col min="3316" max="3316" width="21" style="9" customWidth="1"/>
    <col min="3317" max="3317" width="12.140625" style="9" customWidth="1"/>
    <col min="3318" max="3318" width="10.7109375" style="9" bestFit="1" customWidth="1"/>
    <col min="3319" max="3564" width="9.140625" style="9"/>
    <col min="3565" max="3565" width="4.42578125" style="9" customWidth="1"/>
    <col min="3566" max="3566" width="17.85546875" style="9" customWidth="1"/>
    <col min="3567" max="3567" width="39.28515625" style="9" customWidth="1"/>
    <col min="3568" max="3568" width="16.5703125" style="9" customWidth="1"/>
    <col min="3569" max="3569" width="17.5703125" style="9" customWidth="1"/>
    <col min="3570" max="3570" width="16.140625" style="9" customWidth="1"/>
    <col min="3571" max="3571" width="14.28515625" style="9" customWidth="1"/>
    <col min="3572" max="3572" width="21" style="9" customWidth="1"/>
    <col min="3573" max="3573" width="12.140625" style="9" customWidth="1"/>
    <col min="3574" max="3574" width="10.7109375" style="9" bestFit="1" customWidth="1"/>
    <col min="3575" max="3820" width="9.140625" style="9"/>
    <col min="3821" max="3821" width="4.42578125" style="9" customWidth="1"/>
    <col min="3822" max="3822" width="17.85546875" style="9" customWidth="1"/>
    <col min="3823" max="3823" width="39.28515625" style="9" customWidth="1"/>
    <col min="3824" max="3824" width="16.5703125" style="9" customWidth="1"/>
    <col min="3825" max="3825" width="17.5703125" style="9" customWidth="1"/>
    <col min="3826" max="3826" width="16.140625" style="9" customWidth="1"/>
    <col min="3827" max="3827" width="14.28515625" style="9" customWidth="1"/>
    <col min="3828" max="3828" width="21" style="9" customWidth="1"/>
    <col min="3829" max="3829" width="12.140625" style="9" customWidth="1"/>
    <col min="3830" max="3830" width="10.7109375" style="9" bestFit="1" customWidth="1"/>
    <col min="3831" max="4076" width="9.140625" style="9"/>
    <col min="4077" max="4077" width="4.42578125" style="9" customWidth="1"/>
    <col min="4078" max="4078" width="17.85546875" style="9" customWidth="1"/>
    <col min="4079" max="4079" width="39.28515625" style="9" customWidth="1"/>
    <col min="4080" max="4080" width="16.5703125" style="9" customWidth="1"/>
    <col min="4081" max="4081" width="17.5703125" style="9" customWidth="1"/>
    <col min="4082" max="4082" width="16.140625" style="9" customWidth="1"/>
    <col min="4083" max="4083" width="14.28515625" style="9" customWidth="1"/>
    <col min="4084" max="4084" width="21" style="9" customWidth="1"/>
    <col min="4085" max="4085" width="12.140625" style="9" customWidth="1"/>
    <col min="4086" max="4086" width="10.7109375" style="9" bestFit="1" customWidth="1"/>
    <col min="4087" max="4332" width="9.140625" style="9"/>
    <col min="4333" max="4333" width="4.42578125" style="9" customWidth="1"/>
    <col min="4334" max="4334" width="17.85546875" style="9" customWidth="1"/>
    <col min="4335" max="4335" width="39.28515625" style="9" customWidth="1"/>
    <col min="4336" max="4336" width="16.5703125" style="9" customWidth="1"/>
    <col min="4337" max="4337" width="17.5703125" style="9" customWidth="1"/>
    <col min="4338" max="4338" width="16.140625" style="9" customWidth="1"/>
    <col min="4339" max="4339" width="14.28515625" style="9" customWidth="1"/>
    <col min="4340" max="4340" width="21" style="9" customWidth="1"/>
    <col min="4341" max="4341" width="12.140625" style="9" customWidth="1"/>
    <col min="4342" max="4342" width="10.7109375" style="9" bestFit="1" customWidth="1"/>
    <col min="4343" max="4588" width="9.140625" style="9"/>
    <col min="4589" max="4589" width="4.42578125" style="9" customWidth="1"/>
    <col min="4590" max="4590" width="17.85546875" style="9" customWidth="1"/>
    <col min="4591" max="4591" width="39.28515625" style="9" customWidth="1"/>
    <col min="4592" max="4592" width="16.5703125" style="9" customWidth="1"/>
    <col min="4593" max="4593" width="17.5703125" style="9" customWidth="1"/>
    <col min="4594" max="4594" width="16.140625" style="9" customWidth="1"/>
    <col min="4595" max="4595" width="14.28515625" style="9" customWidth="1"/>
    <col min="4596" max="4596" width="21" style="9" customWidth="1"/>
    <col min="4597" max="4597" width="12.140625" style="9" customWidth="1"/>
    <col min="4598" max="4598" width="10.7109375" style="9" bestFit="1" customWidth="1"/>
    <col min="4599" max="4844" width="9.140625" style="9"/>
    <col min="4845" max="4845" width="4.42578125" style="9" customWidth="1"/>
    <col min="4846" max="4846" width="17.85546875" style="9" customWidth="1"/>
    <col min="4847" max="4847" width="39.28515625" style="9" customWidth="1"/>
    <col min="4848" max="4848" width="16.5703125" style="9" customWidth="1"/>
    <col min="4849" max="4849" width="17.5703125" style="9" customWidth="1"/>
    <col min="4850" max="4850" width="16.140625" style="9" customWidth="1"/>
    <col min="4851" max="4851" width="14.28515625" style="9" customWidth="1"/>
    <col min="4852" max="4852" width="21" style="9" customWidth="1"/>
    <col min="4853" max="4853" width="12.140625" style="9" customWidth="1"/>
    <col min="4854" max="4854" width="10.7109375" style="9" bestFit="1" customWidth="1"/>
    <col min="4855" max="5100" width="9.140625" style="9"/>
    <col min="5101" max="5101" width="4.42578125" style="9" customWidth="1"/>
    <col min="5102" max="5102" width="17.85546875" style="9" customWidth="1"/>
    <col min="5103" max="5103" width="39.28515625" style="9" customWidth="1"/>
    <col min="5104" max="5104" width="16.5703125" style="9" customWidth="1"/>
    <col min="5105" max="5105" width="17.5703125" style="9" customWidth="1"/>
    <col min="5106" max="5106" width="16.140625" style="9" customWidth="1"/>
    <col min="5107" max="5107" width="14.28515625" style="9" customWidth="1"/>
    <col min="5108" max="5108" width="21" style="9" customWidth="1"/>
    <col min="5109" max="5109" width="12.140625" style="9" customWidth="1"/>
    <col min="5110" max="5110" width="10.7109375" style="9" bestFit="1" customWidth="1"/>
    <col min="5111" max="5356" width="9.140625" style="9"/>
    <col min="5357" max="5357" width="4.42578125" style="9" customWidth="1"/>
    <col min="5358" max="5358" width="17.85546875" style="9" customWidth="1"/>
    <col min="5359" max="5359" width="39.28515625" style="9" customWidth="1"/>
    <col min="5360" max="5360" width="16.5703125" style="9" customWidth="1"/>
    <col min="5361" max="5361" width="17.5703125" style="9" customWidth="1"/>
    <col min="5362" max="5362" width="16.140625" style="9" customWidth="1"/>
    <col min="5363" max="5363" width="14.28515625" style="9" customWidth="1"/>
    <col min="5364" max="5364" width="21" style="9" customWidth="1"/>
    <col min="5365" max="5365" width="12.140625" style="9" customWidth="1"/>
    <col min="5366" max="5366" width="10.7109375" style="9" bestFit="1" customWidth="1"/>
    <col min="5367" max="5612" width="9.140625" style="9"/>
    <col min="5613" max="5613" width="4.42578125" style="9" customWidth="1"/>
    <col min="5614" max="5614" width="17.85546875" style="9" customWidth="1"/>
    <col min="5615" max="5615" width="39.28515625" style="9" customWidth="1"/>
    <col min="5616" max="5616" width="16.5703125" style="9" customWidth="1"/>
    <col min="5617" max="5617" width="17.5703125" style="9" customWidth="1"/>
    <col min="5618" max="5618" width="16.140625" style="9" customWidth="1"/>
    <col min="5619" max="5619" width="14.28515625" style="9" customWidth="1"/>
    <col min="5620" max="5620" width="21" style="9" customWidth="1"/>
    <col min="5621" max="5621" width="12.140625" style="9" customWidth="1"/>
    <col min="5622" max="5622" width="10.7109375" style="9" bestFit="1" customWidth="1"/>
    <col min="5623" max="5868" width="9.140625" style="9"/>
    <col min="5869" max="5869" width="4.42578125" style="9" customWidth="1"/>
    <col min="5870" max="5870" width="17.85546875" style="9" customWidth="1"/>
    <col min="5871" max="5871" width="39.28515625" style="9" customWidth="1"/>
    <col min="5872" max="5872" width="16.5703125" style="9" customWidth="1"/>
    <col min="5873" max="5873" width="17.5703125" style="9" customWidth="1"/>
    <col min="5874" max="5874" width="16.140625" style="9" customWidth="1"/>
    <col min="5875" max="5875" width="14.28515625" style="9" customWidth="1"/>
    <col min="5876" max="5876" width="21" style="9" customWidth="1"/>
    <col min="5877" max="5877" width="12.140625" style="9" customWidth="1"/>
    <col min="5878" max="5878" width="10.7109375" style="9" bestFit="1" customWidth="1"/>
    <col min="5879" max="6124" width="9.140625" style="9"/>
    <col min="6125" max="6125" width="4.42578125" style="9" customWidth="1"/>
    <col min="6126" max="6126" width="17.85546875" style="9" customWidth="1"/>
    <col min="6127" max="6127" width="39.28515625" style="9" customWidth="1"/>
    <col min="6128" max="6128" width="16.5703125" style="9" customWidth="1"/>
    <col min="6129" max="6129" width="17.5703125" style="9" customWidth="1"/>
    <col min="6130" max="6130" width="16.140625" style="9" customWidth="1"/>
    <col min="6131" max="6131" width="14.28515625" style="9" customWidth="1"/>
    <col min="6132" max="6132" width="21" style="9" customWidth="1"/>
    <col min="6133" max="6133" width="12.140625" style="9" customWidth="1"/>
    <col min="6134" max="6134" width="10.7109375" style="9" bestFit="1" customWidth="1"/>
    <col min="6135" max="6380" width="9.140625" style="9"/>
    <col min="6381" max="6381" width="4.42578125" style="9" customWidth="1"/>
    <col min="6382" max="6382" width="17.85546875" style="9" customWidth="1"/>
    <col min="6383" max="6383" width="39.28515625" style="9" customWidth="1"/>
    <col min="6384" max="6384" width="16.5703125" style="9" customWidth="1"/>
    <col min="6385" max="6385" width="17.5703125" style="9" customWidth="1"/>
    <col min="6386" max="6386" width="16.140625" style="9" customWidth="1"/>
    <col min="6387" max="6387" width="14.28515625" style="9" customWidth="1"/>
    <col min="6388" max="6388" width="21" style="9" customWidth="1"/>
    <col min="6389" max="6389" width="12.140625" style="9" customWidth="1"/>
    <col min="6390" max="6390" width="10.7109375" style="9" bestFit="1" customWidth="1"/>
    <col min="6391" max="6636" width="9.140625" style="9"/>
    <col min="6637" max="6637" width="4.42578125" style="9" customWidth="1"/>
    <col min="6638" max="6638" width="17.85546875" style="9" customWidth="1"/>
    <col min="6639" max="6639" width="39.28515625" style="9" customWidth="1"/>
    <col min="6640" max="6640" width="16.5703125" style="9" customWidth="1"/>
    <col min="6641" max="6641" width="17.5703125" style="9" customWidth="1"/>
    <col min="6642" max="6642" width="16.140625" style="9" customWidth="1"/>
    <col min="6643" max="6643" width="14.28515625" style="9" customWidth="1"/>
    <col min="6644" max="6644" width="21" style="9" customWidth="1"/>
    <col min="6645" max="6645" width="12.140625" style="9" customWidth="1"/>
    <col min="6646" max="6646" width="10.7109375" style="9" bestFit="1" customWidth="1"/>
    <col min="6647" max="6892" width="9.140625" style="9"/>
    <col min="6893" max="6893" width="4.42578125" style="9" customWidth="1"/>
    <col min="6894" max="6894" width="17.85546875" style="9" customWidth="1"/>
    <col min="6895" max="6895" width="39.28515625" style="9" customWidth="1"/>
    <col min="6896" max="6896" width="16.5703125" style="9" customWidth="1"/>
    <col min="6897" max="6897" width="17.5703125" style="9" customWidth="1"/>
    <col min="6898" max="6898" width="16.140625" style="9" customWidth="1"/>
    <col min="6899" max="6899" width="14.28515625" style="9" customWidth="1"/>
    <col min="6900" max="6900" width="21" style="9" customWidth="1"/>
    <col min="6901" max="6901" width="12.140625" style="9" customWidth="1"/>
    <col min="6902" max="6902" width="10.7109375" style="9" bestFit="1" customWidth="1"/>
    <col min="6903" max="7148" width="9.140625" style="9"/>
    <col min="7149" max="7149" width="4.42578125" style="9" customWidth="1"/>
    <col min="7150" max="7150" width="17.85546875" style="9" customWidth="1"/>
    <col min="7151" max="7151" width="39.28515625" style="9" customWidth="1"/>
    <col min="7152" max="7152" width="16.5703125" style="9" customWidth="1"/>
    <col min="7153" max="7153" width="17.5703125" style="9" customWidth="1"/>
    <col min="7154" max="7154" width="16.140625" style="9" customWidth="1"/>
    <col min="7155" max="7155" width="14.28515625" style="9" customWidth="1"/>
    <col min="7156" max="7156" width="21" style="9" customWidth="1"/>
    <col min="7157" max="7157" width="12.140625" style="9" customWidth="1"/>
    <col min="7158" max="7158" width="10.7109375" style="9" bestFit="1" customWidth="1"/>
    <col min="7159" max="7404" width="9.140625" style="9"/>
    <col min="7405" max="7405" width="4.42578125" style="9" customWidth="1"/>
    <col min="7406" max="7406" width="17.85546875" style="9" customWidth="1"/>
    <col min="7407" max="7407" width="39.28515625" style="9" customWidth="1"/>
    <col min="7408" max="7408" width="16.5703125" style="9" customWidth="1"/>
    <col min="7409" max="7409" width="17.5703125" style="9" customWidth="1"/>
    <col min="7410" max="7410" width="16.140625" style="9" customWidth="1"/>
    <col min="7411" max="7411" width="14.28515625" style="9" customWidth="1"/>
    <col min="7412" max="7412" width="21" style="9" customWidth="1"/>
    <col min="7413" max="7413" width="12.140625" style="9" customWidth="1"/>
    <col min="7414" max="7414" width="10.7109375" style="9" bestFit="1" customWidth="1"/>
    <col min="7415" max="7660" width="9.140625" style="9"/>
    <col min="7661" max="7661" width="4.42578125" style="9" customWidth="1"/>
    <col min="7662" max="7662" width="17.85546875" style="9" customWidth="1"/>
    <col min="7663" max="7663" width="39.28515625" style="9" customWidth="1"/>
    <col min="7664" max="7664" width="16.5703125" style="9" customWidth="1"/>
    <col min="7665" max="7665" width="17.5703125" style="9" customWidth="1"/>
    <col min="7666" max="7666" width="16.140625" style="9" customWidth="1"/>
    <col min="7667" max="7667" width="14.28515625" style="9" customWidth="1"/>
    <col min="7668" max="7668" width="21" style="9" customWidth="1"/>
    <col min="7669" max="7669" width="12.140625" style="9" customWidth="1"/>
    <col min="7670" max="7670" width="10.7109375" style="9" bestFit="1" customWidth="1"/>
    <col min="7671" max="7916" width="9.140625" style="9"/>
    <col min="7917" max="7917" width="4.42578125" style="9" customWidth="1"/>
    <col min="7918" max="7918" width="17.85546875" style="9" customWidth="1"/>
    <col min="7919" max="7919" width="39.28515625" style="9" customWidth="1"/>
    <col min="7920" max="7920" width="16.5703125" style="9" customWidth="1"/>
    <col min="7921" max="7921" width="17.5703125" style="9" customWidth="1"/>
    <col min="7922" max="7922" width="16.140625" style="9" customWidth="1"/>
    <col min="7923" max="7923" width="14.28515625" style="9" customWidth="1"/>
    <col min="7924" max="7924" width="21" style="9" customWidth="1"/>
    <col min="7925" max="7925" width="12.140625" style="9" customWidth="1"/>
    <col min="7926" max="7926" width="10.7109375" style="9" bestFit="1" customWidth="1"/>
    <col min="7927" max="8172" width="9.140625" style="9"/>
    <col min="8173" max="8173" width="4.42578125" style="9" customWidth="1"/>
    <col min="8174" max="8174" width="17.85546875" style="9" customWidth="1"/>
    <col min="8175" max="8175" width="39.28515625" style="9" customWidth="1"/>
    <col min="8176" max="8176" width="16.5703125" style="9" customWidth="1"/>
    <col min="8177" max="8177" width="17.5703125" style="9" customWidth="1"/>
    <col min="8178" max="8178" width="16.140625" style="9" customWidth="1"/>
    <col min="8179" max="8179" width="14.28515625" style="9" customWidth="1"/>
    <col min="8180" max="8180" width="21" style="9" customWidth="1"/>
    <col min="8181" max="8181" width="12.140625" style="9" customWidth="1"/>
    <col min="8182" max="8182" width="10.7109375" style="9" bestFit="1" customWidth="1"/>
    <col min="8183" max="8428" width="9.140625" style="9"/>
    <col min="8429" max="8429" width="4.42578125" style="9" customWidth="1"/>
    <col min="8430" max="8430" width="17.85546875" style="9" customWidth="1"/>
    <col min="8431" max="8431" width="39.28515625" style="9" customWidth="1"/>
    <col min="8432" max="8432" width="16.5703125" style="9" customWidth="1"/>
    <col min="8433" max="8433" width="17.5703125" style="9" customWidth="1"/>
    <col min="8434" max="8434" width="16.140625" style="9" customWidth="1"/>
    <col min="8435" max="8435" width="14.28515625" style="9" customWidth="1"/>
    <col min="8436" max="8436" width="21" style="9" customWidth="1"/>
    <col min="8437" max="8437" width="12.140625" style="9" customWidth="1"/>
    <col min="8438" max="8438" width="10.7109375" style="9" bestFit="1" customWidth="1"/>
    <col min="8439" max="8684" width="9.140625" style="9"/>
    <col min="8685" max="8685" width="4.42578125" style="9" customWidth="1"/>
    <col min="8686" max="8686" width="17.85546875" style="9" customWidth="1"/>
    <col min="8687" max="8687" width="39.28515625" style="9" customWidth="1"/>
    <col min="8688" max="8688" width="16.5703125" style="9" customWidth="1"/>
    <col min="8689" max="8689" width="17.5703125" style="9" customWidth="1"/>
    <col min="8690" max="8690" width="16.140625" style="9" customWidth="1"/>
    <col min="8691" max="8691" width="14.28515625" style="9" customWidth="1"/>
    <col min="8692" max="8692" width="21" style="9" customWidth="1"/>
    <col min="8693" max="8693" width="12.140625" style="9" customWidth="1"/>
    <col min="8694" max="8694" width="10.7109375" style="9" bestFit="1" customWidth="1"/>
    <col min="8695" max="8940" width="9.140625" style="9"/>
    <col min="8941" max="8941" width="4.42578125" style="9" customWidth="1"/>
    <col min="8942" max="8942" width="17.85546875" style="9" customWidth="1"/>
    <col min="8943" max="8943" width="39.28515625" style="9" customWidth="1"/>
    <col min="8944" max="8944" width="16.5703125" style="9" customWidth="1"/>
    <col min="8945" max="8945" width="17.5703125" style="9" customWidth="1"/>
    <col min="8946" max="8946" width="16.140625" style="9" customWidth="1"/>
    <col min="8947" max="8947" width="14.28515625" style="9" customWidth="1"/>
    <col min="8948" max="8948" width="21" style="9" customWidth="1"/>
    <col min="8949" max="8949" width="12.140625" style="9" customWidth="1"/>
    <col min="8950" max="8950" width="10.7109375" style="9" bestFit="1" customWidth="1"/>
    <col min="8951" max="9196" width="9.140625" style="9"/>
    <col min="9197" max="9197" width="4.42578125" style="9" customWidth="1"/>
    <col min="9198" max="9198" width="17.85546875" style="9" customWidth="1"/>
    <col min="9199" max="9199" width="39.28515625" style="9" customWidth="1"/>
    <col min="9200" max="9200" width="16.5703125" style="9" customWidth="1"/>
    <col min="9201" max="9201" width="17.5703125" style="9" customWidth="1"/>
    <col min="9202" max="9202" width="16.140625" style="9" customWidth="1"/>
    <col min="9203" max="9203" width="14.28515625" style="9" customWidth="1"/>
    <col min="9204" max="9204" width="21" style="9" customWidth="1"/>
    <col min="9205" max="9205" width="12.140625" style="9" customWidth="1"/>
    <col min="9206" max="9206" width="10.7109375" style="9" bestFit="1" customWidth="1"/>
    <col min="9207" max="9452" width="9.140625" style="9"/>
    <col min="9453" max="9453" width="4.42578125" style="9" customWidth="1"/>
    <col min="9454" max="9454" width="17.85546875" style="9" customWidth="1"/>
    <col min="9455" max="9455" width="39.28515625" style="9" customWidth="1"/>
    <col min="9456" max="9456" width="16.5703125" style="9" customWidth="1"/>
    <col min="9457" max="9457" width="17.5703125" style="9" customWidth="1"/>
    <col min="9458" max="9458" width="16.140625" style="9" customWidth="1"/>
    <col min="9459" max="9459" width="14.28515625" style="9" customWidth="1"/>
    <col min="9460" max="9460" width="21" style="9" customWidth="1"/>
    <col min="9461" max="9461" width="12.140625" style="9" customWidth="1"/>
    <col min="9462" max="9462" width="10.7109375" style="9" bestFit="1" customWidth="1"/>
    <col min="9463" max="9708" width="9.140625" style="9"/>
    <col min="9709" max="9709" width="4.42578125" style="9" customWidth="1"/>
    <col min="9710" max="9710" width="17.85546875" style="9" customWidth="1"/>
    <col min="9711" max="9711" width="39.28515625" style="9" customWidth="1"/>
    <col min="9712" max="9712" width="16.5703125" style="9" customWidth="1"/>
    <col min="9713" max="9713" width="17.5703125" style="9" customWidth="1"/>
    <col min="9714" max="9714" width="16.140625" style="9" customWidth="1"/>
    <col min="9715" max="9715" width="14.28515625" style="9" customWidth="1"/>
    <col min="9716" max="9716" width="21" style="9" customWidth="1"/>
    <col min="9717" max="9717" width="12.140625" style="9" customWidth="1"/>
    <col min="9718" max="9718" width="10.7109375" style="9" bestFit="1" customWidth="1"/>
    <col min="9719" max="9964" width="9.140625" style="9"/>
    <col min="9965" max="9965" width="4.42578125" style="9" customWidth="1"/>
    <col min="9966" max="9966" width="17.85546875" style="9" customWidth="1"/>
    <col min="9967" max="9967" width="39.28515625" style="9" customWidth="1"/>
    <col min="9968" max="9968" width="16.5703125" style="9" customWidth="1"/>
    <col min="9969" max="9969" width="17.5703125" style="9" customWidth="1"/>
    <col min="9970" max="9970" width="16.140625" style="9" customWidth="1"/>
    <col min="9971" max="9971" width="14.28515625" style="9" customWidth="1"/>
    <col min="9972" max="9972" width="21" style="9" customWidth="1"/>
    <col min="9973" max="9973" width="12.140625" style="9" customWidth="1"/>
    <col min="9974" max="9974" width="10.7109375" style="9" bestFit="1" customWidth="1"/>
    <col min="9975" max="10220" width="9.140625" style="9"/>
    <col min="10221" max="10221" width="4.42578125" style="9" customWidth="1"/>
    <col min="10222" max="10222" width="17.85546875" style="9" customWidth="1"/>
    <col min="10223" max="10223" width="39.28515625" style="9" customWidth="1"/>
    <col min="10224" max="10224" width="16.5703125" style="9" customWidth="1"/>
    <col min="10225" max="10225" width="17.5703125" style="9" customWidth="1"/>
    <col min="10226" max="10226" width="16.140625" style="9" customWidth="1"/>
    <col min="10227" max="10227" width="14.28515625" style="9" customWidth="1"/>
    <col min="10228" max="10228" width="21" style="9" customWidth="1"/>
    <col min="10229" max="10229" width="12.140625" style="9" customWidth="1"/>
    <col min="10230" max="10230" width="10.7109375" style="9" bestFit="1" customWidth="1"/>
    <col min="10231" max="10476" width="9.140625" style="9"/>
    <col min="10477" max="10477" width="4.42578125" style="9" customWidth="1"/>
    <col min="10478" max="10478" width="17.85546875" style="9" customWidth="1"/>
    <col min="10479" max="10479" width="39.28515625" style="9" customWidth="1"/>
    <col min="10480" max="10480" width="16.5703125" style="9" customWidth="1"/>
    <col min="10481" max="10481" width="17.5703125" style="9" customWidth="1"/>
    <col min="10482" max="10482" width="16.140625" style="9" customWidth="1"/>
    <col min="10483" max="10483" width="14.28515625" style="9" customWidth="1"/>
    <col min="10484" max="10484" width="21" style="9" customWidth="1"/>
    <col min="10485" max="10485" width="12.140625" style="9" customWidth="1"/>
    <col min="10486" max="10486" width="10.7109375" style="9" bestFit="1" customWidth="1"/>
    <col min="10487" max="10732" width="9.140625" style="9"/>
    <col min="10733" max="10733" width="4.42578125" style="9" customWidth="1"/>
    <col min="10734" max="10734" width="17.85546875" style="9" customWidth="1"/>
    <col min="10735" max="10735" width="39.28515625" style="9" customWidth="1"/>
    <col min="10736" max="10736" width="16.5703125" style="9" customWidth="1"/>
    <col min="10737" max="10737" width="17.5703125" style="9" customWidth="1"/>
    <col min="10738" max="10738" width="16.140625" style="9" customWidth="1"/>
    <col min="10739" max="10739" width="14.28515625" style="9" customWidth="1"/>
    <col min="10740" max="10740" width="21" style="9" customWidth="1"/>
    <col min="10741" max="10741" width="12.140625" style="9" customWidth="1"/>
    <col min="10742" max="10742" width="10.7109375" style="9" bestFit="1" customWidth="1"/>
    <col min="10743" max="10988" width="9.140625" style="9"/>
    <col min="10989" max="10989" width="4.42578125" style="9" customWidth="1"/>
    <col min="10990" max="10990" width="17.85546875" style="9" customWidth="1"/>
    <col min="10991" max="10991" width="39.28515625" style="9" customWidth="1"/>
    <col min="10992" max="10992" width="16.5703125" style="9" customWidth="1"/>
    <col min="10993" max="10993" width="17.5703125" style="9" customWidth="1"/>
    <col min="10994" max="10994" width="16.140625" style="9" customWidth="1"/>
    <col min="10995" max="10995" width="14.28515625" style="9" customWidth="1"/>
    <col min="10996" max="10996" width="21" style="9" customWidth="1"/>
    <col min="10997" max="10997" width="12.140625" style="9" customWidth="1"/>
    <col min="10998" max="10998" width="10.7109375" style="9" bestFit="1" customWidth="1"/>
    <col min="10999" max="11244" width="9.140625" style="9"/>
    <col min="11245" max="11245" width="4.42578125" style="9" customWidth="1"/>
    <col min="11246" max="11246" width="17.85546875" style="9" customWidth="1"/>
    <col min="11247" max="11247" width="39.28515625" style="9" customWidth="1"/>
    <col min="11248" max="11248" width="16.5703125" style="9" customWidth="1"/>
    <col min="11249" max="11249" width="17.5703125" style="9" customWidth="1"/>
    <col min="11250" max="11250" width="16.140625" style="9" customWidth="1"/>
    <col min="11251" max="11251" width="14.28515625" style="9" customWidth="1"/>
    <col min="11252" max="11252" width="21" style="9" customWidth="1"/>
    <col min="11253" max="11253" width="12.140625" style="9" customWidth="1"/>
    <col min="11254" max="11254" width="10.7109375" style="9" bestFit="1" customWidth="1"/>
    <col min="11255" max="11500" width="9.140625" style="9"/>
    <col min="11501" max="11501" width="4.42578125" style="9" customWidth="1"/>
    <col min="11502" max="11502" width="17.85546875" style="9" customWidth="1"/>
    <col min="11503" max="11503" width="39.28515625" style="9" customWidth="1"/>
    <col min="11504" max="11504" width="16.5703125" style="9" customWidth="1"/>
    <col min="11505" max="11505" width="17.5703125" style="9" customWidth="1"/>
    <col min="11506" max="11506" width="16.140625" style="9" customWidth="1"/>
    <col min="11507" max="11507" width="14.28515625" style="9" customWidth="1"/>
    <col min="11508" max="11508" width="21" style="9" customWidth="1"/>
    <col min="11509" max="11509" width="12.140625" style="9" customWidth="1"/>
    <col min="11510" max="11510" width="10.7109375" style="9" bestFit="1" customWidth="1"/>
    <col min="11511" max="11756" width="9.140625" style="9"/>
    <col min="11757" max="11757" width="4.42578125" style="9" customWidth="1"/>
    <col min="11758" max="11758" width="17.85546875" style="9" customWidth="1"/>
    <col min="11759" max="11759" width="39.28515625" style="9" customWidth="1"/>
    <col min="11760" max="11760" width="16.5703125" style="9" customWidth="1"/>
    <col min="11761" max="11761" width="17.5703125" style="9" customWidth="1"/>
    <col min="11762" max="11762" width="16.140625" style="9" customWidth="1"/>
    <col min="11763" max="11763" width="14.28515625" style="9" customWidth="1"/>
    <col min="11764" max="11764" width="21" style="9" customWidth="1"/>
    <col min="11765" max="11765" width="12.140625" style="9" customWidth="1"/>
    <col min="11766" max="11766" width="10.7109375" style="9" bestFit="1" customWidth="1"/>
    <col min="11767" max="12012" width="9.140625" style="9"/>
    <col min="12013" max="12013" width="4.42578125" style="9" customWidth="1"/>
    <col min="12014" max="12014" width="17.85546875" style="9" customWidth="1"/>
    <col min="12015" max="12015" width="39.28515625" style="9" customWidth="1"/>
    <col min="12016" max="12016" width="16.5703125" style="9" customWidth="1"/>
    <col min="12017" max="12017" width="17.5703125" style="9" customWidth="1"/>
    <col min="12018" max="12018" width="16.140625" style="9" customWidth="1"/>
    <col min="12019" max="12019" width="14.28515625" style="9" customWidth="1"/>
    <col min="12020" max="12020" width="21" style="9" customWidth="1"/>
    <col min="12021" max="12021" width="12.140625" style="9" customWidth="1"/>
    <col min="12022" max="12022" width="10.7109375" style="9" bestFit="1" customWidth="1"/>
    <col min="12023" max="12268" width="9.140625" style="9"/>
    <col min="12269" max="12269" width="4.42578125" style="9" customWidth="1"/>
    <col min="12270" max="12270" width="17.85546875" style="9" customWidth="1"/>
    <col min="12271" max="12271" width="39.28515625" style="9" customWidth="1"/>
    <col min="12272" max="12272" width="16.5703125" style="9" customWidth="1"/>
    <col min="12273" max="12273" width="17.5703125" style="9" customWidth="1"/>
    <col min="12274" max="12274" width="16.140625" style="9" customWidth="1"/>
    <col min="12275" max="12275" width="14.28515625" style="9" customWidth="1"/>
    <col min="12276" max="12276" width="21" style="9" customWidth="1"/>
    <col min="12277" max="12277" width="12.140625" style="9" customWidth="1"/>
    <col min="12278" max="12278" width="10.7109375" style="9" bestFit="1" customWidth="1"/>
    <col min="12279" max="12524" width="9.140625" style="9"/>
    <col min="12525" max="12525" width="4.42578125" style="9" customWidth="1"/>
    <col min="12526" max="12526" width="17.85546875" style="9" customWidth="1"/>
    <col min="12527" max="12527" width="39.28515625" style="9" customWidth="1"/>
    <col min="12528" max="12528" width="16.5703125" style="9" customWidth="1"/>
    <col min="12529" max="12529" width="17.5703125" style="9" customWidth="1"/>
    <col min="12530" max="12530" width="16.140625" style="9" customWidth="1"/>
    <col min="12531" max="12531" width="14.28515625" style="9" customWidth="1"/>
    <col min="12532" max="12532" width="21" style="9" customWidth="1"/>
    <col min="12533" max="12533" width="12.140625" style="9" customWidth="1"/>
    <col min="12534" max="12534" width="10.7109375" style="9" bestFit="1" customWidth="1"/>
    <col min="12535" max="12780" width="9.140625" style="9"/>
    <col min="12781" max="12781" width="4.42578125" style="9" customWidth="1"/>
    <col min="12782" max="12782" width="17.85546875" style="9" customWidth="1"/>
    <col min="12783" max="12783" width="39.28515625" style="9" customWidth="1"/>
    <col min="12784" max="12784" width="16.5703125" style="9" customWidth="1"/>
    <col min="12785" max="12785" width="17.5703125" style="9" customWidth="1"/>
    <col min="12786" max="12786" width="16.140625" style="9" customWidth="1"/>
    <col min="12787" max="12787" width="14.28515625" style="9" customWidth="1"/>
    <col min="12788" max="12788" width="21" style="9" customWidth="1"/>
    <col min="12789" max="12789" width="12.140625" style="9" customWidth="1"/>
    <col min="12790" max="12790" width="10.7109375" style="9" bestFit="1" customWidth="1"/>
    <col min="12791" max="13036" width="9.140625" style="9"/>
    <col min="13037" max="13037" width="4.42578125" style="9" customWidth="1"/>
    <col min="13038" max="13038" width="17.85546875" style="9" customWidth="1"/>
    <col min="13039" max="13039" width="39.28515625" style="9" customWidth="1"/>
    <col min="13040" max="13040" width="16.5703125" style="9" customWidth="1"/>
    <col min="13041" max="13041" width="17.5703125" style="9" customWidth="1"/>
    <col min="13042" max="13042" width="16.140625" style="9" customWidth="1"/>
    <col min="13043" max="13043" width="14.28515625" style="9" customWidth="1"/>
    <col min="13044" max="13044" width="21" style="9" customWidth="1"/>
    <col min="13045" max="13045" width="12.140625" style="9" customWidth="1"/>
    <col min="13046" max="13046" width="10.7109375" style="9" bestFit="1" customWidth="1"/>
    <col min="13047" max="13292" width="9.140625" style="9"/>
    <col min="13293" max="13293" width="4.42578125" style="9" customWidth="1"/>
    <col min="13294" max="13294" width="17.85546875" style="9" customWidth="1"/>
    <col min="13295" max="13295" width="39.28515625" style="9" customWidth="1"/>
    <col min="13296" max="13296" width="16.5703125" style="9" customWidth="1"/>
    <col min="13297" max="13297" width="17.5703125" style="9" customWidth="1"/>
    <col min="13298" max="13298" width="16.140625" style="9" customWidth="1"/>
    <col min="13299" max="13299" width="14.28515625" style="9" customWidth="1"/>
    <col min="13300" max="13300" width="21" style="9" customWidth="1"/>
    <col min="13301" max="13301" width="12.140625" style="9" customWidth="1"/>
    <col min="13302" max="13302" width="10.7109375" style="9" bestFit="1" customWidth="1"/>
    <col min="13303" max="13548" width="9.140625" style="9"/>
    <col min="13549" max="13549" width="4.42578125" style="9" customWidth="1"/>
    <col min="13550" max="13550" width="17.85546875" style="9" customWidth="1"/>
    <col min="13551" max="13551" width="39.28515625" style="9" customWidth="1"/>
    <col min="13552" max="13552" width="16.5703125" style="9" customWidth="1"/>
    <col min="13553" max="13553" width="17.5703125" style="9" customWidth="1"/>
    <col min="13554" max="13554" width="16.140625" style="9" customWidth="1"/>
    <col min="13555" max="13555" width="14.28515625" style="9" customWidth="1"/>
    <col min="13556" max="13556" width="21" style="9" customWidth="1"/>
    <col min="13557" max="13557" width="12.140625" style="9" customWidth="1"/>
    <col min="13558" max="13558" width="10.7109375" style="9" bestFit="1" customWidth="1"/>
    <col min="13559" max="13804" width="9.140625" style="9"/>
    <col min="13805" max="13805" width="4.42578125" style="9" customWidth="1"/>
    <col min="13806" max="13806" width="17.85546875" style="9" customWidth="1"/>
    <col min="13807" max="13807" width="39.28515625" style="9" customWidth="1"/>
    <col min="13808" max="13808" width="16.5703125" style="9" customWidth="1"/>
    <col min="13809" max="13809" width="17.5703125" style="9" customWidth="1"/>
    <col min="13810" max="13810" width="16.140625" style="9" customWidth="1"/>
    <col min="13811" max="13811" width="14.28515625" style="9" customWidth="1"/>
    <col min="13812" max="13812" width="21" style="9" customWidth="1"/>
    <col min="13813" max="13813" width="12.140625" style="9" customWidth="1"/>
    <col min="13814" max="13814" width="10.7109375" style="9" bestFit="1" customWidth="1"/>
    <col min="13815" max="14060" width="9.140625" style="9"/>
    <col min="14061" max="14061" width="4.42578125" style="9" customWidth="1"/>
    <col min="14062" max="14062" width="17.85546875" style="9" customWidth="1"/>
    <col min="14063" max="14063" width="39.28515625" style="9" customWidth="1"/>
    <col min="14064" max="14064" width="16.5703125" style="9" customWidth="1"/>
    <col min="14065" max="14065" width="17.5703125" style="9" customWidth="1"/>
    <col min="14066" max="14066" width="16.140625" style="9" customWidth="1"/>
    <col min="14067" max="14067" width="14.28515625" style="9" customWidth="1"/>
    <col min="14068" max="14068" width="21" style="9" customWidth="1"/>
    <col min="14069" max="14069" width="12.140625" style="9" customWidth="1"/>
    <col min="14070" max="14070" width="10.7109375" style="9" bestFit="1" customWidth="1"/>
    <col min="14071" max="14316" width="9.140625" style="9"/>
    <col min="14317" max="14317" width="4.42578125" style="9" customWidth="1"/>
    <col min="14318" max="14318" width="17.85546875" style="9" customWidth="1"/>
    <col min="14319" max="14319" width="39.28515625" style="9" customWidth="1"/>
    <col min="14320" max="14320" width="16.5703125" style="9" customWidth="1"/>
    <col min="14321" max="14321" width="17.5703125" style="9" customWidth="1"/>
    <col min="14322" max="14322" width="16.140625" style="9" customWidth="1"/>
    <col min="14323" max="14323" width="14.28515625" style="9" customWidth="1"/>
    <col min="14324" max="14324" width="21" style="9" customWidth="1"/>
    <col min="14325" max="14325" width="12.140625" style="9" customWidth="1"/>
    <col min="14326" max="14326" width="10.7109375" style="9" bestFit="1" customWidth="1"/>
    <col min="14327" max="14572" width="9.140625" style="9"/>
    <col min="14573" max="14573" width="4.42578125" style="9" customWidth="1"/>
    <col min="14574" max="14574" width="17.85546875" style="9" customWidth="1"/>
    <col min="14575" max="14575" width="39.28515625" style="9" customWidth="1"/>
    <col min="14576" max="14576" width="16.5703125" style="9" customWidth="1"/>
    <col min="14577" max="14577" width="17.5703125" style="9" customWidth="1"/>
    <col min="14578" max="14578" width="16.140625" style="9" customWidth="1"/>
    <col min="14579" max="14579" width="14.28515625" style="9" customWidth="1"/>
    <col min="14580" max="14580" width="21" style="9" customWidth="1"/>
    <col min="14581" max="14581" width="12.140625" style="9" customWidth="1"/>
    <col min="14582" max="14582" width="10.7109375" style="9" bestFit="1" customWidth="1"/>
    <col min="14583" max="14828" width="9.140625" style="9"/>
    <col min="14829" max="14829" width="4.42578125" style="9" customWidth="1"/>
    <col min="14830" max="14830" width="17.85546875" style="9" customWidth="1"/>
    <col min="14831" max="14831" width="39.28515625" style="9" customWidth="1"/>
    <col min="14832" max="14832" width="16.5703125" style="9" customWidth="1"/>
    <col min="14833" max="14833" width="17.5703125" style="9" customWidth="1"/>
    <col min="14834" max="14834" width="16.140625" style="9" customWidth="1"/>
    <col min="14835" max="14835" width="14.28515625" style="9" customWidth="1"/>
    <col min="14836" max="14836" width="21" style="9" customWidth="1"/>
    <col min="14837" max="14837" width="12.140625" style="9" customWidth="1"/>
    <col min="14838" max="14838" width="10.7109375" style="9" bestFit="1" customWidth="1"/>
    <col min="14839" max="15084" width="9.140625" style="9"/>
    <col min="15085" max="15085" width="4.42578125" style="9" customWidth="1"/>
    <col min="15086" max="15086" width="17.85546875" style="9" customWidth="1"/>
    <col min="15087" max="15087" width="39.28515625" style="9" customWidth="1"/>
    <col min="15088" max="15088" width="16.5703125" style="9" customWidth="1"/>
    <col min="15089" max="15089" width="17.5703125" style="9" customWidth="1"/>
    <col min="15090" max="15090" width="16.140625" style="9" customWidth="1"/>
    <col min="15091" max="15091" width="14.28515625" style="9" customWidth="1"/>
    <col min="15092" max="15092" width="21" style="9" customWidth="1"/>
    <col min="15093" max="15093" width="12.140625" style="9" customWidth="1"/>
    <col min="15094" max="15094" width="10.7109375" style="9" bestFit="1" customWidth="1"/>
    <col min="15095" max="15340" width="9.140625" style="9"/>
    <col min="15341" max="15341" width="4.42578125" style="9" customWidth="1"/>
    <col min="15342" max="15342" width="17.85546875" style="9" customWidth="1"/>
    <col min="15343" max="15343" width="39.28515625" style="9" customWidth="1"/>
    <col min="15344" max="15344" width="16.5703125" style="9" customWidth="1"/>
    <col min="15345" max="15345" width="17.5703125" style="9" customWidth="1"/>
    <col min="15346" max="15346" width="16.140625" style="9" customWidth="1"/>
    <col min="15347" max="15347" width="14.28515625" style="9" customWidth="1"/>
    <col min="15348" max="15348" width="21" style="9" customWidth="1"/>
    <col min="15349" max="15349" width="12.140625" style="9" customWidth="1"/>
    <col min="15350" max="15350" width="10.7109375" style="9" bestFit="1" customWidth="1"/>
    <col min="15351" max="15596" width="9.140625" style="9"/>
    <col min="15597" max="15597" width="4.42578125" style="9" customWidth="1"/>
    <col min="15598" max="15598" width="17.85546875" style="9" customWidth="1"/>
    <col min="15599" max="15599" width="39.28515625" style="9" customWidth="1"/>
    <col min="15600" max="15600" width="16.5703125" style="9" customWidth="1"/>
    <col min="15601" max="15601" width="17.5703125" style="9" customWidth="1"/>
    <col min="15602" max="15602" width="16.140625" style="9" customWidth="1"/>
    <col min="15603" max="15603" width="14.28515625" style="9" customWidth="1"/>
    <col min="15604" max="15604" width="21" style="9" customWidth="1"/>
    <col min="15605" max="15605" width="12.140625" style="9" customWidth="1"/>
    <col min="15606" max="15606" width="10.7109375" style="9" bestFit="1" customWidth="1"/>
    <col min="15607" max="15852" width="9.140625" style="9"/>
    <col min="15853" max="15853" width="4.42578125" style="9" customWidth="1"/>
    <col min="15854" max="15854" width="17.85546875" style="9" customWidth="1"/>
    <col min="15855" max="15855" width="39.28515625" style="9" customWidth="1"/>
    <col min="15856" max="15856" width="16.5703125" style="9" customWidth="1"/>
    <col min="15857" max="15857" width="17.5703125" style="9" customWidth="1"/>
    <col min="15858" max="15858" width="16.140625" style="9" customWidth="1"/>
    <col min="15859" max="15859" width="14.28515625" style="9" customWidth="1"/>
    <col min="15860" max="15860" width="21" style="9" customWidth="1"/>
    <col min="15861" max="15861" width="12.140625" style="9" customWidth="1"/>
    <col min="15862" max="15862" width="10.7109375" style="9" bestFit="1" customWidth="1"/>
    <col min="15863" max="16108" width="9.140625" style="9"/>
    <col min="16109" max="16109" width="4.42578125" style="9" customWidth="1"/>
    <col min="16110" max="16110" width="17.85546875" style="9" customWidth="1"/>
    <col min="16111" max="16111" width="39.28515625" style="9" customWidth="1"/>
    <col min="16112" max="16112" width="16.5703125" style="9" customWidth="1"/>
    <col min="16113" max="16113" width="17.5703125" style="9" customWidth="1"/>
    <col min="16114" max="16114" width="16.140625" style="9" customWidth="1"/>
    <col min="16115" max="16115" width="14.28515625" style="9" customWidth="1"/>
    <col min="16116" max="16116" width="21" style="9" customWidth="1"/>
    <col min="16117" max="16117" width="12.140625" style="9" customWidth="1"/>
    <col min="16118" max="16118" width="10.7109375" style="9" bestFit="1" customWidth="1"/>
    <col min="16119" max="16384" width="9.140625" style="9"/>
  </cols>
  <sheetData>
    <row r="1" spans="1:17" ht="18.75">
      <c r="A1" s="10"/>
      <c r="B1" s="11"/>
      <c r="C1" s="12"/>
      <c r="D1" s="7"/>
      <c r="E1" s="8"/>
      <c r="F1" s="13"/>
      <c r="G1" s="7"/>
      <c r="H1" s="7">
        <f>+'ln 1'!C9</f>
        <v>0</v>
      </c>
    </row>
    <row r="2" spans="1:17">
      <c r="A2" s="7"/>
      <c r="B2" s="11"/>
      <c r="C2" s="1029" t="s">
        <v>19</v>
      </c>
      <c r="D2" s="1029"/>
      <c r="E2" s="1029"/>
      <c r="F2" s="1029"/>
      <c r="G2" s="14">
        <f>+H59</f>
        <v>149610.99863808032</v>
      </c>
      <c r="H2" s="15" t="s">
        <v>20</v>
      </c>
    </row>
    <row r="3" spans="1:17" s="20" customFormat="1" ht="12.75">
      <c r="A3" s="16"/>
      <c r="B3" s="16"/>
      <c r="C3" s="16"/>
      <c r="D3" s="16"/>
      <c r="E3" s="17"/>
      <c r="F3" s="16"/>
      <c r="G3" s="18"/>
      <c r="H3" s="19"/>
    </row>
    <row r="4" spans="1:17">
      <c r="A4" s="7"/>
      <c r="B4" s="1030"/>
      <c r="C4" s="1030"/>
      <c r="D4" s="1031" t="s">
        <v>21</v>
      </c>
      <c r="E4" s="1031"/>
      <c r="F4" s="1031"/>
      <c r="G4" s="21">
        <f>H32*0.15</f>
        <v>259.17781835484664</v>
      </c>
      <c r="H4" s="15" t="s">
        <v>20</v>
      </c>
    </row>
    <row r="5" spans="1:17">
      <c r="A5" s="7"/>
      <c r="B5" s="7"/>
      <c r="C5" s="7"/>
      <c r="D5" s="13"/>
      <c r="E5" s="22"/>
      <c r="F5" s="13"/>
      <c r="G5" s="7" t="s">
        <v>18</v>
      </c>
      <c r="H5" s="7"/>
    </row>
    <row r="6" spans="1:17" ht="18.75">
      <c r="A6" s="23" t="s">
        <v>22</v>
      </c>
      <c r="B6" s="23"/>
      <c r="C6" s="23"/>
      <c r="D6" s="23"/>
      <c r="E6" s="23"/>
      <c r="F6" s="23"/>
      <c r="G6" s="23"/>
      <c r="H6" s="23"/>
    </row>
    <row r="7" spans="1:17" s="26" customFormat="1" ht="12.75">
      <c r="A7" s="24"/>
      <c r="B7" s="24"/>
      <c r="C7" s="24"/>
      <c r="D7" s="24"/>
      <c r="E7" s="25"/>
      <c r="F7" s="24"/>
      <c r="G7" s="24"/>
      <c r="H7" s="24"/>
    </row>
    <row r="8" spans="1:17" ht="85.5" customHeight="1">
      <c r="A8" s="309"/>
      <c r="B8" s="309"/>
      <c r="C8" s="1032" t="str">
        <f>+'ln 1'!D1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D8" s="1032"/>
      <c r="E8" s="1032"/>
      <c r="F8" s="1032"/>
      <c r="G8" s="1032"/>
      <c r="H8" s="309"/>
    </row>
    <row r="9" spans="1:17" s="26" customFormat="1" ht="12.75">
      <c r="A9" s="27" t="s">
        <v>23</v>
      </c>
      <c r="B9" s="27"/>
      <c r="C9" s="27"/>
      <c r="D9" s="27"/>
      <c r="E9" s="27"/>
      <c r="F9" s="27"/>
      <c r="G9" s="27"/>
      <c r="H9" s="27"/>
    </row>
    <row r="10" spans="1:17" ht="16.5" thickBot="1">
      <c r="A10" s="28"/>
      <c r="B10" s="28"/>
      <c r="C10" s="7"/>
      <c r="D10" s="7"/>
      <c r="E10" s="8"/>
      <c r="F10" s="7"/>
      <c r="G10" s="7"/>
      <c r="H10" s="7"/>
    </row>
    <row r="11" spans="1:17" ht="16.5" thickTop="1">
      <c r="A11" s="1033" t="s">
        <v>24</v>
      </c>
      <c r="B11" s="1035" t="s">
        <v>25</v>
      </c>
      <c r="C11" s="1037" t="s">
        <v>26</v>
      </c>
      <c r="D11" s="1039" t="s">
        <v>27</v>
      </c>
      <c r="E11" s="1039"/>
      <c r="F11" s="1039"/>
      <c r="G11" s="1039"/>
      <c r="H11" s="1040"/>
    </row>
    <row r="12" spans="1:17" ht="50.25" customHeight="1" thickBot="1">
      <c r="A12" s="1034"/>
      <c r="B12" s="1036"/>
      <c r="C12" s="1038"/>
      <c r="D12" s="29" t="s">
        <v>28</v>
      </c>
      <c r="E12" s="30" t="s">
        <v>29</v>
      </c>
      <c r="F12" s="31" t="s">
        <v>30</v>
      </c>
      <c r="G12" s="31" t="s">
        <v>31</v>
      </c>
      <c r="H12" s="32" t="s">
        <v>32</v>
      </c>
    </row>
    <row r="13" spans="1:17" s="26" customFormat="1" ht="14.25" thickTop="1" thickBot="1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J13" s="26">
        <v>1931.29</v>
      </c>
      <c r="Q13" s="26">
        <v>2364.9899999999998</v>
      </c>
    </row>
    <row r="14" spans="1:17" ht="20.25" hidden="1" customHeight="1" thickTop="1">
      <c r="A14" s="416" t="s">
        <v>210</v>
      </c>
      <c r="B14" s="34"/>
      <c r="C14" s="415"/>
      <c r="D14" s="34"/>
      <c r="E14" s="35"/>
      <c r="F14" s="34"/>
      <c r="G14" s="34"/>
      <c r="H14" s="36"/>
    </row>
    <row r="15" spans="1:17" s="44" customFormat="1" ht="16.5" hidden="1" customHeight="1">
      <c r="A15" s="37">
        <v>1</v>
      </c>
      <c r="B15" s="38"/>
      <c r="C15" s="39" t="str">
        <f>+'2. փոխհատուցում'!E6</f>
        <v>Պատճառված վնասի փոխհատուցում</v>
      </c>
      <c r="D15" s="40"/>
      <c r="E15" s="41"/>
      <c r="F15" s="42">
        <v>0</v>
      </c>
      <c r="G15" s="40">
        <f>+'2. փոխհատուցում'!T23</f>
        <v>0</v>
      </c>
      <c r="H15" s="43">
        <f>SUM(D15:G15)-E15</f>
        <v>0</v>
      </c>
    </row>
    <row r="16" spans="1:17" s="44" customFormat="1" ht="16.5" hidden="1" customHeight="1">
      <c r="A16" s="37">
        <f>+A15+1</f>
        <v>2</v>
      </c>
      <c r="B16" s="38"/>
      <c r="C16" s="39"/>
      <c r="D16" s="40"/>
      <c r="E16" s="41"/>
      <c r="F16" s="40"/>
      <c r="G16" s="45"/>
      <c r="H16" s="43">
        <f>SUM(D16:G16)-E16</f>
        <v>0</v>
      </c>
    </row>
    <row r="17" spans="1:9" s="54" customFormat="1" ht="16.5" hidden="1" customHeight="1">
      <c r="A17" s="46"/>
      <c r="B17" s="47"/>
      <c r="C17" s="316" t="s">
        <v>216</v>
      </c>
      <c r="D17" s="49">
        <f>SUM(D15:D16)</f>
        <v>0</v>
      </c>
      <c r="E17" s="50">
        <f>SUM(E15:E16)</f>
        <v>0</v>
      </c>
      <c r="F17" s="51">
        <f>SUM(F15:F16)</f>
        <v>0</v>
      </c>
      <c r="G17" s="49">
        <f>SUM(G15:G16)</f>
        <v>0</v>
      </c>
      <c r="H17" s="52">
        <f>SUM(D17:G17)-E17</f>
        <v>0</v>
      </c>
      <c r="I17" s="53"/>
    </row>
    <row r="18" spans="1:9" ht="21.75" customHeight="1" thickTop="1">
      <c r="A18" s="55" t="s">
        <v>33</v>
      </c>
      <c r="B18" s="56"/>
      <c r="C18" s="56"/>
      <c r="D18" s="57"/>
      <c r="E18" s="58"/>
      <c r="F18" s="57"/>
      <c r="G18" s="57"/>
      <c r="H18" s="59"/>
    </row>
    <row r="19" spans="1:9" s="44" customFormat="1" ht="15" customHeight="1">
      <c r="A19" s="37">
        <v>1</v>
      </c>
      <c r="B19" s="38" t="s">
        <v>34</v>
      </c>
      <c r="C19" s="173" t="str">
        <f>+'ln 1'!E6</f>
        <v xml:space="preserve">Ցածր ճնշման գազատար  </v>
      </c>
      <c r="D19" s="40">
        <f>+'ln 1'!T497</f>
        <v>115190.14149104296</v>
      </c>
      <c r="E19" s="40">
        <f>+'ln 1'!U493</f>
        <v>62991.797570792849</v>
      </c>
      <c r="F19" s="63">
        <f>'ln 1'!T498</f>
        <v>0</v>
      </c>
      <c r="G19" s="40"/>
      <c r="H19" s="43">
        <f>SUM(D19:G19)-E19</f>
        <v>115190.14149104297</v>
      </c>
    </row>
    <row r="20" spans="1:9" s="7" customFormat="1" ht="15" hidden="1" customHeight="1">
      <c r="A20" s="310">
        <v>2</v>
      </c>
      <c r="B20" s="38"/>
      <c r="C20" s="311"/>
      <c r="D20" s="61"/>
      <c r="E20" s="61"/>
      <c r="F20" s="312"/>
      <c r="G20" s="61"/>
      <c r="H20" s="43">
        <f t="shared" ref="H20:H28" si="0">SUM(D20:G20)-E20</f>
        <v>0</v>
      </c>
    </row>
    <row r="21" spans="1:9" s="44" customFormat="1" ht="15" hidden="1" customHeight="1">
      <c r="A21" s="37"/>
      <c r="B21" s="38"/>
      <c r="C21" s="313"/>
      <c r="D21" s="40"/>
      <c r="E21" s="40"/>
      <c r="F21" s="60"/>
      <c r="G21" s="40"/>
      <c r="H21" s="43">
        <f t="shared" si="0"/>
        <v>0</v>
      </c>
    </row>
    <row r="22" spans="1:9" s="44" customFormat="1" ht="15" hidden="1" customHeight="1">
      <c r="A22" s="37"/>
      <c r="B22" s="38"/>
      <c r="C22" s="39"/>
      <c r="D22" s="40"/>
      <c r="E22" s="40"/>
      <c r="F22" s="60"/>
      <c r="G22" s="40"/>
      <c r="H22" s="43">
        <f t="shared" si="0"/>
        <v>0</v>
      </c>
    </row>
    <row r="23" spans="1:9" s="44" customFormat="1" ht="15" hidden="1" customHeight="1">
      <c r="A23" s="37"/>
      <c r="B23" s="38"/>
      <c r="C23" s="313"/>
      <c r="D23" s="40"/>
      <c r="E23" s="40"/>
      <c r="F23" s="60"/>
      <c r="G23" s="40"/>
      <c r="H23" s="43">
        <f t="shared" si="0"/>
        <v>0</v>
      </c>
    </row>
    <row r="24" spans="1:9" s="44" customFormat="1" ht="15" hidden="1" customHeight="1">
      <c r="A24" s="37">
        <f t="shared" ref="A24:A28" si="1">+A23+1</f>
        <v>1</v>
      </c>
      <c r="B24" s="314" t="s">
        <v>159</v>
      </c>
      <c r="C24" s="39"/>
      <c r="D24" s="40"/>
      <c r="E24" s="40"/>
      <c r="F24" s="60"/>
      <c r="G24" s="40"/>
      <c r="H24" s="43">
        <f t="shared" si="0"/>
        <v>0</v>
      </c>
    </row>
    <row r="25" spans="1:9" s="44" customFormat="1" ht="15" hidden="1" customHeight="1">
      <c r="A25" s="37">
        <f t="shared" si="1"/>
        <v>2</v>
      </c>
      <c r="B25" s="38"/>
      <c r="C25" s="39"/>
      <c r="D25" s="40"/>
      <c r="E25" s="40"/>
      <c r="F25" s="60"/>
      <c r="G25" s="40"/>
      <c r="H25" s="43">
        <f t="shared" si="0"/>
        <v>0</v>
      </c>
    </row>
    <row r="26" spans="1:9" s="44" customFormat="1" ht="15" hidden="1" customHeight="1">
      <c r="A26" s="37">
        <f t="shared" si="1"/>
        <v>3</v>
      </c>
      <c r="B26" s="38"/>
      <c r="C26" s="39"/>
      <c r="D26" s="40"/>
      <c r="E26" s="40"/>
      <c r="F26" s="60"/>
      <c r="G26" s="40"/>
      <c r="H26" s="43">
        <f t="shared" si="0"/>
        <v>0</v>
      </c>
    </row>
    <row r="27" spans="1:9" s="44" customFormat="1" ht="15" hidden="1" customHeight="1">
      <c r="A27" s="37">
        <f t="shared" si="1"/>
        <v>4</v>
      </c>
      <c r="B27" s="38"/>
      <c r="C27" s="39"/>
      <c r="D27" s="40"/>
      <c r="E27" s="40"/>
      <c r="F27" s="60"/>
      <c r="G27" s="40"/>
      <c r="H27" s="43">
        <f t="shared" si="0"/>
        <v>0</v>
      </c>
    </row>
    <row r="28" spans="1:9" s="44" customFormat="1" ht="15" hidden="1" customHeight="1">
      <c r="A28" s="37">
        <f t="shared" si="1"/>
        <v>5</v>
      </c>
      <c r="B28" s="38"/>
      <c r="C28" s="39"/>
      <c r="D28" s="80"/>
      <c r="E28" s="80"/>
      <c r="F28" s="315"/>
      <c r="G28" s="40"/>
      <c r="H28" s="43">
        <f t="shared" si="0"/>
        <v>0</v>
      </c>
    </row>
    <row r="29" spans="1:9" s="44" customFormat="1" ht="19.5" customHeight="1">
      <c r="A29" s="37"/>
      <c r="B29" s="62"/>
      <c r="C29" s="316" t="s">
        <v>35</v>
      </c>
      <c r="D29" s="40">
        <f>SUM(D19:D28)</f>
        <v>115190.14149104296</v>
      </c>
      <c r="E29" s="40">
        <f>SUM(E19:E28)</f>
        <v>62991.797570792849</v>
      </c>
      <c r="F29" s="40">
        <f>SUM(F19:F28)</f>
        <v>0</v>
      </c>
      <c r="G29" s="317">
        <f>SUM(G19:G28)</f>
        <v>0</v>
      </c>
      <c r="H29" s="43">
        <f>SUM(H19:H28)</f>
        <v>115190.14149104297</v>
      </c>
    </row>
    <row r="30" spans="1:9" s="44" customFormat="1">
      <c r="A30" s="37"/>
      <c r="B30" s="38"/>
      <c r="C30" s="38" t="s">
        <v>36</v>
      </c>
      <c r="D30" s="318">
        <f>+D29+D17</f>
        <v>115190.14149104296</v>
      </c>
      <c r="E30" s="318">
        <f>+E29</f>
        <v>62991.797570792849</v>
      </c>
      <c r="F30" s="319">
        <f>+F29</f>
        <v>0</v>
      </c>
      <c r="G30" s="45">
        <f>+G29+G17</f>
        <v>0</v>
      </c>
      <c r="H30" s="43">
        <f>SUM(D30:G30)-E30</f>
        <v>115190.14149104297</v>
      </c>
      <c r="I30" s="63"/>
    </row>
    <row r="31" spans="1:9" s="44" customFormat="1">
      <c r="A31" s="558" t="s">
        <v>37</v>
      </c>
      <c r="B31" s="65"/>
      <c r="C31" s="65"/>
      <c r="D31" s="66"/>
      <c r="E31" s="320"/>
      <c r="F31" s="321"/>
      <c r="G31" s="66"/>
      <c r="H31" s="59"/>
    </row>
    <row r="32" spans="1:9" s="44" customFormat="1">
      <c r="A32" s="37">
        <v>2</v>
      </c>
      <c r="B32" s="68">
        <f>1.5%</f>
        <v>1.4999999999999999E-2</v>
      </c>
      <c r="C32" s="39" t="s">
        <v>38</v>
      </c>
      <c r="D32" s="40">
        <f>+D30*$B$32</f>
        <v>1727.8521223656444</v>
      </c>
      <c r="E32" s="40">
        <f>+E30*$B$32</f>
        <v>944.87696356189269</v>
      </c>
      <c r="F32" s="60"/>
      <c r="G32" s="40"/>
      <c r="H32" s="43">
        <f>SUM(D32:G32)-E32</f>
        <v>1727.8521223656444</v>
      </c>
    </row>
    <row r="33" spans="1:10" s="44" customFormat="1">
      <c r="A33" s="37"/>
      <c r="B33" s="62"/>
      <c r="C33" s="48" t="s">
        <v>39</v>
      </c>
      <c r="D33" s="40">
        <f>+D32</f>
        <v>1727.8521223656444</v>
      </c>
      <c r="E33" s="40">
        <f>+E32</f>
        <v>944.87696356189269</v>
      </c>
      <c r="F33" s="60"/>
      <c r="G33" s="40"/>
      <c r="H33" s="43">
        <f>SUM(D33:G33)-E33</f>
        <v>1727.8521223656444</v>
      </c>
    </row>
    <row r="34" spans="1:10" s="44" customFormat="1" ht="14.25" customHeight="1">
      <c r="A34" s="37"/>
      <c r="B34" s="38"/>
      <c r="C34" s="38" t="s">
        <v>40</v>
      </c>
      <c r="D34" s="40">
        <f>+D30+D33</f>
        <v>116917.9936134086</v>
      </c>
      <c r="E34" s="40">
        <f>+E30+E33</f>
        <v>63936.674534354745</v>
      </c>
      <c r="F34" s="60">
        <f>+F33+F30</f>
        <v>0</v>
      </c>
      <c r="G34" s="40">
        <f>+G30</f>
        <v>0</v>
      </c>
      <c r="H34" s="43">
        <f>SUM(D34:G34)-E34</f>
        <v>116917.99361340862</v>
      </c>
    </row>
    <row r="35" spans="1:10" s="44" customFormat="1">
      <c r="A35" s="64" t="s">
        <v>41</v>
      </c>
      <c r="B35" s="65"/>
      <c r="C35" s="559"/>
      <c r="D35" s="66"/>
      <c r="E35" s="320"/>
      <c r="F35" s="321"/>
      <c r="G35" s="66"/>
      <c r="H35" s="59"/>
    </row>
    <row r="36" spans="1:10" s="44" customFormat="1">
      <c r="A36" s="37">
        <f>+A32+1</f>
        <v>3</v>
      </c>
      <c r="B36" s="68">
        <v>1.4E-2</v>
      </c>
      <c r="C36" s="39" t="s">
        <v>160</v>
      </c>
      <c r="D36" s="40">
        <f>+D34*$B$36</f>
        <v>1636.8519105877206</v>
      </c>
      <c r="E36" s="40">
        <f>+E34*$B$36</f>
        <v>895.11344348096645</v>
      </c>
      <c r="F36" s="60"/>
      <c r="G36" s="40"/>
      <c r="H36" s="43">
        <f>SUM(D36:G36)-E36</f>
        <v>1636.8519105877203</v>
      </c>
    </row>
    <row r="37" spans="1:10" s="44" customFormat="1">
      <c r="A37" s="79"/>
      <c r="B37" s="68"/>
      <c r="C37" s="68" t="s">
        <v>115</v>
      </c>
      <c r="D37" s="80">
        <f>+D36+D34</f>
        <v>118554.84552399632</v>
      </c>
      <c r="E37" s="80">
        <f>+E36</f>
        <v>895.11344348096645</v>
      </c>
      <c r="F37" s="80"/>
      <c r="G37" s="80"/>
      <c r="H37" s="322">
        <f>SUM(D37:G37)-E37</f>
        <v>118554.84552399632</v>
      </c>
    </row>
    <row r="38" spans="1:10" s="44" customFormat="1" hidden="1">
      <c r="A38" s="37">
        <f>+A36+1</f>
        <v>4</v>
      </c>
      <c r="B38" s="68"/>
      <c r="C38" s="68" t="s">
        <v>161</v>
      </c>
      <c r="D38" s="80">
        <f>D37*$B$38</f>
        <v>0</v>
      </c>
      <c r="E38" s="80">
        <f>E37*$B$38</f>
        <v>0</v>
      </c>
      <c r="F38" s="80"/>
      <c r="G38" s="40"/>
      <c r="H38" s="323">
        <f>SUM(D38:G38)-E38</f>
        <v>0</v>
      </c>
    </row>
    <row r="39" spans="1:10" s="44" customFormat="1" hidden="1">
      <c r="A39" s="37"/>
      <c r="B39" s="68"/>
      <c r="C39" s="68" t="s">
        <v>50</v>
      </c>
      <c r="D39" s="80">
        <f>+D37+D38</f>
        <v>118554.84552399632</v>
      </c>
      <c r="E39" s="80">
        <f>+E37+E38</f>
        <v>895.11344348096645</v>
      </c>
      <c r="F39" s="80"/>
      <c r="G39" s="80"/>
      <c r="H39" s="324">
        <f>SUM(D39:G39)-E39</f>
        <v>118554.84552399632</v>
      </c>
    </row>
    <row r="40" spans="1:10" s="44" customFormat="1">
      <c r="A40" s="69"/>
      <c r="B40" s="69"/>
      <c r="C40" s="69" t="s">
        <v>42</v>
      </c>
      <c r="D40" s="325">
        <f>+D39</f>
        <v>118554.84552399632</v>
      </c>
      <c r="E40" s="325">
        <f>+E34+E37</f>
        <v>64831.787977835709</v>
      </c>
      <c r="F40" s="325">
        <f>+F34+F37</f>
        <v>0</v>
      </c>
      <c r="G40" s="325">
        <f>+G34</f>
        <v>0</v>
      </c>
      <c r="H40" s="326">
        <f>SUM(D40:G40)-E40</f>
        <v>118554.84552399631</v>
      </c>
    </row>
    <row r="41" spans="1:10" s="44" customFormat="1">
      <c r="A41" s="327" t="s">
        <v>43</v>
      </c>
      <c r="B41" s="328"/>
      <c r="C41" s="328"/>
      <c r="D41" s="329"/>
      <c r="E41" s="330"/>
      <c r="F41" s="331"/>
      <c r="G41" s="329"/>
      <c r="H41" s="332"/>
    </row>
    <row r="42" spans="1:10" s="44" customFormat="1">
      <c r="A42" s="37">
        <f>+A36+1</f>
        <v>4</v>
      </c>
      <c r="B42" s="62">
        <v>1.4999999999999999E-2</v>
      </c>
      <c r="C42" s="69" t="s">
        <v>44</v>
      </c>
      <c r="D42" s="40"/>
      <c r="E42" s="40"/>
      <c r="F42" s="60"/>
      <c r="G42" s="40">
        <f>+D40*B42</f>
        <v>1778.3226828599447</v>
      </c>
      <c r="H42" s="43">
        <f>SUM(D42:G42)-E42</f>
        <v>1778.3226828599447</v>
      </c>
    </row>
    <row r="43" spans="1:10" s="44" customFormat="1">
      <c r="A43" s="37">
        <f>+A42+1</f>
        <v>5</v>
      </c>
      <c r="B43" s="62">
        <v>6.0000000000000001E-3</v>
      </c>
      <c r="C43" s="69" t="s">
        <v>45</v>
      </c>
      <c r="D43" s="40"/>
      <c r="E43" s="40"/>
      <c r="F43" s="60"/>
      <c r="G43" s="40">
        <f>+D40*B43</f>
        <v>711.32907314397789</v>
      </c>
      <c r="H43" s="43">
        <f>SUM(D43:G43)-E43</f>
        <v>711.32907314397789</v>
      </c>
      <c r="I43" s="70"/>
      <c r="J43" s="70"/>
    </row>
    <row r="44" spans="1:10" s="44" customFormat="1">
      <c r="A44" s="37"/>
      <c r="B44" s="62"/>
      <c r="C44" s="48" t="s">
        <v>46</v>
      </c>
      <c r="D44" s="42"/>
      <c r="E44" s="40"/>
      <c r="F44" s="60"/>
      <c r="G44" s="40">
        <f>SUM(G42:G43)</f>
        <v>2489.6517560039229</v>
      </c>
      <c r="H44" s="43">
        <f>SUM(D44:G44)-E44</f>
        <v>2489.6517560039229</v>
      </c>
    </row>
    <row r="45" spans="1:10" s="44" customFormat="1">
      <c r="A45" s="37"/>
      <c r="B45" s="38"/>
      <c r="C45" s="38" t="s">
        <v>47</v>
      </c>
      <c r="D45" s="40">
        <f>+D40</f>
        <v>118554.84552399632</v>
      </c>
      <c r="E45" s="40">
        <f>+E40</f>
        <v>64831.787977835709</v>
      </c>
      <c r="F45" s="60">
        <f>+F40</f>
        <v>0</v>
      </c>
      <c r="G45" s="40">
        <f>+G44+G40</f>
        <v>2489.6517560039229</v>
      </c>
      <c r="H45" s="43">
        <f>SUM(D45:G45)-E45</f>
        <v>121044.49728000024</v>
      </c>
      <c r="I45" s="63"/>
    </row>
    <row r="46" spans="1:10" s="44" customFormat="1">
      <c r="A46" s="64" t="s">
        <v>48</v>
      </c>
      <c r="B46" s="65"/>
      <c r="C46" s="65"/>
      <c r="D46" s="66"/>
      <c r="E46" s="320"/>
      <c r="F46" s="321"/>
      <c r="G46" s="66"/>
      <c r="H46" s="59"/>
      <c r="J46" s="70"/>
    </row>
    <row r="47" spans="1:10" s="44" customFormat="1">
      <c r="A47" s="37">
        <f>+A43+1</f>
        <v>6</v>
      </c>
      <c r="B47" s="71">
        <v>0.03</v>
      </c>
      <c r="C47" s="38" t="s">
        <v>49</v>
      </c>
      <c r="D47" s="40">
        <f>+D45*$B$47</f>
        <v>3556.6453657198895</v>
      </c>
      <c r="E47" s="40">
        <f>+E45*$B$47</f>
        <v>1944.9536393350711</v>
      </c>
      <c r="F47" s="60">
        <f>+F45*$B$47</f>
        <v>0</v>
      </c>
      <c r="G47" s="60">
        <f>+G45*B47</f>
        <v>74.689552680117686</v>
      </c>
      <c r="H47" s="43">
        <f>SUM(D47:G47)-E47</f>
        <v>3631.3349184000081</v>
      </c>
      <c r="I47" s="70"/>
      <c r="J47" s="70"/>
    </row>
    <row r="48" spans="1:10" s="44" customFormat="1">
      <c r="A48" s="37"/>
      <c r="B48" s="62"/>
      <c r="C48" s="39" t="s">
        <v>50</v>
      </c>
      <c r="D48" s="40">
        <f>+D47+D45</f>
        <v>122111.49088971621</v>
      </c>
      <c r="E48" s="40">
        <f>+E47+E45</f>
        <v>66776.741617170774</v>
      </c>
      <c r="F48" s="60">
        <f>+F47+F45</f>
        <v>0</v>
      </c>
      <c r="G48" s="40">
        <f>+G47+G45</f>
        <v>2564.3413086840405</v>
      </c>
      <c r="H48" s="43">
        <f>SUM(D48:G48)-E48</f>
        <v>124675.83219840025</v>
      </c>
      <c r="I48" s="70"/>
    </row>
    <row r="49" spans="1:15" s="44" customFormat="1">
      <c r="A49" s="37"/>
      <c r="B49" s="62"/>
      <c r="C49" s="39"/>
      <c r="D49" s="40"/>
      <c r="E49" s="40"/>
      <c r="F49" s="60"/>
      <c r="G49" s="40"/>
      <c r="H49" s="43"/>
    </row>
    <row r="50" spans="1:15" s="75" customFormat="1">
      <c r="A50" s="333"/>
      <c r="B50" s="72">
        <v>0.2</v>
      </c>
      <c r="C50" s="73" t="s">
        <v>51</v>
      </c>
      <c r="D50" s="74">
        <f>+D48*$B$50</f>
        <v>24422.298177943245</v>
      </c>
      <c r="E50" s="334">
        <f>+E48*$B$50</f>
        <v>13355.348323434155</v>
      </c>
      <c r="F50" s="335">
        <f>+F48*$B$50</f>
        <v>0</v>
      </c>
      <c r="G50" s="74">
        <f>(G48)*B50</f>
        <v>512.86826173680811</v>
      </c>
      <c r="H50" s="52">
        <f>SUM(D50:G50)-E50</f>
        <v>24935.166439680055</v>
      </c>
    </row>
    <row r="51" spans="1:15" s="54" customFormat="1">
      <c r="A51" s="76"/>
      <c r="B51" s="336"/>
      <c r="C51" s="77" t="s">
        <v>52</v>
      </c>
      <c r="D51" s="78">
        <f>+D50+D48</f>
        <v>146533.78906765947</v>
      </c>
      <c r="E51" s="337">
        <f>+E50+E48</f>
        <v>80132.089940604928</v>
      </c>
      <c r="F51" s="338">
        <f>+F50+F48</f>
        <v>0</v>
      </c>
      <c r="G51" s="339">
        <f>+G50+G48</f>
        <v>3077.2095704208486</v>
      </c>
      <c r="H51" s="52">
        <f>SUM(D51:G51)-E51</f>
        <v>149610.99863808032</v>
      </c>
      <c r="J51" s="53"/>
    </row>
    <row r="52" spans="1:15" s="44" customFormat="1">
      <c r="A52" s="340"/>
      <c r="B52" s="62"/>
      <c r="C52" s="341"/>
      <c r="D52" s="66"/>
      <c r="E52" s="320"/>
      <c r="F52" s="342"/>
      <c r="G52" s="343"/>
      <c r="H52" s="344"/>
    </row>
    <row r="53" spans="1:15" s="44" customFormat="1" ht="23.25" customHeight="1">
      <c r="A53" s="340" t="s">
        <v>53</v>
      </c>
      <c r="B53" s="345"/>
      <c r="C53" s="341"/>
      <c r="D53" s="66"/>
      <c r="E53" s="67"/>
      <c r="F53" s="346"/>
      <c r="G53" s="343"/>
      <c r="H53" s="344"/>
    </row>
    <row r="54" spans="1:15" s="562" customFormat="1" ht="31.5">
      <c r="A54" s="347">
        <f>+A47+1</f>
        <v>7</v>
      </c>
      <c r="B54" s="364" t="s">
        <v>286</v>
      </c>
      <c r="C54" s="348" t="s">
        <v>258</v>
      </c>
      <c r="D54" s="40"/>
      <c r="E54" s="41"/>
      <c r="F54" s="343"/>
      <c r="G54" s="349"/>
      <c r="H54" s="560">
        <f>SUM(D54:G54)</f>
        <v>0</v>
      </c>
      <c r="I54" s="561"/>
    </row>
    <row r="55" spans="1:15" s="44" customFormat="1">
      <c r="A55" s="347"/>
      <c r="B55" s="348"/>
      <c r="C55" s="348" t="s">
        <v>51</v>
      </c>
      <c r="D55" s="40"/>
      <c r="E55" s="41"/>
      <c r="F55" s="343"/>
      <c r="G55" s="343"/>
      <c r="H55" s="350">
        <f>SUM(D55:G55)</f>
        <v>0</v>
      </c>
      <c r="J55" s="63"/>
    </row>
    <row r="56" spans="1:15" s="44" customFormat="1" ht="31.5">
      <c r="A56" s="347">
        <f>+A54+1</f>
        <v>8</v>
      </c>
      <c r="B56" s="365" t="s">
        <v>286</v>
      </c>
      <c r="C56" s="348" t="s">
        <v>162</v>
      </c>
      <c r="D56" s="80"/>
      <c r="E56" s="81"/>
      <c r="F56" s="351"/>
      <c r="G56" s="343"/>
      <c r="H56" s="352">
        <f>SUM(D56:G56)</f>
        <v>0</v>
      </c>
    </row>
    <row r="57" spans="1:15" s="44" customFormat="1" ht="16.5" thickBot="1">
      <c r="A57" s="347"/>
      <c r="B57" s="348"/>
      <c r="C57" s="348" t="s">
        <v>54</v>
      </c>
      <c r="D57" s="42"/>
      <c r="E57" s="41"/>
      <c r="F57" s="343"/>
      <c r="G57" s="343">
        <f>SUM(G54:G56)</f>
        <v>0</v>
      </c>
      <c r="H57" s="353">
        <f>SUM(D57:G57)-E57</f>
        <v>0</v>
      </c>
    </row>
    <row r="58" spans="1:15" s="44" customFormat="1" ht="32.25" hidden="1" customHeight="1" thickBot="1">
      <c r="A58" s="82"/>
      <c r="B58" s="83"/>
      <c r="C58" s="84" t="s">
        <v>55</v>
      </c>
      <c r="D58" s="85"/>
      <c r="E58" s="86"/>
      <c r="F58" s="87"/>
      <c r="G58" s="354"/>
      <c r="H58" s="88">
        <f>SUM(G58)</f>
        <v>0</v>
      </c>
    </row>
    <row r="59" spans="1:15" ht="17.25" thickTop="1" thickBot="1">
      <c r="A59" s="89"/>
      <c r="B59" s="1041" t="s">
        <v>56</v>
      </c>
      <c r="C59" s="1042"/>
      <c r="D59" s="90">
        <f>D51+D57</f>
        <v>146533.78906765947</v>
      </c>
      <c r="E59" s="91">
        <f>E51+E57</f>
        <v>80132.089940604928</v>
      </c>
      <c r="F59" s="92">
        <f>F51+F57</f>
        <v>0</v>
      </c>
      <c r="G59" s="355">
        <f>G51+G57+G58</f>
        <v>3077.2095704208486</v>
      </c>
      <c r="H59" s="90">
        <f>H51+H57+H58</f>
        <v>149610.99863808032</v>
      </c>
      <c r="I59" s="93"/>
      <c r="J59" s="93"/>
    </row>
    <row r="60" spans="1:15" ht="16.5" thickTop="1">
      <c r="A60" s="94"/>
      <c r="B60" s="94"/>
      <c r="C60" s="95"/>
      <c r="D60" s="96"/>
      <c r="E60" s="96"/>
      <c r="F60" s="96"/>
      <c r="G60" s="96"/>
      <c r="H60" s="97"/>
    </row>
    <row r="61" spans="1:15" ht="15.75" customHeight="1">
      <c r="A61" s="94"/>
      <c r="B61" s="94"/>
      <c r="C61" s="95"/>
      <c r="D61" s="96"/>
      <c r="E61" s="96"/>
      <c r="F61" s="96"/>
      <c r="G61" s="96"/>
      <c r="H61" s="97"/>
    </row>
    <row r="62" spans="1:15" ht="18">
      <c r="B62" s="304"/>
      <c r="C62" s="99" t="s">
        <v>57</v>
      </c>
      <c r="D62" s="100"/>
      <c r="E62" s="101"/>
      <c r="F62" s="100"/>
      <c r="G62" s="603"/>
      <c r="H62" s="304"/>
      <c r="J62" s="102"/>
      <c r="K62" s="103"/>
      <c r="L62" s="103"/>
      <c r="M62" s="98"/>
      <c r="N62" s="98"/>
      <c r="O62" s="98"/>
    </row>
    <row r="63" spans="1:15">
      <c r="B63" s="304"/>
      <c r="C63" s="99"/>
      <c r="D63" s="98"/>
      <c r="E63" s="356"/>
      <c r="F63" s="98"/>
      <c r="G63" s="304"/>
      <c r="H63" s="304"/>
      <c r="J63" s="102"/>
      <c r="K63" s="103"/>
      <c r="L63" s="103"/>
      <c r="M63" s="98"/>
      <c r="N63" s="98"/>
      <c r="O63" s="98"/>
    </row>
    <row r="64" spans="1:15">
      <c r="A64" s="104"/>
      <c r="B64" s="104"/>
      <c r="C64" s="105"/>
      <c r="E64" s="9"/>
      <c r="G64" s="104"/>
      <c r="H64" s="104"/>
      <c r="J64" s="102"/>
      <c r="K64" s="103"/>
      <c r="L64" s="103"/>
      <c r="M64" s="98"/>
      <c r="N64" s="98"/>
      <c r="O64" s="98"/>
    </row>
    <row r="65" spans="1:15" ht="18">
      <c r="A65" s="104"/>
      <c r="B65" s="104"/>
      <c r="C65" s="99" t="s">
        <v>58</v>
      </c>
      <c r="D65" s="357"/>
      <c r="E65" s="358"/>
      <c r="F65" s="357"/>
      <c r="G65" s="604"/>
      <c r="H65" s="104"/>
      <c r="J65" s="102"/>
      <c r="K65" s="103"/>
      <c r="L65" s="103"/>
      <c r="M65" s="98"/>
      <c r="N65" s="98"/>
      <c r="O65" s="98"/>
    </row>
    <row r="66" spans="1:15">
      <c r="D66" s="105"/>
      <c r="E66" s="106"/>
    </row>
  </sheetData>
  <mergeCells count="9">
    <mergeCell ref="B59:C59"/>
    <mergeCell ref="C2:F2"/>
    <mergeCell ref="B4:C4"/>
    <mergeCell ref="D4:F4"/>
    <mergeCell ref="C8:G8"/>
    <mergeCell ref="A11:A12"/>
    <mergeCell ref="B11:B12"/>
    <mergeCell ref="C11:C12"/>
    <mergeCell ref="D11:H11"/>
  </mergeCells>
  <printOptions horizontalCentered="1"/>
  <pageMargins left="0" right="0" top="1" bottom="0.39370078740157499" header="0.31496062992126" footer="0.118110236220472"/>
  <pageSetup paperSize="9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U502"/>
  <sheetViews>
    <sheetView view="pageBreakPreview" topLeftCell="A478" zoomScale="115" zoomScaleNormal="115" zoomScaleSheetLayoutView="115" workbookViewId="0">
      <selection activeCell="C497" sqref="C497"/>
    </sheetView>
  </sheetViews>
  <sheetFormatPr defaultColWidth="9.140625" defaultRowHeight="15"/>
  <cols>
    <col min="1" max="1" width="3.42578125" style="168" customWidth="1"/>
    <col min="2" max="2" width="7.5703125" style="168" customWidth="1"/>
    <col min="3" max="3" width="30.42578125" style="169" customWidth="1"/>
    <col min="4" max="4" width="5.85546875" style="159" customWidth="1"/>
    <col min="5" max="5" width="6.28515625" style="172" customWidth="1"/>
    <col min="6" max="7" width="2.140625" style="170" customWidth="1"/>
    <col min="8" max="8" width="2.28515625" style="170" customWidth="1"/>
    <col min="9" max="9" width="1.85546875" style="170" customWidth="1"/>
    <col min="10" max="10" width="2.140625" style="170" customWidth="1"/>
    <col min="11" max="11" width="2.42578125" style="170" customWidth="1"/>
    <col min="12" max="12" width="20.7109375" style="291" customWidth="1"/>
    <col min="13" max="13" width="4.28515625" style="159" customWidth="1"/>
    <col min="14" max="14" width="5.5703125" style="172" customWidth="1"/>
    <col min="15" max="15" width="7.28515625" style="172" customWidth="1"/>
    <col min="16" max="16" width="7" style="219" customWidth="1"/>
    <col min="17" max="17" width="5.28515625" style="178" customWidth="1"/>
    <col min="18" max="18" width="5.5703125" style="159" customWidth="1"/>
    <col min="19" max="19" width="5.42578125" style="159" customWidth="1"/>
    <col min="20" max="20" width="7.42578125" style="178" customWidth="1"/>
    <col min="21" max="21" width="7.140625" style="171" customWidth="1"/>
    <col min="22" max="22" width="28" style="159" customWidth="1"/>
    <col min="23" max="23" width="11.42578125" style="159" customWidth="1"/>
    <col min="24" max="29" width="11.7109375" style="159" customWidth="1"/>
    <col min="30" max="16384" width="9.140625" style="159"/>
  </cols>
  <sheetData>
    <row r="1" spans="1:35" s="110" customFormat="1" ht="60" customHeight="1">
      <c r="A1" s="1432" t="s">
        <v>59</v>
      </c>
      <c r="B1" s="1432"/>
      <c r="C1" s="1432"/>
      <c r="D1" s="1433" t="s">
        <v>2684</v>
      </c>
      <c r="E1" s="1433"/>
      <c r="F1" s="1433"/>
      <c r="G1" s="1433"/>
      <c r="H1" s="1433"/>
      <c r="I1" s="1433"/>
      <c r="J1" s="1433"/>
      <c r="K1" s="1433"/>
      <c r="L1" s="1433"/>
      <c r="M1" s="1433"/>
      <c r="N1" s="1433"/>
      <c r="O1" s="1433"/>
      <c r="P1" s="1433"/>
      <c r="Q1" s="1433"/>
      <c r="R1" s="1433"/>
      <c r="S1" s="1433"/>
      <c r="T1" s="176"/>
      <c r="U1" s="108"/>
      <c r="Y1" s="111" t="s">
        <v>60</v>
      </c>
      <c r="Z1" s="111" t="s">
        <v>61</v>
      </c>
      <c r="AA1" s="111" t="s">
        <v>62</v>
      </c>
      <c r="AB1" s="111" t="s">
        <v>63</v>
      </c>
      <c r="AC1" s="111" t="s">
        <v>64</v>
      </c>
      <c r="AD1" s="111" t="s">
        <v>65</v>
      </c>
      <c r="AE1" s="111" t="s">
        <v>66</v>
      </c>
      <c r="AF1" s="111" t="s">
        <v>67</v>
      </c>
      <c r="AG1" s="111" t="s">
        <v>68</v>
      </c>
      <c r="AH1" s="111" t="s">
        <v>69</v>
      </c>
      <c r="AI1" s="111" t="s">
        <v>70</v>
      </c>
    </row>
    <row r="2" spans="1:35" s="110" customFormat="1" ht="3" customHeight="1">
      <c r="A2" s="1434"/>
      <c r="B2" s="1434"/>
      <c r="C2" s="1434"/>
      <c r="D2" s="374"/>
      <c r="E2" s="180"/>
      <c r="F2" s="112"/>
      <c r="G2" s="112"/>
      <c r="H2" s="112"/>
      <c r="I2" s="112"/>
      <c r="J2" s="112"/>
      <c r="K2" s="112"/>
      <c r="L2" s="286"/>
      <c r="M2" s="113"/>
      <c r="N2" s="114"/>
      <c r="O2" s="114"/>
      <c r="P2" s="139"/>
      <c r="Q2" s="139"/>
      <c r="R2" s="114"/>
      <c r="S2" s="114"/>
      <c r="T2" s="176"/>
      <c r="U2" s="108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</row>
    <row r="3" spans="1:35" s="110" customFormat="1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7"/>
      <c r="M3" s="114"/>
      <c r="N3" s="114"/>
      <c r="O3" s="114"/>
      <c r="P3" s="139"/>
      <c r="Q3" s="139"/>
      <c r="R3" s="114"/>
      <c r="S3" s="114"/>
      <c r="T3" s="139"/>
      <c r="U3" s="119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</row>
    <row r="4" spans="1:35" s="130" customFormat="1" ht="18">
      <c r="A4" s="121"/>
      <c r="B4" s="121"/>
      <c r="C4" s="117"/>
      <c r="D4" s="120"/>
      <c r="E4" s="179" t="s">
        <v>71</v>
      </c>
      <c r="F4" s="366"/>
      <c r="G4" s="373"/>
      <c r="H4" s="373"/>
      <c r="I4" s="373"/>
      <c r="J4" s="373"/>
      <c r="K4" s="373"/>
      <c r="L4" s="122"/>
      <c r="M4" s="123" t="s">
        <v>72</v>
      </c>
      <c r="N4" s="124"/>
      <c r="O4" s="124"/>
      <c r="P4" s="177"/>
      <c r="Q4" s="177"/>
      <c r="R4" s="120"/>
      <c r="S4" s="120"/>
      <c r="T4" s="177"/>
      <c r="U4" s="125"/>
      <c r="X4" s="127" t="s">
        <v>73</v>
      </c>
      <c r="Y4" s="128">
        <v>5.72</v>
      </c>
      <c r="Z4" s="128">
        <v>6.15</v>
      </c>
      <c r="AA4" s="129">
        <v>7</v>
      </c>
      <c r="AB4" s="128">
        <v>6.79</v>
      </c>
      <c r="AC4" s="128">
        <v>6.57</v>
      </c>
      <c r="AD4" s="128">
        <v>8.98</v>
      </c>
      <c r="AE4" s="128">
        <v>7.61</v>
      </c>
      <c r="AF4" s="128">
        <v>8.93</v>
      </c>
      <c r="AG4" s="128">
        <v>8.8000000000000007</v>
      </c>
      <c r="AH4" s="128">
        <v>12.9</v>
      </c>
      <c r="AI4" s="128">
        <v>13.2</v>
      </c>
    </row>
    <row r="5" spans="1:35" s="136" customFormat="1" ht="2.25" customHeigh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7"/>
      <c r="M5" s="131"/>
      <c r="N5" s="131"/>
      <c r="O5" s="131"/>
      <c r="P5" s="139"/>
      <c r="Q5" s="139"/>
      <c r="R5" s="131"/>
      <c r="S5" s="131"/>
      <c r="T5" s="139"/>
      <c r="U5" s="133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</row>
    <row r="6" spans="1:35" s="136" customFormat="1" ht="13.5" customHeight="1">
      <c r="A6" s="132"/>
      <c r="B6" s="132"/>
      <c r="C6" s="117"/>
      <c r="D6" s="374"/>
      <c r="E6" s="1435" t="s">
        <v>260</v>
      </c>
      <c r="F6" s="1435"/>
      <c r="G6" s="1435"/>
      <c r="H6" s="1435"/>
      <c r="I6" s="1435"/>
      <c r="J6" s="1435"/>
      <c r="K6" s="1435"/>
      <c r="L6" s="1435"/>
      <c r="M6" s="1435"/>
      <c r="N6" s="1435"/>
      <c r="O6" s="1435"/>
      <c r="P6" s="1435"/>
      <c r="Q6" s="1435"/>
      <c r="R6" s="1435"/>
      <c r="S6" s="131"/>
      <c r="T6" s="139"/>
      <c r="U6" s="133"/>
      <c r="X6" s="127" t="s">
        <v>74</v>
      </c>
      <c r="Y6" s="137">
        <f t="shared" ref="Y6:AI6" si="0">1.02*1.05*(1+Y4/100)</f>
        <v>1.1322612000000001</v>
      </c>
      <c r="Z6" s="137">
        <f t="shared" si="0"/>
        <v>1.1368665000000002</v>
      </c>
      <c r="AA6" s="137">
        <f t="shared" si="0"/>
        <v>1.1459700000000002</v>
      </c>
      <c r="AB6" s="137">
        <f t="shared" si="0"/>
        <v>1.1437209000000004</v>
      </c>
      <c r="AC6" s="137">
        <f t="shared" si="0"/>
        <v>1.1413647000000002</v>
      </c>
      <c r="AD6" s="137">
        <f t="shared" si="0"/>
        <v>1.1671758000000003</v>
      </c>
      <c r="AE6" s="137">
        <f t="shared" si="0"/>
        <v>1.1525031000000003</v>
      </c>
      <c r="AF6" s="137">
        <f t="shared" si="0"/>
        <v>1.1666403000000001</v>
      </c>
      <c r="AG6" s="137">
        <f t="shared" si="0"/>
        <v>1.1652480000000003</v>
      </c>
      <c r="AH6" s="137">
        <f t="shared" si="0"/>
        <v>1.2091590000000001</v>
      </c>
      <c r="AI6" s="137">
        <f t="shared" si="0"/>
        <v>1.2123720000000002</v>
      </c>
    </row>
    <row r="7" spans="1:35" s="136" customFormat="1" ht="12" customHeight="1">
      <c r="A7" s="132"/>
      <c r="B7" s="132"/>
      <c r="C7" s="117"/>
      <c r="D7" s="131"/>
      <c r="E7" s="1436" t="s">
        <v>75</v>
      </c>
      <c r="F7" s="1436"/>
      <c r="G7" s="1436"/>
      <c r="H7" s="1436"/>
      <c r="I7" s="1436"/>
      <c r="J7" s="1436"/>
      <c r="K7" s="1436"/>
      <c r="L7" s="1436"/>
      <c r="M7" s="1436"/>
      <c r="N7" s="1436"/>
      <c r="O7" s="1436"/>
      <c r="P7" s="1436"/>
      <c r="Q7" s="1436"/>
      <c r="R7" s="1436"/>
      <c r="S7" s="131"/>
      <c r="T7" s="139"/>
      <c r="U7" s="133"/>
    </row>
    <row r="8" spans="1:35" s="136" customFormat="1" ht="0.75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7"/>
      <c r="M8" s="131"/>
      <c r="N8" s="131"/>
      <c r="O8" s="131"/>
      <c r="P8" s="139"/>
      <c r="Q8" s="139"/>
      <c r="R8" s="140"/>
      <c r="S8" s="131"/>
      <c r="T8" s="139"/>
      <c r="U8" s="133"/>
    </row>
    <row r="9" spans="1:35" s="136" customFormat="1">
      <c r="A9" s="1437" t="s">
        <v>76</v>
      </c>
      <c r="B9" s="1437"/>
      <c r="C9" s="117"/>
      <c r="D9" s="131"/>
      <c r="E9" s="131"/>
      <c r="F9" s="118"/>
      <c r="G9" s="118"/>
      <c r="H9" s="118"/>
      <c r="I9" s="118"/>
      <c r="J9" s="118"/>
      <c r="K9" s="118"/>
      <c r="L9" s="287"/>
      <c r="M9" s="131"/>
      <c r="N9" s="131"/>
      <c r="O9" s="374" t="s">
        <v>77</v>
      </c>
      <c r="P9" s="1438">
        <f>+T500</f>
        <v>115190.14149104296</v>
      </c>
      <c r="Q9" s="1438"/>
      <c r="R9" s="1438"/>
      <c r="S9" s="141" t="s">
        <v>20</v>
      </c>
      <c r="T9" s="139"/>
      <c r="U9" s="133"/>
    </row>
    <row r="10" spans="1:35" s="136" customFormat="1" ht="4.5" customHeight="1">
      <c r="A10" s="142"/>
      <c r="B10" s="142"/>
      <c r="C10" s="143"/>
      <c r="D10" s="144"/>
      <c r="E10" s="1439"/>
      <c r="F10" s="1439"/>
      <c r="G10" s="1439"/>
      <c r="H10" s="118"/>
      <c r="I10" s="118"/>
      <c r="J10" s="118"/>
      <c r="K10" s="118"/>
      <c r="L10" s="287"/>
      <c r="M10" s="131"/>
      <c r="N10" s="131"/>
      <c r="O10" s="374"/>
      <c r="P10" s="1438"/>
      <c r="Q10" s="1438"/>
      <c r="R10" s="1438"/>
      <c r="S10" s="141"/>
      <c r="T10" s="118"/>
      <c r="U10" s="145"/>
    </row>
    <row r="11" spans="1:35" s="136" customFormat="1">
      <c r="A11" s="146" t="s">
        <v>78</v>
      </c>
      <c r="B11" s="146"/>
      <c r="C11" s="147"/>
      <c r="D11" s="1440">
        <v>261836</v>
      </c>
      <c r="E11" s="1440"/>
      <c r="F11" s="1440"/>
      <c r="G11" s="204"/>
      <c r="H11" s="148"/>
      <c r="I11" s="148" t="s">
        <v>79</v>
      </c>
      <c r="J11" s="204"/>
      <c r="K11" s="204"/>
      <c r="L11" s="288" t="s">
        <v>80</v>
      </c>
      <c r="M11" s="205" t="s">
        <v>81</v>
      </c>
      <c r="N11" s="1441">
        <v>1.1437209000000004</v>
      </c>
      <c r="O11" s="1441"/>
      <c r="P11" s="1441"/>
      <c r="Q11" s="148"/>
      <c r="R11" s="206"/>
      <c r="S11" s="207"/>
      <c r="T11" s="148"/>
      <c r="U11" s="149"/>
    </row>
    <row r="12" spans="1:35" s="136" customFormat="1" ht="7.5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8"/>
      <c r="M12" s="207"/>
      <c r="N12" s="213"/>
      <c r="O12" s="207"/>
      <c r="P12" s="148"/>
      <c r="Q12" s="148"/>
      <c r="R12" s="206"/>
      <c r="S12" s="207"/>
      <c r="T12" s="148"/>
      <c r="U12" s="149"/>
    </row>
    <row r="13" spans="1:35" s="136" customFormat="1" ht="14.25" customHeight="1" thickBot="1">
      <c r="A13" s="1443" t="s">
        <v>82</v>
      </c>
      <c r="B13" s="1444"/>
      <c r="C13" s="1444"/>
      <c r="D13" s="214"/>
      <c r="E13" s="1445" t="s">
        <v>83</v>
      </c>
      <c r="F13" s="1445"/>
      <c r="G13" s="1445"/>
      <c r="H13" s="1445"/>
      <c r="I13" s="1445"/>
      <c r="J13" s="1442">
        <v>2418.8000000000002</v>
      </c>
      <c r="K13" s="1442"/>
      <c r="L13" s="1442"/>
      <c r="M13" s="1446" t="s">
        <v>84</v>
      </c>
      <c r="N13" s="1446"/>
      <c r="O13" s="1446"/>
      <c r="P13" s="1446"/>
      <c r="Q13" s="1442">
        <v>3161.49</v>
      </c>
      <c r="R13" s="1442"/>
      <c r="S13" s="1442"/>
      <c r="T13" s="181"/>
      <c r="U13" s="182"/>
    </row>
    <row r="14" spans="1:35" s="110" customFormat="1" ht="18.75" hidden="1" customHeight="1" thickTop="1" thickBot="1">
      <c r="A14" s="183"/>
      <c r="B14" s="183"/>
      <c r="C14" s="151"/>
      <c r="D14" s="114"/>
      <c r="E14" s="114"/>
      <c r="F14" s="118"/>
      <c r="G14" s="118"/>
      <c r="H14" s="118"/>
      <c r="I14" s="1450"/>
      <c r="J14" s="1450"/>
      <c r="K14" s="1450"/>
      <c r="L14" s="287"/>
      <c r="M14" s="114"/>
      <c r="N14" s="114"/>
      <c r="O14" s="114"/>
      <c r="P14" s="139"/>
      <c r="Q14" s="139"/>
      <c r="R14" s="184"/>
      <c r="S14" s="114"/>
      <c r="T14" s="148"/>
      <c r="U14" s="606">
        <f>+D11/35000*5</f>
        <v>37.405142857142856</v>
      </c>
      <c r="Z14" s="455"/>
      <c r="AA14" s="456"/>
      <c r="AB14" s="456"/>
      <c r="AC14" s="456"/>
      <c r="AD14" s="456"/>
      <c r="AE14" s="456"/>
      <c r="AF14" s="456"/>
      <c r="AG14" s="457"/>
    </row>
    <row r="15" spans="1:35" s="152" customFormat="1" ht="18" customHeight="1" thickTop="1">
      <c r="A15" s="1447" t="s">
        <v>85</v>
      </c>
      <c r="B15" s="1391" t="s">
        <v>86</v>
      </c>
      <c r="C15" s="1394" t="s">
        <v>87</v>
      </c>
      <c r="D15" s="1397" t="s">
        <v>88</v>
      </c>
      <c r="E15" s="1397" t="s">
        <v>89</v>
      </c>
      <c r="F15" s="1400" t="s">
        <v>90</v>
      </c>
      <c r="G15" s="1401"/>
      <c r="H15" s="1402"/>
      <c r="I15" s="1400" t="s">
        <v>91</v>
      </c>
      <c r="J15" s="1409"/>
      <c r="K15" s="1410"/>
      <c r="L15" s="1420" t="s">
        <v>92</v>
      </c>
      <c r="M15" s="1421"/>
      <c r="N15" s="1421"/>
      <c r="O15" s="1421"/>
      <c r="P15" s="1421"/>
      <c r="Q15" s="1422"/>
      <c r="R15" s="1397" t="s">
        <v>93</v>
      </c>
      <c r="S15" s="1397" t="s">
        <v>94</v>
      </c>
      <c r="T15" s="1417" t="s">
        <v>95</v>
      </c>
      <c r="U15" s="1389" t="s">
        <v>96</v>
      </c>
      <c r="Z15" s="458" t="s">
        <v>97</v>
      </c>
      <c r="AA15" s="459" t="s">
        <v>98</v>
      </c>
      <c r="AB15" s="459" t="s">
        <v>99</v>
      </c>
      <c r="AC15" s="459" t="s">
        <v>100</v>
      </c>
      <c r="AD15" s="459" t="s">
        <v>101</v>
      </c>
      <c r="AE15" s="459" t="s">
        <v>102</v>
      </c>
      <c r="AF15" s="459" t="s">
        <v>103</v>
      </c>
      <c r="AG15" s="460" t="s">
        <v>104</v>
      </c>
    </row>
    <row r="16" spans="1:35" s="152" customFormat="1" ht="22.5" customHeight="1" thickBot="1">
      <c r="A16" s="1448"/>
      <c r="B16" s="1392"/>
      <c r="C16" s="1395"/>
      <c r="D16" s="1398"/>
      <c r="E16" s="1398"/>
      <c r="F16" s="1403"/>
      <c r="G16" s="1404"/>
      <c r="H16" s="1405"/>
      <c r="I16" s="1411"/>
      <c r="J16" s="1412"/>
      <c r="K16" s="1413"/>
      <c r="L16" s="1424" t="s">
        <v>105</v>
      </c>
      <c r="M16" s="1423" t="s">
        <v>106</v>
      </c>
      <c r="N16" s="1423" t="s">
        <v>107</v>
      </c>
      <c r="O16" s="1423" t="s">
        <v>108</v>
      </c>
      <c r="P16" s="1423" t="s">
        <v>93</v>
      </c>
      <c r="Q16" s="1423" t="s">
        <v>109</v>
      </c>
      <c r="R16" s="1398"/>
      <c r="S16" s="1398"/>
      <c r="T16" s="1418"/>
      <c r="U16" s="1390"/>
      <c r="Z16" s="461">
        <v>10.8</v>
      </c>
      <c r="AA16" s="462">
        <v>17.3</v>
      </c>
      <c r="AB16" s="462">
        <f>69+9.7+2.5+0.3</f>
        <v>81.5</v>
      </c>
      <c r="AC16" s="462">
        <v>0</v>
      </c>
      <c r="AD16" s="462">
        <v>51</v>
      </c>
      <c r="AE16" s="462">
        <v>1.7</v>
      </c>
      <c r="AF16" s="462">
        <v>56.9</v>
      </c>
      <c r="AG16" s="463">
        <f>+Z16+AA16+(AB16+AC16-AD16-AE16-AF16)</f>
        <v>0</v>
      </c>
    </row>
    <row r="17" spans="1:36" s="152" customFormat="1" ht="22.5" customHeight="1" thickTop="1" thickBot="1">
      <c r="A17" s="1448"/>
      <c r="B17" s="1392"/>
      <c r="C17" s="1395"/>
      <c r="D17" s="1398"/>
      <c r="E17" s="1398"/>
      <c r="F17" s="1403"/>
      <c r="G17" s="1404"/>
      <c r="H17" s="1405"/>
      <c r="I17" s="1411"/>
      <c r="J17" s="1412"/>
      <c r="K17" s="1413"/>
      <c r="L17" s="1425"/>
      <c r="M17" s="1398"/>
      <c r="N17" s="1398"/>
      <c r="O17" s="1398"/>
      <c r="P17" s="1398"/>
      <c r="Q17" s="1398"/>
      <c r="R17" s="1398"/>
      <c r="S17" s="1398"/>
      <c r="T17" s="1418"/>
      <c r="U17" s="1390"/>
      <c r="Z17" s="464"/>
      <c r="AA17" s="465"/>
      <c r="AB17" s="465"/>
      <c r="AC17" s="465"/>
      <c r="AD17" s="465"/>
      <c r="AE17" s="465"/>
      <c r="AF17" s="465"/>
      <c r="AG17" s="466"/>
      <c r="AH17" s="136"/>
    </row>
    <row r="18" spans="1:36" s="152" customFormat="1" ht="22.5" customHeight="1" thickTop="1">
      <c r="A18" s="1448"/>
      <c r="B18" s="1392"/>
      <c r="C18" s="1395"/>
      <c r="D18" s="1398"/>
      <c r="E18" s="1398"/>
      <c r="F18" s="1403"/>
      <c r="G18" s="1404"/>
      <c r="H18" s="1405"/>
      <c r="I18" s="1411"/>
      <c r="J18" s="1412"/>
      <c r="K18" s="1413"/>
      <c r="L18" s="1425"/>
      <c r="M18" s="1398"/>
      <c r="N18" s="1398"/>
      <c r="O18" s="1398"/>
      <c r="P18" s="1398"/>
      <c r="Q18" s="1398"/>
      <c r="R18" s="1398"/>
      <c r="S18" s="1398"/>
      <c r="T18" s="1418"/>
      <c r="U18" s="1390"/>
      <c r="Z18" s="458" t="s">
        <v>110</v>
      </c>
      <c r="AA18" s="459" t="s">
        <v>111</v>
      </c>
      <c r="AB18" s="459" t="s">
        <v>112</v>
      </c>
      <c r="AC18" s="459" t="s">
        <v>110</v>
      </c>
      <c r="AD18" s="459" t="s">
        <v>111</v>
      </c>
      <c r="AE18" s="460" t="s">
        <v>112</v>
      </c>
      <c r="AF18" s="465"/>
      <c r="AG18" s="466"/>
      <c r="AH18" s="190"/>
      <c r="AI18" s="190"/>
    </row>
    <row r="19" spans="1:36" s="152" customFormat="1" ht="22.5" customHeight="1">
      <c r="A19" s="1449"/>
      <c r="B19" s="1393"/>
      <c r="C19" s="1396"/>
      <c r="D19" s="1399"/>
      <c r="E19" s="1399"/>
      <c r="F19" s="1406"/>
      <c r="G19" s="1407"/>
      <c r="H19" s="1408"/>
      <c r="I19" s="1414"/>
      <c r="J19" s="1415"/>
      <c r="K19" s="1416"/>
      <c r="L19" s="1426"/>
      <c r="M19" s="1399"/>
      <c r="N19" s="1399"/>
      <c r="O19" s="1399"/>
      <c r="P19" s="1399"/>
      <c r="Q19" s="1399"/>
      <c r="R19" s="1399"/>
      <c r="S19" s="1399"/>
      <c r="T19" s="1419"/>
      <c r="U19" s="1390"/>
      <c r="Z19" s="467">
        <v>273</v>
      </c>
      <c r="AA19" s="468">
        <v>1</v>
      </c>
      <c r="AB19" s="469">
        <f>(+AA19*3.14*(Z19/1000)^2)/4</f>
        <v>5.8505265000000015E-2</v>
      </c>
      <c r="AC19" s="468">
        <v>108</v>
      </c>
      <c r="AD19" s="468">
        <v>1</v>
      </c>
      <c r="AE19" s="470">
        <f>(+AD19*3.14*(AC19/1000)^2)/4</f>
        <v>9.1562399999999995E-3</v>
      </c>
      <c r="AF19" s="465"/>
      <c r="AG19" s="466"/>
      <c r="AH19" s="190"/>
      <c r="AI19" s="190"/>
    </row>
    <row r="20" spans="1:36" s="153" customFormat="1" ht="13.5" customHeight="1">
      <c r="A20" s="471">
        <v>1</v>
      </c>
      <c r="B20" s="978">
        <v>2</v>
      </c>
      <c r="C20" s="473">
        <v>3</v>
      </c>
      <c r="D20" s="979">
        <v>4</v>
      </c>
      <c r="E20" s="473">
        <v>5</v>
      </c>
      <c r="F20" s="1427">
        <v>6</v>
      </c>
      <c r="G20" s="1428"/>
      <c r="H20" s="1429"/>
      <c r="I20" s="1427">
        <v>7</v>
      </c>
      <c r="J20" s="1430"/>
      <c r="K20" s="1431"/>
      <c r="L20" s="474">
        <v>8</v>
      </c>
      <c r="M20" s="473">
        <v>9</v>
      </c>
      <c r="N20" s="473">
        <v>10</v>
      </c>
      <c r="O20" s="473">
        <v>11</v>
      </c>
      <c r="P20" s="473">
        <v>12</v>
      </c>
      <c r="Q20" s="473">
        <v>13</v>
      </c>
      <c r="R20" s="473">
        <v>14</v>
      </c>
      <c r="S20" s="473">
        <v>15</v>
      </c>
      <c r="T20" s="473">
        <v>16</v>
      </c>
      <c r="U20" s="476">
        <v>17</v>
      </c>
      <c r="Z20" s="467">
        <v>219</v>
      </c>
      <c r="AA20" s="468">
        <v>1</v>
      </c>
      <c r="AB20" s="469">
        <f>(+AA20*3.14*(Z20/1000)^2)/4</f>
        <v>3.7649385E-2</v>
      </c>
      <c r="AC20" s="468">
        <v>89</v>
      </c>
      <c r="AD20" s="468">
        <v>1</v>
      </c>
      <c r="AE20" s="470">
        <f>(+AD20*3.14*(AC20/1000)^2)/4</f>
        <v>6.2179849999999997E-3</v>
      </c>
      <c r="AF20" s="465"/>
      <c r="AG20" s="466"/>
      <c r="AH20" s="154"/>
      <c r="AI20" s="154">
        <f>60*27</f>
        <v>1620</v>
      </c>
    </row>
    <row r="21" spans="1:36" s="153" customFormat="1" ht="13.5" customHeight="1">
      <c r="A21" s="990"/>
      <c r="B21" s="986"/>
      <c r="C21" s="987" t="s">
        <v>2674</v>
      </c>
      <c r="D21" s="986"/>
      <c r="E21" s="986"/>
      <c r="F21" s="986"/>
      <c r="G21" s="988"/>
      <c r="H21" s="988"/>
      <c r="I21" s="986"/>
      <c r="J21" s="986"/>
      <c r="K21" s="986"/>
      <c r="L21" s="989"/>
      <c r="M21" s="986"/>
      <c r="N21" s="986"/>
      <c r="O21" s="986"/>
      <c r="P21" s="986"/>
      <c r="Q21" s="986"/>
      <c r="R21" s="986"/>
      <c r="S21" s="986"/>
      <c r="T21" s="986"/>
      <c r="U21" s="991"/>
      <c r="W21" s="984"/>
      <c r="X21" s="157"/>
      <c r="Z21" s="465"/>
      <c r="AA21" s="465"/>
      <c r="AB21" s="980"/>
      <c r="AC21" s="465"/>
      <c r="AD21" s="465"/>
      <c r="AE21" s="980"/>
      <c r="AF21" s="465"/>
      <c r="AG21" s="465"/>
      <c r="AH21" s="154"/>
      <c r="AI21" s="154"/>
    </row>
    <row r="22" spans="1:36" s="229" customFormat="1" ht="18.75" customHeight="1">
      <c r="A22" s="1369">
        <v>1</v>
      </c>
      <c r="B22" s="1370" t="s">
        <v>182</v>
      </c>
      <c r="C22" s="1384" t="s">
        <v>183</v>
      </c>
      <c r="D22" s="1372" t="s">
        <v>113</v>
      </c>
      <c r="E22" s="1373">
        <v>46.2</v>
      </c>
      <c r="F22" s="1385">
        <f>205/100</f>
        <v>2.0499999999999998</v>
      </c>
      <c r="G22" s="1385"/>
      <c r="H22" s="1385"/>
      <c r="I22" s="1386">
        <v>0</v>
      </c>
      <c r="J22" s="1386"/>
      <c r="K22" s="1386"/>
      <c r="L22" s="982"/>
      <c r="M22" s="396"/>
      <c r="N22" s="396"/>
      <c r="O22" s="396"/>
      <c r="P22" s="396"/>
      <c r="Q22" s="983"/>
      <c r="R22" s="1376">
        <f>F23+I23</f>
        <v>4.9585400000000002</v>
      </c>
      <c r="S22" s="1376">
        <f>R22+R23</f>
        <v>4.9585400000000002</v>
      </c>
      <c r="T22" s="1376">
        <f>E22*S22</f>
        <v>229.08454800000001</v>
      </c>
      <c r="U22" s="1381"/>
      <c r="W22" s="1221"/>
      <c r="X22" s="761"/>
    </row>
    <row r="23" spans="1:36" s="229" customFormat="1" ht="18.75" customHeight="1">
      <c r="A23" s="1234"/>
      <c r="B23" s="1236"/>
      <c r="C23" s="1245"/>
      <c r="D23" s="1250"/>
      <c r="E23" s="1252"/>
      <c r="F23" s="1225">
        <f>F22*$J$13/1000</f>
        <v>4.9585400000000002</v>
      </c>
      <c r="G23" s="1225"/>
      <c r="H23" s="1225"/>
      <c r="I23" s="1243">
        <f>I22*$Q$13/1000</f>
        <v>0</v>
      </c>
      <c r="J23" s="1243"/>
      <c r="K23" s="1243"/>
      <c r="L23" s="515"/>
      <c r="M23" s="391"/>
      <c r="N23" s="391"/>
      <c r="O23" s="391"/>
      <c r="P23" s="391"/>
      <c r="Q23" s="414"/>
      <c r="R23" s="1242"/>
      <c r="S23" s="1242"/>
      <c r="T23" s="1242"/>
      <c r="U23" s="1247"/>
      <c r="W23" s="1221"/>
      <c r="X23" s="761"/>
    </row>
    <row r="24" spans="1:36" s="687" customFormat="1" ht="12.75" customHeight="1">
      <c r="A24" s="1049">
        <f>+A22+1</f>
        <v>2</v>
      </c>
      <c r="B24" s="1051" t="s">
        <v>190</v>
      </c>
      <c r="C24" s="1053" t="s">
        <v>203</v>
      </c>
      <c r="D24" s="1055" t="s">
        <v>113</v>
      </c>
      <c r="E24" s="1057">
        <v>46</v>
      </c>
      <c r="F24" s="1046">
        <v>2.78</v>
      </c>
      <c r="G24" s="1047"/>
      <c r="H24" s="1048"/>
      <c r="I24" s="1046">
        <v>0.34</v>
      </c>
      <c r="J24" s="1047"/>
      <c r="K24" s="1048"/>
      <c r="L24" s="686"/>
      <c r="M24" s="656"/>
      <c r="N24" s="666"/>
      <c r="O24" s="657"/>
      <c r="P24" s="657"/>
      <c r="Q24" s="973"/>
      <c r="R24" s="971">
        <f>F25+I25</f>
        <v>7.7991706000000001</v>
      </c>
      <c r="S24" s="1062">
        <f>R24+R25</f>
        <v>45.065414690503772</v>
      </c>
      <c r="T24" s="1062">
        <f>E24*S24</f>
        <v>2073.0090757631733</v>
      </c>
      <c r="U24" s="1226">
        <f>E24*R25</f>
        <v>1714.2472281631733</v>
      </c>
      <c r="W24" s="1229"/>
      <c r="X24" s="996"/>
    </row>
    <row r="25" spans="1:36" s="687" customFormat="1" ht="12.75" customHeight="1">
      <c r="A25" s="1206"/>
      <c r="B25" s="1207"/>
      <c r="C25" s="1212"/>
      <c r="D25" s="1170"/>
      <c r="E25" s="1171"/>
      <c r="F25" s="1147">
        <f>F24*$J$13/1000</f>
        <v>6.7242639999999998</v>
      </c>
      <c r="G25" s="1148"/>
      <c r="H25" s="1149"/>
      <c r="I25" s="1147">
        <f>I24*$Q$13/1000</f>
        <v>1.0749066</v>
      </c>
      <c r="J25" s="1148"/>
      <c r="K25" s="1149"/>
      <c r="L25" s="688" t="s">
        <v>191</v>
      </c>
      <c r="M25" s="669" t="s">
        <v>126</v>
      </c>
      <c r="N25" s="689">
        <v>1.02</v>
      </c>
      <c r="O25" s="671">
        <f>E24*N25</f>
        <v>46.92</v>
      </c>
      <c r="P25" s="690">
        <v>26.5</v>
      </c>
      <c r="Q25" s="673">
        <f>N25*P25*$N$11</f>
        <v>30.914775927000012</v>
      </c>
      <c r="R25" s="1062">
        <f>SUM(Q25:Q27)</f>
        <v>37.266244090503768</v>
      </c>
      <c r="S25" s="1213"/>
      <c r="T25" s="1213"/>
      <c r="U25" s="1227"/>
      <c r="W25" s="1229"/>
      <c r="X25" s="996"/>
    </row>
    <row r="26" spans="1:36" s="687" customFormat="1" ht="12.75" customHeight="1">
      <c r="A26" s="1206"/>
      <c r="B26" s="1207"/>
      <c r="C26" s="1212"/>
      <c r="D26" s="1170"/>
      <c r="E26" s="1171"/>
      <c r="F26" s="1230"/>
      <c r="G26" s="1231"/>
      <c r="H26" s="1232"/>
      <c r="I26" s="1230"/>
      <c r="J26" s="1231"/>
      <c r="K26" s="1232"/>
      <c r="L26" s="691" t="s">
        <v>192</v>
      </c>
      <c r="M26" s="692" t="s">
        <v>193</v>
      </c>
      <c r="N26" s="693">
        <v>1.17</v>
      </c>
      <c r="O26" s="677">
        <f>E24*N26</f>
        <v>53.819999999999993</v>
      </c>
      <c r="P26" s="690">
        <v>3.5</v>
      </c>
      <c r="Q26" s="679">
        <f>N26*P26*$N$11</f>
        <v>4.6835370855000011</v>
      </c>
      <c r="R26" s="1213"/>
      <c r="S26" s="1213"/>
      <c r="T26" s="1213"/>
      <c r="U26" s="1227"/>
      <c r="W26" s="1229"/>
      <c r="X26" s="996"/>
    </row>
    <row r="27" spans="1:36" s="687" customFormat="1" ht="13.5" customHeight="1">
      <c r="A27" s="1050"/>
      <c r="B27" s="1052"/>
      <c r="C27" s="1054"/>
      <c r="D27" s="1056"/>
      <c r="E27" s="1058"/>
      <c r="F27" s="1152"/>
      <c r="G27" s="1153"/>
      <c r="H27" s="1154"/>
      <c r="I27" s="1152"/>
      <c r="J27" s="1153"/>
      <c r="K27" s="1154"/>
      <c r="L27" s="694" t="s">
        <v>194</v>
      </c>
      <c r="M27" s="695" t="s">
        <v>126</v>
      </c>
      <c r="N27" s="696">
        <v>1.2500000000000001E-2</v>
      </c>
      <c r="O27" s="683">
        <f>E24*N27</f>
        <v>0.57500000000000007</v>
      </c>
      <c r="P27" s="697">
        <v>116.667</v>
      </c>
      <c r="Q27" s="685">
        <f>N27*P27*$N$11</f>
        <v>1.6679310780037506</v>
      </c>
      <c r="R27" s="1063"/>
      <c r="S27" s="1063"/>
      <c r="T27" s="1063"/>
      <c r="U27" s="1228"/>
      <c r="W27" s="1229"/>
      <c r="X27" s="996"/>
    </row>
    <row r="28" spans="1:36" s="575" customFormat="1" ht="18" customHeight="1">
      <c r="A28" s="1233">
        <f>+A24+1</f>
        <v>3</v>
      </c>
      <c r="B28" s="1235" t="s">
        <v>254</v>
      </c>
      <c r="C28" s="1237" t="s">
        <v>273</v>
      </c>
      <c r="D28" s="1239" t="s">
        <v>123</v>
      </c>
      <c r="E28" s="1262">
        <v>87.78</v>
      </c>
      <c r="F28" s="1216">
        <v>0.4</v>
      </c>
      <c r="G28" s="1217"/>
      <c r="H28" s="1218"/>
      <c r="I28" s="1216">
        <v>0.39</v>
      </c>
      <c r="J28" s="1217"/>
      <c r="K28" s="1218"/>
      <c r="L28" s="577"/>
      <c r="M28" s="477"/>
      <c r="N28" s="478"/>
      <c r="O28" s="478"/>
      <c r="P28" s="578"/>
      <c r="Q28" s="579"/>
      <c r="R28" s="1214">
        <f>F29+I29</f>
        <v>2.2005010999999999</v>
      </c>
      <c r="S28" s="1214">
        <f>R28+R29</f>
        <v>2.2005010999999999</v>
      </c>
      <c r="T28" s="1214">
        <f>E28*S28</f>
        <v>193.15998655799999</v>
      </c>
      <c r="U28" s="1219"/>
      <c r="W28" s="1221"/>
      <c r="X28" s="761"/>
    </row>
    <row r="29" spans="1:36" s="575" customFormat="1" ht="18" customHeight="1">
      <c r="A29" s="1234"/>
      <c r="B29" s="1236"/>
      <c r="C29" s="1238"/>
      <c r="D29" s="1240"/>
      <c r="E29" s="1263"/>
      <c r="F29" s="1222">
        <f>F28*$J$13/1000</f>
        <v>0.96752000000000005</v>
      </c>
      <c r="G29" s="1223"/>
      <c r="H29" s="1224"/>
      <c r="I29" s="1225">
        <f>I28*$Q$13/1000</f>
        <v>1.2329810999999999</v>
      </c>
      <c r="J29" s="1225"/>
      <c r="K29" s="1225"/>
      <c r="L29" s="580"/>
      <c r="M29" s="480"/>
      <c r="N29" s="481"/>
      <c r="O29" s="481"/>
      <c r="P29" s="581"/>
      <c r="Q29" s="582"/>
      <c r="R29" s="1215"/>
      <c r="S29" s="1215"/>
      <c r="T29" s="1215"/>
      <c r="U29" s="1220"/>
      <c r="W29" s="1221"/>
      <c r="X29" s="761"/>
    </row>
    <row r="30" spans="1:36" s="699" customFormat="1" ht="14.25" customHeight="1">
      <c r="A30" s="1049">
        <f>+A28+1</f>
        <v>4</v>
      </c>
      <c r="B30" s="1051" t="s">
        <v>184</v>
      </c>
      <c r="C30" s="1195" t="s">
        <v>230</v>
      </c>
      <c r="D30" s="1196" t="s">
        <v>124</v>
      </c>
      <c r="E30" s="1208">
        <f>1328+1993</f>
        <v>3321</v>
      </c>
      <c r="F30" s="1209">
        <f>0.001*14.8</f>
        <v>1.4800000000000001E-2</v>
      </c>
      <c r="G30" s="1210"/>
      <c r="H30" s="1211"/>
      <c r="I30" s="1046">
        <f>0.001*4.98</f>
        <v>4.9800000000000009E-3</v>
      </c>
      <c r="J30" s="1047"/>
      <c r="K30" s="1048"/>
      <c r="L30" s="686"/>
      <c r="M30" s="656"/>
      <c r="N30" s="666"/>
      <c r="O30" s="657"/>
      <c r="P30" s="698"/>
      <c r="Q30" s="973"/>
      <c r="R30" s="969">
        <f>F31+I31</f>
        <v>5.1542460200000015E-2</v>
      </c>
      <c r="S30" s="1188">
        <f>R30+R31</f>
        <v>0.45704700056195136</v>
      </c>
      <c r="T30" s="1188">
        <f>E30*S30</f>
        <v>1517.8530888662403</v>
      </c>
      <c r="U30" s="1187">
        <f>R31*E30</f>
        <v>1346.6805785420404</v>
      </c>
      <c r="W30" s="1115"/>
      <c r="X30" s="997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36" s="699" customFormat="1" ht="14.25" customHeight="1">
      <c r="A31" s="1206"/>
      <c r="B31" s="1207"/>
      <c r="C31" s="1195"/>
      <c r="D31" s="1196"/>
      <c r="E31" s="1208"/>
      <c r="F31" s="1188">
        <f>F30*J$13/1000</f>
        <v>3.5798240000000009E-2</v>
      </c>
      <c r="G31" s="1188"/>
      <c r="H31" s="1188"/>
      <c r="I31" s="1188">
        <f>I30*$Q$13/1000</f>
        <v>1.5744220200000002E-2</v>
      </c>
      <c r="J31" s="1188"/>
      <c r="K31" s="1188"/>
      <c r="L31" s="688" t="s">
        <v>185</v>
      </c>
      <c r="M31" s="669" t="s">
        <v>124</v>
      </c>
      <c r="N31" s="689">
        <v>1</v>
      </c>
      <c r="O31" s="671">
        <f>E30*N31</f>
        <v>3321</v>
      </c>
      <c r="P31" s="700">
        <f>2.59/7.38</f>
        <v>0.35094850948509482</v>
      </c>
      <c r="Q31" s="673">
        <f>N31*P31*$N$11</f>
        <v>0.40138714512195134</v>
      </c>
      <c r="R31" s="1188">
        <f>SUM(Q31:Q32)</f>
        <v>0.40550454036195133</v>
      </c>
      <c r="S31" s="1188"/>
      <c r="T31" s="1188"/>
      <c r="U31" s="1187"/>
      <c r="W31" s="1115"/>
      <c r="X31" s="997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36" s="699" customFormat="1" ht="13.5" customHeight="1">
      <c r="A32" s="1050"/>
      <c r="B32" s="1052"/>
      <c r="C32" s="1195"/>
      <c r="D32" s="1196"/>
      <c r="E32" s="1208"/>
      <c r="F32" s="1188"/>
      <c r="G32" s="1188"/>
      <c r="H32" s="1188"/>
      <c r="I32" s="1188"/>
      <c r="J32" s="1188"/>
      <c r="K32" s="1188"/>
      <c r="L32" s="691" t="s">
        <v>181</v>
      </c>
      <c r="M32" s="692" t="s">
        <v>124</v>
      </c>
      <c r="N32" s="693">
        <v>4.0000000000000001E-3</v>
      </c>
      <c r="O32" s="690">
        <f>E30*N32</f>
        <v>13.284000000000001</v>
      </c>
      <c r="P32" s="701">
        <v>0.9</v>
      </c>
      <c r="Q32" s="702">
        <f>N32*P32*$N$11</f>
        <v>4.1173952400000019E-3</v>
      </c>
      <c r="R32" s="1188"/>
      <c r="S32" s="1188"/>
      <c r="T32" s="1188"/>
      <c r="U32" s="1187"/>
      <c r="W32" s="1115"/>
      <c r="X32" s="997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7" s="699" customFormat="1" ht="14.25" customHeight="1">
      <c r="A33" s="1049">
        <f>+A30+1</f>
        <v>5</v>
      </c>
      <c r="B33" s="1051" t="s">
        <v>184</v>
      </c>
      <c r="C33" s="1195" t="s">
        <v>274</v>
      </c>
      <c r="D33" s="1196" t="s">
        <v>124</v>
      </c>
      <c r="E33" s="1208">
        <f>2462+2187</f>
        <v>4649</v>
      </c>
      <c r="F33" s="1209">
        <f>0.001*14.8</f>
        <v>1.4800000000000001E-2</v>
      </c>
      <c r="G33" s="1210"/>
      <c r="H33" s="1211"/>
      <c r="I33" s="1046">
        <f>0.001*4.98</f>
        <v>4.9800000000000009E-3</v>
      </c>
      <c r="J33" s="1047"/>
      <c r="K33" s="1048"/>
      <c r="L33" s="686"/>
      <c r="M33" s="656"/>
      <c r="N33" s="666"/>
      <c r="O33" s="657"/>
      <c r="P33" s="698"/>
      <c r="Q33" s="973"/>
      <c r="R33" s="969">
        <f>F34+I34</f>
        <v>5.1542460200000015E-2</v>
      </c>
      <c r="S33" s="1188">
        <f>R33+R34</f>
        <v>0.44749016377333345</v>
      </c>
      <c r="T33" s="1188">
        <f>E33*S33</f>
        <v>2080.3817713822273</v>
      </c>
      <c r="U33" s="1187">
        <f>R34*E33</f>
        <v>1840.7608739124271</v>
      </c>
      <c r="W33" s="1115"/>
      <c r="X33" s="997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7" s="699" customFormat="1" ht="14.25" customHeight="1">
      <c r="A34" s="1206"/>
      <c r="B34" s="1207"/>
      <c r="C34" s="1195"/>
      <c r="D34" s="1196"/>
      <c r="E34" s="1208"/>
      <c r="F34" s="1188">
        <f>F33*J$13/1000</f>
        <v>3.5798240000000009E-2</v>
      </c>
      <c r="G34" s="1188"/>
      <c r="H34" s="1188"/>
      <c r="I34" s="1188">
        <f>I33*$Q$13/1000</f>
        <v>1.5744220200000002E-2</v>
      </c>
      <c r="J34" s="1188"/>
      <c r="K34" s="1188"/>
      <c r="L34" s="688" t="s">
        <v>185</v>
      </c>
      <c r="M34" s="669" t="s">
        <v>124</v>
      </c>
      <c r="N34" s="689">
        <v>1</v>
      </c>
      <c r="O34" s="671">
        <f>E33*N34</f>
        <v>4649</v>
      </c>
      <c r="P34" s="700">
        <f>1.85/5.4</f>
        <v>0.34259259259259256</v>
      </c>
      <c r="Q34" s="673">
        <f>N34*P34*$N$11</f>
        <v>0.39183030833333343</v>
      </c>
      <c r="R34" s="1188">
        <f>SUM(Q34:Q35)</f>
        <v>0.39594770357333342</v>
      </c>
      <c r="S34" s="1188"/>
      <c r="T34" s="1188"/>
      <c r="U34" s="1187"/>
      <c r="W34" s="1115"/>
      <c r="X34" s="997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7" s="699" customFormat="1" ht="13.5" customHeight="1">
      <c r="A35" s="1050"/>
      <c r="B35" s="1052"/>
      <c r="C35" s="1195"/>
      <c r="D35" s="1196"/>
      <c r="E35" s="1208"/>
      <c r="F35" s="1188"/>
      <c r="G35" s="1188"/>
      <c r="H35" s="1188"/>
      <c r="I35" s="1188"/>
      <c r="J35" s="1188"/>
      <c r="K35" s="1188"/>
      <c r="L35" s="691" t="s">
        <v>181</v>
      </c>
      <c r="M35" s="692" t="s">
        <v>124</v>
      </c>
      <c r="N35" s="693">
        <v>4.0000000000000001E-3</v>
      </c>
      <c r="O35" s="690">
        <f>E33*N35</f>
        <v>18.596</v>
      </c>
      <c r="P35" s="701">
        <v>0.9</v>
      </c>
      <c r="Q35" s="702">
        <f>N35*P35*$N$11</f>
        <v>4.1173952400000019E-3</v>
      </c>
      <c r="R35" s="1188"/>
      <c r="S35" s="1188"/>
      <c r="T35" s="1188"/>
      <c r="U35" s="1187"/>
      <c r="W35" s="1115"/>
      <c r="X35" s="997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7" s="709" customFormat="1">
      <c r="A36" s="1189">
        <f>+A33+1</f>
        <v>6</v>
      </c>
      <c r="B36" s="1192" t="s">
        <v>184</v>
      </c>
      <c r="C36" s="1195" t="s">
        <v>195</v>
      </c>
      <c r="D36" s="1196" t="s">
        <v>124</v>
      </c>
      <c r="E36" s="1208">
        <v>226</v>
      </c>
      <c r="F36" s="1197">
        <f>0.001*14.8</f>
        <v>1.4800000000000001E-2</v>
      </c>
      <c r="G36" s="1198"/>
      <c r="H36" s="1199"/>
      <c r="I36" s="1200">
        <f>0.001*4.98</f>
        <v>4.9800000000000009E-3</v>
      </c>
      <c r="J36" s="1201"/>
      <c r="K36" s="1202"/>
      <c r="L36" s="703" t="s">
        <v>196</v>
      </c>
      <c r="M36" s="704"/>
      <c r="N36" s="705"/>
      <c r="O36" s="706"/>
      <c r="P36" s="706"/>
      <c r="Q36" s="707"/>
      <c r="R36" s="974">
        <f>F37+I37</f>
        <v>5.1542460200000015E-2</v>
      </c>
      <c r="S36" s="1203">
        <f>R36+R37</f>
        <v>0.57033426044000013</v>
      </c>
      <c r="T36" s="1203">
        <f>E36*S36</f>
        <v>128.89554285944004</v>
      </c>
      <c r="U36" s="1204">
        <f>R37*E36</f>
        <v>117.24694685424004</v>
      </c>
      <c r="W36" s="1205"/>
      <c r="X36" s="998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7" s="709" customFormat="1">
      <c r="A37" s="1190"/>
      <c r="B37" s="1193"/>
      <c r="C37" s="1195"/>
      <c r="D37" s="1196"/>
      <c r="E37" s="1208"/>
      <c r="F37" s="1203">
        <f>F36*J$13/1000</f>
        <v>3.5798240000000009E-2</v>
      </c>
      <c r="G37" s="1203"/>
      <c r="H37" s="1203"/>
      <c r="I37" s="1203">
        <f>I36*$Q$13/1000</f>
        <v>1.5744220200000002E-2</v>
      </c>
      <c r="J37" s="1203"/>
      <c r="K37" s="1203"/>
      <c r="L37" s="710" t="s">
        <v>185</v>
      </c>
      <c r="M37" s="711" t="s">
        <v>124</v>
      </c>
      <c r="N37" s="712">
        <v>1</v>
      </c>
      <c r="O37" s="713">
        <f>E36*N37</f>
        <v>226</v>
      </c>
      <c r="P37" s="714">
        <v>0.45</v>
      </c>
      <c r="Q37" s="715">
        <f>N37*P37*$N$11</f>
        <v>0.51467440500000017</v>
      </c>
      <c r="R37" s="1203">
        <f>SUM(Q37:Q38)</f>
        <v>0.51879180024000016</v>
      </c>
      <c r="S37" s="1203"/>
      <c r="T37" s="1203"/>
      <c r="U37" s="1204"/>
      <c r="W37" s="1205"/>
      <c r="X37" s="998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7" s="709" customFormat="1">
      <c r="A38" s="1191"/>
      <c r="B38" s="1194"/>
      <c r="C38" s="1195"/>
      <c r="D38" s="1196"/>
      <c r="E38" s="1208"/>
      <c r="F38" s="1203"/>
      <c r="G38" s="1203"/>
      <c r="H38" s="1203"/>
      <c r="I38" s="1203"/>
      <c r="J38" s="1203"/>
      <c r="K38" s="1203"/>
      <c r="L38" s="716" t="s">
        <v>181</v>
      </c>
      <c r="M38" s="717" t="s">
        <v>124</v>
      </c>
      <c r="N38" s="718">
        <v>4.0000000000000001E-3</v>
      </c>
      <c r="O38" s="719">
        <f>E36*N38</f>
        <v>0.90400000000000003</v>
      </c>
      <c r="P38" s="720">
        <v>0.9</v>
      </c>
      <c r="Q38" s="721">
        <f>N38*P38*$N$11</f>
        <v>4.1173952400000019E-3</v>
      </c>
      <c r="R38" s="1203"/>
      <c r="S38" s="1203"/>
      <c r="T38" s="1203"/>
      <c r="U38" s="1204"/>
      <c r="W38" s="1205"/>
      <c r="X38" s="998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7" s="722" customFormat="1" ht="12" customHeight="1">
      <c r="A39" s="1049">
        <f>+A36+1</f>
        <v>7</v>
      </c>
      <c r="B39" s="1182" t="s">
        <v>180</v>
      </c>
      <c r="C39" s="1183" t="s">
        <v>197</v>
      </c>
      <c r="D39" s="1184" t="s">
        <v>124</v>
      </c>
      <c r="E39" s="1261">
        <v>27.61</v>
      </c>
      <c r="F39" s="1175"/>
      <c r="G39" s="1175"/>
      <c r="H39" s="1175"/>
      <c r="I39" s="1176"/>
      <c r="J39" s="1176"/>
      <c r="K39" s="1176"/>
      <c r="L39" s="537"/>
      <c r="M39" s="538"/>
      <c r="N39" s="538"/>
      <c r="O39" s="538"/>
      <c r="P39" s="538"/>
      <c r="Q39" s="539"/>
      <c r="R39" s="976"/>
      <c r="S39" s="1186">
        <f>R39+R40</f>
        <v>1.2850796629213488</v>
      </c>
      <c r="T39" s="1186">
        <f>E39*S39</f>
        <v>35.481049493258439</v>
      </c>
      <c r="U39" s="1173">
        <f>R40*E39</f>
        <v>35.481049493258439</v>
      </c>
      <c r="W39" s="1174"/>
      <c r="X39" s="999"/>
    </row>
    <row r="40" spans="1:37" s="722" customFormat="1" ht="13.5" customHeight="1">
      <c r="A40" s="1050"/>
      <c r="B40" s="1182"/>
      <c r="C40" s="1183"/>
      <c r="D40" s="1184"/>
      <c r="E40" s="1261"/>
      <c r="F40" s="1175"/>
      <c r="G40" s="1175"/>
      <c r="H40" s="1175"/>
      <c r="I40" s="1176"/>
      <c r="J40" s="1176"/>
      <c r="K40" s="1176"/>
      <c r="L40" s="723" t="s">
        <v>198</v>
      </c>
      <c r="M40" s="660" t="s">
        <v>124</v>
      </c>
      <c r="N40" s="724">
        <v>1</v>
      </c>
      <c r="O40" s="661">
        <f>E39*N40</f>
        <v>27.61</v>
      </c>
      <c r="P40" s="725">
        <f>1 /0.89</f>
        <v>1.1235955056179776</v>
      </c>
      <c r="Q40" s="664">
        <f>N40*P40*$N$11</f>
        <v>1.2850796629213488</v>
      </c>
      <c r="R40" s="976">
        <f>SUM(Q40:Q40)</f>
        <v>1.2850796629213488</v>
      </c>
      <c r="S40" s="1186"/>
      <c r="T40" s="1186"/>
      <c r="U40" s="1173"/>
      <c r="W40" s="1174"/>
      <c r="X40" s="999"/>
    </row>
    <row r="41" spans="1:37" s="613" customFormat="1" ht="19.5" customHeight="1">
      <c r="A41" s="1049">
        <f>+A39+1</f>
        <v>8</v>
      </c>
      <c r="B41" s="1051" t="s">
        <v>199</v>
      </c>
      <c r="C41" s="1177" t="s">
        <v>204</v>
      </c>
      <c r="D41" s="1055" t="s">
        <v>124</v>
      </c>
      <c r="E41" s="1057">
        <v>250.4</v>
      </c>
      <c r="F41" s="1046">
        <v>0.124</v>
      </c>
      <c r="G41" s="1047"/>
      <c r="H41" s="1048"/>
      <c r="I41" s="1179">
        <f>1.4/1000</f>
        <v>1.4E-3</v>
      </c>
      <c r="J41" s="1180"/>
      <c r="K41" s="1181"/>
      <c r="L41" s="686"/>
      <c r="M41" s="656"/>
      <c r="N41" s="657"/>
      <c r="O41" s="972"/>
      <c r="P41" s="657"/>
      <c r="Q41" s="973"/>
      <c r="R41" s="971">
        <f>F42+I42</f>
        <v>0.30435728600000006</v>
      </c>
      <c r="S41" s="1062">
        <f>R41+R42</f>
        <v>0.58456890650000015</v>
      </c>
      <c r="T41" s="1062">
        <f>E41*S41</f>
        <v>146.37605418760003</v>
      </c>
      <c r="U41" s="1043">
        <f>R42*E41</f>
        <v>70.16498977320002</v>
      </c>
      <c r="W41" s="1174"/>
      <c r="X41" s="999"/>
    </row>
    <row r="42" spans="1:37" s="613" customFormat="1" ht="20.25" customHeight="1">
      <c r="A42" s="1050"/>
      <c r="B42" s="1052"/>
      <c r="C42" s="1178"/>
      <c r="D42" s="1056"/>
      <c r="E42" s="1058"/>
      <c r="F42" s="1059">
        <f>F41*J$13/1000</f>
        <v>0.29993120000000006</v>
      </c>
      <c r="G42" s="1060"/>
      <c r="H42" s="1061"/>
      <c r="I42" s="1046">
        <f>I41*$Q$13/1000</f>
        <v>4.4260860000000001E-3</v>
      </c>
      <c r="J42" s="1047"/>
      <c r="K42" s="1048"/>
      <c r="L42" s="723" t="s">
        <v>200</v>
      </c>
      <c r="M42" s="660" t="s">
        <v>124</v>
      </c>
      <c r="N42" s="724">
        <v>1</v>
      </c>
      <c r="O42" s="661">
        <f>E41*N42</f>
        <v>250.4</v>
      </c>
      <c r="P42" s="725">
        <v>0.245</v>
      </c>
      <c r="Q42" s="664">
        <f>N42*P42*$N$11</f>
        <v>0.28021162050000009</v>
      </c>
      <c r="R42" s="966">
        <f>SUM(Q42:Q42)</f>
        <v>0.28021162050000009</v>
      </c>
      <c r="S42" s="1063"/>
      <c r="T42" s="1063"/>
      <c r="U42" s="1044"/>
      <c r="W42" s="1174"/>
      <c r="X42" s="999"/>
    </row>
    <row r="43" spans="1:37" s="730" customFormat="1" ht="12.75" customHeight="1">
      <c r="A43" s="1169">
        <f>+A41+1</f>
        <v>9</v>
      </c>
      <c r="B43" s="1121" t="s">
        <v>205</v>
      </c>
      <c r="C43" s="1122" t="s">
        <v>276</v>
      </c>
      <c r="D43" s="1055" t="s">
        <v>120</v>
      </c>
      <c r="E43" s="1057">
        <v>1075</v>
      </c>
      <c r="F43" s="1046">
        <f>4.1/100</f>
        <v>4.0999999999999995E-2</v>
      </c>
      <c r="G43" s="1047"/>
      <c r="H43" s="1048"/>
      <c r="I43" s="1046">
        <f>0.4/100</f>
        <v>4.0000000000000001E-3</v>
      </c>
      <c r="J43" s="1047"/>
      <c r="K43" s="1048"/>
      <c r="L43" s="726"/>
      <c r="M43" s="656"/>
      <c r="N43" s="727"/>
      <c r="O43" s="727"/>
      <c r="P43" s="727"/>
      <c r="Q43" s="728"/>
      <c r="R43" s="729">
        <f>F44+I44</f>
        <v>0.11181676</v>
      </c>
      <c r="S43" s="1150">
        <f>R43+R44</f>
        <v>0.20970232502666669</v>
      </c>
      <c r="T43" s="1150">
        <f>E43*S43</f>
        <v>225.4299994036667</v>
      </c>
      <c r="U43" s="1143">
        <f>+R44*E43</f>
        <v>105.2269824036667</v>
      </c>
      <c r="W43" s="1146"/>
      <c r="X43" s="981"/>
      <c r="AA43" s="654"/>
      <c r="AB43" s="654"/>
      <c r="AC43" s="731"/>
      <c r="AD43" s="731"/>
      <c r="AE43" s="731"/>
      <c r="AF43" s="731"/>
      <c r="AG43" s="731"/>
      <c r="AH43" s="731"/>
      <c r="AI43" s="731"/>
      <c r="AJ43" s="732"/>
    </row>
    <row r="44" spans="1:37" s="730" customFormat="1" ht="12.75" customHeight="1">
      <c r="A44" s="1169"/>
      <c r="B44" s="1121"/>
      <c r="C44" s="1122"/>
      <c r="D44" s="1170"/>
      <c r="E44" s="1171"/>
      <c r="F44" s="1147">
        <f>F43*J$13/1000</f>
        <v>9.9170800000000003E-2</v>
      </c>
      <c r="G44" s="1148"/>
      <c r="H44" s="1149"/>
      <c r="I44" s="1147">
        <f>I43*$Q$13/1000</f>
        <v>1.2645959999999999E-2</v>
      </c>
      <c r="J44" s="1148"/>
      <c r="K44" s="1149"/>
      <c r="L44" s="733" t="s">
        <v>186</v>
      </c>
      <c r="M44" s="669" t="s">
        <v>124</v>
      </c>
      <c r="N44" s="734">
        <v>0.03</v>
      </c>
      <c r="O44" s="735">
        <f>E43*N44</f>
        <v>32.25</v>
      </c>
      <c r="P44" s="736">
        <f>0.542*2</f>
        <v>1.0840000000000001</v>
      </c>
      <c r="Q44" s="737">
        <f>N44*P44*$N$11</f>
        <v>3.7193803668000014E-2</v>
      </c>
      <c r="R44" s="1150">
        <f>SUM(Q44:Q45)</f>
        <v>9.788556502666669E-2</v>
      </c>
      <c r="S44" s="1172"/>
      <c r="T44" s="1172"/>
      <c r="U44" s="1144"/>
      <c r="W44" s="1146"/>
      <c r="X44" s="981"/>
      <c r="AA44" s="654"/>
      <c r="AB44" s="654"/>
      <c r="AC44" s="731"/>
      <c r="AD44" s="731"/>
      <c r="AE44" s="731"/>
      <c r="AF44" s="731"/>
      <c r="AG44" s="731"/>
      <c r="AH44" s="731"/>
      <c r="AI44" s="731"/>
      <c r="AJ44" s="732"/>
    </row>
    <row r="45" spans="1:37" s="730" customFormat="1" ht="12.75" customHeight="1">
      <c r="A45" s="1169"/>
      <c r="B45" s="1121"/>
      <c r="C45" s="1122"/>
      <c r="D45" s="1056"/>
      <c r="E45" s="1058"/>
      <c r="F45" s="1152"/>
      <c r="G45" s="1153"/>
      <c r="H45" s="1154"/>
      <c r="I45" s="1152"/>
      <c r="J45" s="1153"/>
      <c r="K45" s="1154"/>
      <c r="L45" s="738" t="s">
        <v>206</v>
      </c>
      <c r="M45" s="695" t="s">
        <v>124</v>
      </c>
      <c r="N45" s="739">
        <f>17.2/100</f>
        <v>0.17199999999999999</v>
      </c>
      <c r="O45" s="740">
        <f>E43*N45</f>
        <v>184.89999999999998</v>
      </c>
      <c r="P45" s="552">
        <f>0.833/2.7</f>
        <v>0.30851851851851847</v>
      </c>
      <c r="Q45" s="741">
        <f>N45*P45*$N$11</f>
        <v>6.0691761358666677E-2</v>
      </c>
      <c r="R45" s="1151"/>
      <c r="S45" s="1151"/>
      <c r="T45" s="1151"/>
      <c r="U45" s="1145"/>
      <c r="W45" s="1146"/>
      <c r="X45" s="981"/>
      <c r="AA45" s="654"/>
      <c r="AB45" s="654"/>
      <c r="AC45" s="731"/>
      <c r="AD45" s="731"/>
      <c r="AE45" s="731"/>
      <c r="AF45" s="731"/>
      <c r="AG45" s="731"/>
      <c r="AH45" s="731"/>
      <c r="AI45" s="731"/>
      <c r="AJ45" s="732"/>
    </row>
    <row r="46" spans="1:37" s="155" customFormat="1" ht="12.75" customHeight="1">
      <c r="A46" s="1155">
        <f>+A43+1</f>
        <v>10</v>
      </c>
      <c r="B46" s="1106" t="s">
        <v>187</v>
      </c>
      <c r="C46" s="1157" t="s">
        <v>188</v>
      </c>
      <c r="D46" s="1110" t="s">
        <v>120</v>
      </c>
      <c r="E46" s="1159">
        <f>+E43</f>
        <v>1075</v>
      </c>
      <c r="F46" s="1069">
        <f>21.4/100</f>
        <v>0.214</v>
      </c>
      <c r="G46" s="1070"/>
      <c r="H46" s="1071"/>
      <c r="I46" s="1161">
        <f>0.03/100</f>
        <v>2.9999999999999997E-4</v>
      </c>
      <c r="J46" s="1162"/>
      <c r="K46" s="1163"/>
      <c r="L46" s="547"/>
      <c r="M46" s="518"/>
      <c r="N46" s="965"/>
      <c r="O46" s="965"/>
      <c r="P46" s="965"/>
      <c r="Q46" s="964"/>
      <c r="R46" s="609">
        <f>F47+I47</f>
        <v>0.51857164699999991</v>
      </c>
      <c r="S46" s="1064">
        <f>R46+R47</f>
        <v>0.90886640412500008</v>
      </c>
      <c r="T46" s="1064">
        <f>E46*S46</f>
        <v>977.03138443437513</v>
      </c>
      <c r="U46" s="1164">
        <f>R47*E46</f>
        <v>419.56686390937517</v>
      </c>
      <c r="W46" s="1165"/>
      <c r="X46" s="1000"/>
    </row>
    <row r="47" spans="1:37" s="155" customFormat="1" ht="13.5" customHeight="1">
      <c r="A47" s="1156"/>
      <c r="B47" s="1078"/>
      <c r="C47" s="1158"/>
      <c r="D47" s="1082"/>
      <c r="E47" s="1160"/>
      <c r="F47" s="1166">
        <f>F46*J$13/1000</f>
        <v>0.51762319999999995</v>
      </c>
      <c r="G47" s="1167"/>
      <c r="H47" s="1168"/>
      <c r="I47" s="1161">
        <f>I46*$Q$13/1000</f>
        <v>9.4844699999999983E-4</v>
      </c>
      <c r="J47" s="1162"/>
      <c r="K47" s="1163"/>
      <c r="L47" s="377" t="s">
        <v>189</v>
      </c>
      <c r="M47" s="378" t="s">
        <v>124</v>
      </c>
      <c r="N47" s="543">
        <f>27.3/100</f>
        <v>0.27300000000000002</v>
      </c>
      <c r="O47" s="380">
        <f>E46*N47</f>
        <v>293.47500000000002</v>
      </c>
      <c r="P47" s="543">
        <v>1.25</v>
      </c>
      <c r="Q47" s="381">
        <f>N47*P47*$N$11</f>
        <v>0.39029475712500017</v>
      </c>
      <c r="R47" s="963">
        <f>SUM(Q47:Q47)</f>
        <v>0.39029475712500017</v>
      </c>
      <c r="S47" s="1065"/>
      <c r="T47" s="1065"/>
      <c r="U47" s="1164"/>
      <c r="W47" s="1165"/>
      <c r="X47" s="1000"/>
    </row>
    <row r="48" spans="1:37" s="654" customFormat="1" ht="21" customHeight="1">
      <c r="A48" s="1049">
        <f>+A46+1</f>
        <v>11</v>
      </c>
      <c r="B48" s="1051" t="s">
        <v>221</v>
      </c>
      <c r="C48" s="1177" t="s">
        <v>234</v>
      </c>
      <c r="D48" s="1055" t="s">
        <v>114</v>
      </c>
      <c r="E48" s="1057">
        <v>823</v>
      </c>
      <c r="F48" s="1059">
        <v>0.28000000000000003</v>
      </c>
      <c r="G48" s="1060"/>
      <c r="H48" s="1061"/>
      <c r="I48" s="1059">
        <v>0.18</v>
      </c>
      <c r="J48" s="1060"/>
      <c r="K48" s="1061"/>
      <c r="L48" s="655"/>
      <c r="M48" s="656"/>
      <c r="N48" s="657"/>
      <c r="O48" s="657"/>
      <c r="P48" s="744"/>
      <c r="Q48" s="967"/>
      <c r="R48" s="971">
        <f>F49+I49</f>
        <v>1.2463321999999999</v>
      </c>
      <c r="S48" s="1062">
        <f>R48+R49</f>
        <v>5.3980390670000009</v>
      </c>
      <c r="T48" s="1062">
        <f>E48*S48</f>
        <v>4442.5861521410006</v>
      </c>
      <c r="U48" s="1259">
        <f>E48*R49</f>
        <v>3416.8547515410014</v>
      </c>
      <c r="W48" s="1115"/>
      <c r="X48" s="1001"/>
      <c r="Y48" s="159"/>
      <c r="Z48" s="159"/>
      <c r="AA48" s="613"/>
      <c r="AB48" s="613"/>
      <c r="AC48" s="613"/>
      <c r="AD48" s="613"/>
      <c r="AE48" s="613"/>
      <c r="AF48" s="613"/>
      <c r="AG48" s="613"/>
      <c r="AH48" s="613"/>
      <c r="AI48" s="613"/>
      <c r="AJ48" s="613"/>
      <c r="AK48" s="613"/>
    </row>
    <row r="49" spans="1:38" s="654" customFormat="1" ht="21" customHeight="1">
      <c r="A49" s="1050"/>
      <c r="B49" s="1052"/>
      <c r="C49" s="1178"/>
      <c r="D49" s="1056"/>
      <c r="E49" s="1058"/>
      <c r="F49" s="1059">
        <f>F48*$J$13/1000</f>
        <v>0.67726400000000009</v>
      </c>
      <c r="G49" s="1060"/>
      <c r="H49" s="1061"/>
      <c r="I49" s="1059">
        <f>I48*$Q$13/1000</f>
        <v>0.56906819999999991</v>
      </c>
      <c r="J49" s="1060"/>
      <c r="K49" s="1061"/>
      <c r="L49" s="745" t="s">
        <v>223</v>
      </c>
      <c r="M49" s="660" t="s">
        <v>114</v>
      </c>
      <c r="N49" s="661">
        <v>1</v>
      </c>
      <c r="O49" s="662">
        <f>E48*N49</f>
        <v>823</v>
      </c>
      <c r="P49" s="663">
        <v>3.63</v>
      </c>
      <c r="Q49" s="664">
        <f>N49*P49*$N$11</f>
        <v>4.1517068670000015</v>
      </c>
      <c r="R49" s="966">
        <f>SUM(Q49:Q49)</f>
        <v>4.1517068670000015</v>
      </c>
      <c r="S49" s="1063"/>
      <c r="T49" s="1063"/>
      <c r="U49" s="1260"/>
      <c r="W49" s="1115"/>
      <c r="X49" s="1001"/>
      <c r="Y49" s="159"/>
      <c r="Z49" s="159"/>
      <c r="AA49" s="613"/>
      <c r="AB49" s="613"/>
      <c r="AC49" s="613"/>
      <c r="AD49" s="613"/>
      <c r="AE49" s="613"/>
      <c r="AF49" s="613"/>
      <c r="AG49" s="613"/>
      <c r="AH49" s="613"/>
      <c r="AI49" s="613"/>
      <c r="AJ49" s="613"/>
      <c r="AK49" s="613"/>
    </row>
    <row r="50" spans="1:38" s="646" customFormat="1" ht="21" customHeight="1">
      <c r="A50" s="1049">
        <f>+A48+1</f>
        <v>12</v>
      </c>
      <c r="B50" s="1051" t="s">
        <v>220</v>
      </c>
      <c r="C50" s="1141" t="s">
        <v>277</v>
      </c>
      <c r="D50" s="1135" t="s">
        <v>114</v>
      </c>
      <c r="E50" s="1137">
        <v>2148</v>
      </c>
      <c r="F50" s="1116">
        <v>0.27</v>
      </c>
      <c r="G50" s="1117"/>
      <c r="H50" s="1118"/>
      <c r="I50" s="1116">
        <v>0.17</v>
      </c>
      <c r="J50" s="1117"/>
      <c r="K50" s="1118"/>
      <c r="L50" s="639"/>
      <c r="M50" s="640"/>
      <c r="N50" s="641"/>
      <c r="O50" s="641"/>
      <c r="P50" s="742"/>
      <c r="Q50" s="642"/>
      <c r="R50" s="643">
        <f>F51+I51</f>
        <v>1.1905293000000001</v>
      </c>
      <c r="S50" s="1139">
        <f>R50+R51</f>
        <v>3.4322222640000009</v>
      </c>
      <c r="T50" s="1139">
        <f>E50*S50</f>
        <v>7372.4134230720019</v>
      </c>
      <c r="U50" s="1113">
        <f>E50*R51</f>
        <v>4815.1564866720018</v>
      </c>
      <c r="W50" s="1115"/>
      <c r="X50" s="1001"/>
      <c r="Y50" s="159"/>
      <c r="Z50" s="159"/>
      <c r="AA50" s="613"/>
      <c r="AB50" s="613"/>
      <c r="AC50" s="613"/>
      <c r="AD50" s="613"/>
      <c r="AE50" s="613"/>
      <c r="AF50" s="613"/>
      <c r="AG50" s="613"/>
      <c r="AH50" s="613"/>
      <c r="AI50" s="613"/>
      <c r="AJ50" s="613"/>
      <c r="AK50" s="613"/>
    </row>
    <row r="51" spans="1:38" s="646" customFormat="1" ht="21" customHeight="1">
      <c r="A51" s="1050"/>
      <c r="B51" s="1052"/>
      <c r="C51" s="1142"/>
      <c r="D51" s="1136"/>
      <c r="E51" s="1138"/>
      <c r="F51" s="1116">
        <f>F50*$J$13/1000</f>
        <v>0.6530760000000001</v>
      </c>
      <c r="G51" s="1117"/>
      <c r="H51" s="1118"/>
      <c r="I51" s="1116">
        <f>I50*$Q$13/1000</f>
        <v>0.53745330000000002</v>
      </c>
      <c r="J51" s="1117"/>
      <c r="K51" s="1118"/>
      <c r="L51" s="743" t="s">
        <v>278</v>
      </c>
      <c r="M51" s="647" t="s">
        <v>114</v>
      </c>
      <c r="N51" s="648">
        <v>1</v>
      </c>
      <c r="O51" s="649">
        <f>E50*N51</f>
        <v>2148</v>
      </c>
      <c r="P51" s="650">
        <v>1.96</v>
      </c>
      <c r="Q51" s="651">
        <f>N51*P51*$N$11</f>
        <v>2.2416929640000007</v>
      </c>
      <c r="R51" s="970">
        <f>SUM(Q51:Q51)</f>
        <v>2.2416929640000007</v>
      </c>
      <c r="S51" s="1140"/>
      <c r="T51" s="1140"/>
      <c r="U51" s="1114"/>
      <c r="W51" s="1115"/>
      <c r="X51" s="1001"/>
      <c r="Y51" s="159"/>
      <c r="Z51" s="159"/>
      <c r="AA51" s="613"/>
      <c r="AB51" s="613"/>
      <c r="AC51" s="613"/>
      <c r="AD51" s="613"/>
      <c r="AE51" s="613"/>
      <c r="AF51" s="613"/>
      <c r="AG51" s="613"/>
      <c r="AH51" s="613"/>
      <c r="AI51" s="613"/>
      <c r="AJ51" s="613"/>
      <c r="AK51" s="613"/>
    </row>
    <row r="52" spans="1:38" s="731" customFormat="1" ht="27" customHeight="1">
      <c r="A52" s="1119">
        <f>+A50+1</f>
        <v>13</v>
      </c>
      <c r="B52" s="1121" t="s">
        <v>131</v>
      </c>
      <c r="C52" s="1122" t="s">
        <v>215</v>
      </c>
      <c r="D52" s="1123" t="s">
        <v>124</v>
      </c>
      <c r="E52" s="1124">
        <f>135+125+0.9+8.8+2</f>
        <v>271.7</v>
      </c>
      <c r="F52" s="1046">
        <f>0.001*190</f>
        <v>0.19</v>
      </c>
      <c r="G52" s="1047"/>
      <c r="H52" s="1048"/>
      <c r="I52" s="1046">
        <f>0.001*162</f>
        <v>0.16200000000000001</v>
      </c>
      <c r="J52" s="1047"/>
      <c r="K52" s="1048"/>
      <c r="L52" s="554"/>
      <c r="M52" s="479"/>
      <c r="N52" s="479"/>
      <c r="O52" s="479"/>
      <c r="P52" s="555"/>
      <c r="Q52" s="556"/>
      <c r="R52" s="971">
        <f>F53+I53</f>
        <v>0.97173338000000009</v>
      </c>
      <c r="S52" s="1125">
        <f>R52+R53</f>
        <v>2.3441984600000003</v>
      </c>
      <c r="T52" s="1125">
        <f>E52*S52</f>
        <v>636.9187215820001</v>
      </c>
      <c r="U52" s="1126">
        <f>R53*E52</f>
        <v>372.8987622360001</v>
      </c>
      <c r="W52" s="1045"/>
      <c r="X52" s="981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644"/>
    </row>
    <row r="53" spans="1:38" s="731" customFormat="1" ht="27" customHeight="1">
      <c r="A53" s="1120"/>
      <c r="B53" s="1121"/>
      <c r="C53" s="1122"/>
      <c r="D53" s="1123"/>
      <c r="E53" s="1124"/>
      <c r="F53" s="1127">
        <f>F52*$J$13/1000</f>
        <v>0.45957200000000004</v>
      </c>
      <c r="G53" s="1128"/>
      <c r="H53" s="1129"/>
      <c r="I53" s="1130">
        <f>I52*$Q$13/1000</f>
        <v>0.51216138</v>
      </c>
      <c r="J53" s="1131"/>
      <c r="K53" s="1132"/>
      <c r="L53" s="745" t="s">
        <v>132</v>
      </c>
      <c r="M53" s="660" t="s">
        <v>124</v>
      </c>
      <c r="N53" s="661">
        <v>1</v>
      </c>
      <c r="O53" s="662">
        <f>E52*N53</f>
        <v>271.7</v>
      </c>
      <c r="P53" s="725">
        <v>1.2</v>
      </c>
      <c r="Q53" s="664">
        <f>N53*P53*$N$11</f>
        <v>1.3724650800000004</v>
      </c>
      <c r="R53" s="971">
        <f>SUM(Q53:Q53)</f>
        <v>1.3724650800000004</v>
      </c>
      <c r="S53" s="1125"/>
      <c r="T53" s="1125"/>
      <c r="U53" s="1126"/>
      <c r="W53" s="1045"/>
      <c r="X53" s="981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644"/>
    </row>
    <row r="54" spans="1:38" s="699" customFormat="1" ht="14.25" customHeight="1">
      <c r="A54" s="1049">
        <f>+A52+1</f>
        <v>14</v>
      </c>
      <c r="B54" s="1051" t="s">
        <v>184</v>
      </c>
      <c r="C54" s="1195" t="s">
        <v>231</v>
      </c>
      <c r="D54" s="1196" t="s">
        <v>124</v>
      </c>
      <c r="E54" s="1253">
        <v>88.8</v>
      </c>
      <c r="F54" s="1209">
        <f>0.001*14.8</f>
        <v>1.4800000000000001E-2</v>
      </c>
      <c r="G54" s="1210"/>
      <c r="H54" s="1211"/>
      <c r="I54" s="1256">
        <f>0.001*4.98</f>
        <v>4.9800000000000009E-3</v>
      </c>
      <c r="J54" s="1257"/>
      <c r="K54" s="1258"/>
      <c r="L54" s="686"/>
      <c r="M54" s="656"/>
      <c r="N54" s="666"/>
      <c r="O54" s="657"/>
      <c r="P54" s="657"/>
      <c r="Q54" s="973"/>
      <c r="R54" s="969">
        <f>F55+I55</f>
        <v>5.1542460200000015E-2</v>
      </c>
      <c r="S54" s="1188">
        <f>R54+R55</f>
        <v>0.63209518904000017</v>
      </c>
      <c r="T54" s="1188">
        <f>E54*S54</f>
        <v>56.13005278675201</v>
      </c>
      <c r="U54" s="1187">
        <f>R55*E54</f>
        <v>51.553082320992019</v>
      </c>
      <c r="W54" s="1115"/>
      <c r="X54" s="997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8" s="699" customFormat="1" ht="13.5" customHeight="1">
      <c r="A55" s="1206"/>
      <c r="B55" s="1207"/>
      <c r="C55" s="1195"/>
      <c r="D55" s="1196"/>
      <c r="E55" s="1254"/>
      <c r="F55" s="1188">
        <f>F54*J$13/1000</f>
        <v>3.5798240000000009E-2</v>
      </c>
      <c r="G55" s="1188"/>
      <c r="H55" s="1188"/>
      <c r="I55" s="1188">
        <f>I54*$Q$13/1000</f>
        <v>1.5744220200000002E-2</v>
      </c>
      <c r="J55" s="1188"/>
      <c r="K55" s="1188"/>
      <c r="L55" s="688" t="s">
        <v>232</v>
      </c>
      <c r="M55" s="669" t="s">
        <v>124</v>
      </c>
      <c r="N55" s="689">
        <v>1</v>
      </c>
      <c r="O55" s="671">
        <f>E54*N55</f>
        <v>88.8</v>
      </c>
      <c r="P55" s="700">
        <v>0.5</v>
      </c>
      <c r="Q55" s="673">
        <f>N55*P55*$N$11</f>
        <v>0.57186045000000019</v>
      </c>
      <c r="R55" s="1188">
        <f>SUM(Q55:Q57)</f>
        <v>0.5805527288400002</v>
      </c>
      <c r="S55" s="1188"/>
      <c r="T55" s="1188"/>
      <c r="U55" s="1187"/>
      <c r="W55" s="1115"/>
      <c r="X55" s="997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8" s="699" customFormat="1" ht="13.5" customHeight="1">
      <c r="A56" s="1206"/>
      <c r="B56" s="1207"/>
      <c r="C56" s="1195"/>
      <c r="D56" s="1196"/>
      <c r="E56" s="1254"/>
      <c r="F56" s="1188"/>
      <c r="G56" s="1188"/>
      <c r="H56" s="1188"/>
      <c r="I56" s="1188"/>
      <c r="J56" s="1188"/>
      <c r="K56" s="1188"/>
      <c r="L56" s="691" t="s">
        <v>181</v>
      </c>
      <c r="M56" s="692" t="s">
        <v>124</v>
      </c>
      <c r="N56" s="693">
        <v>4.0000000000000001E-3</v>
      </c>
      <c r="O56" s="677">
        <f>E54*N56</f>
        <v>0.35520000000000002</v>
      </c>
      <c r="P56" s="690">
        <v>0.9</v>
      </c>
      <c r="Q56" s="702">
        <f>N56*P56*$N$11</f>
        <v>4.1173952400000019E-3</v>
      </c>
      <c r="R56" s="1188"/>
      <c r="S56" s="1188"/>
      <c r="T56" s="1188"/>
      <c r="U56" s="1187"/>
      <c r="W56" s="1115"/>
      <c r="X56" s="997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8" s="699" customFormat="1" ht="16.5" customHeight="1">
      <c r="A57" s="1050"/>
      <c r="B57" s="1052"/>
      <c r="C57" s="1195"/>
      <c r="D57" s="1196"/>
      <c r="E57" s="1255"/>
      <c r="F57" s="1188"/>
      <c r="G57" s="1188"/>
      <c r="H57" s="1188"/>
      <c r="I57" s="1188"/>
      <c r="J57" s="1188"/>
      <c r="K57" s="1188"/>
      <c r="L57" s="694" t="s">
        <v>233</v>
      </c>
      <c r="M57" s="695" t="s">
        <v>124</v>
      </c>
      <c r="N57" s="696">
        <v>4.0000000000000001E-3</v>
      </c>
      <c r="O57" s="683">
        <f>E54*N57</f>
        <v>0.35520000000000002</v>
      </c>
      <c r="P57" s="701">
        <v>1</v>
      </c>
      <c r="Q57" s="685">
        <f>N57*P57*$N$11</f>
        <v>4.574883600000002E-3</v>
      </c>
      <c r="R57" s="1188"/>
      <c r="S57" s="1188"/>
      <c r="T57" s="1188"/>
      <c r="U57" s="1187"/>
      <c r="W57" s="1115"/>
      <c r="X57" s="997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8" s="156" customFormat="1">
      <c r="A58" s="1105">
        <f>+A54+1</f>
        <v>15</v>
      </c>
      <c r="B58" s="1106" t="s">
        <v>279</v>
      </c>
      <c r="C58" s="1107" t="s">
        <v>280</v>
      </c>
      <c r="D58" s="1110" t="s">
        <v>128</v>
      </c>
      <c r="E58" s="1111">
        <v>3</v>
      </c>
      <c r="F58" s="1069">
        <f>0.28*11</f>
        <v>3.08</v>
      </c>
      <c r="G58" s="1070"/>
      <c r="H58" s="1071"/>
      <c r="I58" s="1069">
        <f>0.18*11</f>
        <v>1.98</v>
      </c>
      <c r="J58" s="1070"/>
      <c r="K58" s="1071"/>
      <c r="L58" s="557"/>
      <c r="M58" s="518"/>
      <c r="N58" s="583"/>
      <c r="O58" s="965"/>
      <c r="P58" s="607"/>
      <c r="Q58" s="964"/>
      <c r="R58" s="609">
        <f>F59+I59</f>
        <v>13.709654199999999</v>
      </c>
      <c r="S58" s="1064">
        <f>R58+R59</f>
        <v>14.445181110789999</v>
      </c>
      <c r="T58" s="1064">
        <f>E58*S58</f>
        <v>43.335543332369994</v>
      </c>
      <c r="U58" s="1092">
        <f>E58*R59</f>
        <v>2.2065807323700009</v>
      </c>
      <c r="W58" s="1095"/>
      <c r="X58" s="1002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</row>
    <row r="59" spans="1:38" s="156" customFormat="1">
      <c r="A59" s="1075"/>
      <c r="B59" s="1077"/>
      <c r="C59" s="1108"/>
      <c r="D59" s="1081"/>
      <c r="E59" s="1083"/>
      <c r="F59" s="1096">
        <f>F58*$J$13/1000</f>
        <v>7.4499040000000001</v>
      </c>
      <c r="G59" s="1097"/>
      <c r="H59" s="1098"/>
      <c r="I59" s="1096">
        <f>I58*$Q$13/1000</f>
        <v>6.2597501999999992</v>
      </c>
      <c r="J59" s="1097"/>
      <c r="K59" s="1098"/>
      <c r="L59" s="584" t="s">
        <v>135</v>
      </c>
      <c r="M59" s="521" t="s">
        <v>113</v>
      </c>
      <c r="N59" s="522">
        <v>0.16</v>
      </c>
      <c r="O59" s="523">
        <f>E58*N59</f>
        <v>0.48</v>
      </c>
      <c r="P59" s="536">
        <v>0.46</v>
      </c>
      <c r="Q59" s="525">
        <f>N59*P59*$N$11</f>
        <v>8.4177858240000028E-2</v>
      </c>
      <c r="R59" s="1064">
        <f>SUM(Q59:Q61)</f>
        <v>0.73552691079000021</v>
      </c>
      <c r="S59" s="1091"/>
      <c r="T59" s="1091"/>
      <c r="U59" s="1093"/>
      <c r="W59" s="1095"/>
      <c r="X59" s="1002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</row>
    <row r="60" spans="1:38" s="156" customFormat="1">
      <c r="A60" s="1075"/>
      <c r="B60" s="1077"/>
      <c r="C60" s="1108"/>
      <c r="D60" s="1081"/>
      <c r="E60" s="1083"/>
      <c r="F60" s="1099"/>
      <c r="G60" s="1100"/>
      <c r="H60" s="1101"/>
      <c r="I60" s="1099"/>
      <c r="J60" s="1100"/>
      <c r="K60" s="1101"/>
      <c r="L60" s="746" t="s">
        <v>236</v>
      </c>
      <c r="M60" s="527" t="s">
        <v>124</v>
      </c>
      <c r="N60" s="528">
        <v>0.65</v>
      </c>
      <c r="O60" s="529">
        <f>E58*N60</f>
        <v>1.9500000000000002</v>
      </c>
      <c r="P60" s="524">
        <v>0.71</v>
      </c>
      <c r="Q60" s="530">
        <f>N60*P60*$N$11</f>
        <v>0.52782719535000011</v>
      </c>
      <c r="R60" s="1091"/>
      <c r="S60" s="1091"/>
      <c r="T60" s="1091"/>
      <c r="U60" s="1093"/>
      <c r="W60" s="1095"/>
      <c r="X60" s="1002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</row>
    <row r="61" spans="1:38" s="156" customFormat="1">
      <c r="A61" s="1076"/>
      <c r="B61" s="1078"/>
      <c r="C61" s="1109"/>
      <c r="D61" s="1082"/>
      <c r="E61" s="1084"/>
      <c r="F61" s="1102"/>
      <c r="G61" s="1103"/>
      <c r="H61" s="1104"/>
      <c r="I61" s="1102"/>
      <c r="J61" s="1103"/>
      <c r="K61" s="1104"/>
      <c r="L61" s="747" t="s">
        <v>237</v>
      </c>
      <c r="M61" s="553" t="s">
        <v>124</v>
      </c>
      <c r="N61" s="533">
        <v>0.12</v>
      </c>
      <c r="O61" s="534">
        <f>E58*N61</f>
        <v>0.36</v>
      </c>
      <c r="P61" s="545">
        <v>0.9</v>
      </c>
      <c r="Q61" s="535">
        <f>N61*P61*$N$11</f>
        <v>0.12352185720000004</v>
      </c>
      <c r="R61" s="1065"/>
      <c r="S61" s="1065"/>
      <c r="T61" s="1065"/>
      <c r="U61" s="1094"/>
      <c r="W61" s="1095"/>
      <c r="X61" s="1002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</row>
    <row r="62" spans="1:38" s="155" customFormat="1" ht="15" customHeight="1">
      <c r="A62" s="1075">
        <f>+A58+1</f>
        <v>16</v>
      </c>
      <c r="B62" s="1077" t="s">
        <v>238</v>
      </c>
      <c r="C62" s="1079" t="s">
        <v>2675</v>
      </c>
      <c r="D62" s="1081" t="s">
        <v>128</v>
      </c>
      <c r="E62" s="1083">
        <v>6</v>
      </c>
      <c r="F62" s="1085">
        <v>2.1</v>
      </c>
      <c r="G62" s="1086"/>
      <c r="H62" s="1087"/>
      <c r="I62" s="1088"/>
      <c r="J62" s="1089"/>
      <c r="K62" s="1090"/>
      <c r="L62" s="393"/>
      <c r="M62" s="394"/>
      <c r="N62" s="395"/>
      <c r="O62" s="395"/>
      <c r="P62" s="385"/>
      <c r="Q62" s="610"/>
      <c r="R62" s="1091">
        <f>F63+I63</f>
        <v>5.0794800000000002</v>
      </c>
      <c r="S62" s="1091">
        <f>R62+R63</f>
        <v>5.0794800000000002</v>
      </c>
      <c r="T62" s="1064">
        <f>E62*S62</f>
        <v>30.476880000000001</v>
      </c>
      <c r="U62" s="1066"/>
      <c r="W62" s="1068"/>
      <c r="X62" s="997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</row>
    <row r="63" spans="1:38" s="155" customFormat="1" ht="14.25" customHeight="1">
      <c r="A63" s="1076"/>
      <c r="B63" s="1078"/>
      <c r="C63" s="1080"/>
      <c r="D63" s="1082"/>
      <c r="E63" s="1084"/>
      <c r="F63" s="1069">
        <f>F62*$J$13/1000</f>
        <v>5.0794800000000002</v>
      </c>
      <c r="G63" s="1070"/>
      <c r="H63" s="1071"/>
      <c r="I63" s="1072">
        <f>I62*$Q$13/1000</f>
        <v>0</v>
      </c>
      <c r="J63" s="1073"/>
      <c r="K63" s="1074"/>
      <c r="L63" s="388"/>
      <c r="M63" s="389"/>
      <c r="N63" s="390"/>
      <c r="O63" s="390"/>
      <c r="P63" s="391"/>
      <c r="Q63" s="401"/>
      <c r="R63" s="1065"/>
      <c r="S63" s="1065"/>
      <c r="T63" s="1065"/>
      <c r="U63" s="1067"/>
      <c r="W63" s="1068"/>
      <c r="X63" s="997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</row>
    <row r="64" spans="1:38" s="749" customFormat="1" ht="12.75" customHeight="1">
      <c r="A64" s="1049">
        <f>+A62+1</f>
        <v>17</v>
      </c>
      <c r="B64" s="1051" t="s">
        <v>133</v>
      </c>
      <c r="C64" s="1053" t="s">
        <v>134</v>
      </c>
      <c r="D64" s="1055" t="s">
        <v>121</v>
      </c>
      <c r="E64" s="1057">
        <f>+E48+E50</f>
        <v>2971</v>
      </c>
      <c r="F64" s="1046">
        <f>0.001*5</f>
        <v>5.0000000000000001E-3</v>
      </c>
      <c r="G64" s="1047"/>
      <c r="H64" s="1048"/>
      <c r="I64" s="1059">
        <f>0.001*20</f>
        <v>0.02</v>
      </c>
      <c r="J64" s="1060"/>
      <c r="K64" s="1061"/>
      <c r="L64" s="751"/>
      <c r="M64" s="656"/>
      <c r="N64" s="657"/>
      <c r="O64" s="657"/>
      <c r="P64" s="657"/>
      <c r="Q64" s="973"/>
      <c r="R64" s="971">
        <f>F65+I65</f>
        <v>7.5323799999999996E-2</v>
      </c>
      <c r="S64" s="1062">
        <f>R64+R65</f>
        <v>0.10581082431040001</v>
      </c>
      <c r="T64" s="1062">
        <f>E64*S64</f>
        <v>314.36395902619842</v>
      </c>
      <c r="U64" s="1043">
        <f>R65*E64</f>
        <v>90.576949226198423</v>
      </c>
      <c r="W64" s="1045"/>
      <c r="X64" s="981"/>
    </row>
    <row r="65" spans="1:27" s="749" customFormat="1" ht="12.75" customHeight="1">
      <c r="A65" s="1050"/>
      <c r="B65" s="1052"/>
      <c r="C65" s="1054"/>
      <c r="D65" s="1056"/>
      <c r="E65" s="1058"/>
      <c r="F65" s="1046">
        <f>F64*J$13/1000</f>
        <v>1.2094000000000001E-2</v>
      </c>
      <c r="G65" s="1047"/>
      <c r="H65" s="1048"/>
      <c r="I65" s="1046">
        <f>I64*$Q$13/1000</f>
        <v>6.3229800000000003E-2</v>
      </c>
      <c r="J65" s="1047"/>
      <c r="K65" s="1048"/>
      <c r="L65" s="752" t="s">
        <v>80</v>
      </c>
      <c r="M65" s="660" t="s">
        <v>114</v>
      </c>
      <c r="N65" s="725">
        <v>1</v>
      </c>
      <c r="O65" s="662">
        <f>E64*N65</f>
        <v>2971</v>
      </c>
      <c r="P65" s="725">
        <f>54.4/1000*490/1000</f>
        <v>2.6655999999999999E-2</v>
      </c>
      <c r="Q65" s="664">
        <f>N65*P65*$N$11</f>
        <v>3.0487024310400009E-2</v>
      </c>
      <c r="R65" s="966">
        <f>Q65</f>
        <v>3.0487024310400009E-2</v>
      </c>
      <c r="S65" s="1063"/>
      <c r="T65" s="1063"/>
      <c r="U65" s="1044"/>
      <c r="W65" s="1045"/>
      <c r="X65" s="981"/>
    </row>
    <row r="66" spans="1:27" s="197" customFormat="1" ht="31.5" customHeight="1">
      <c r="A66" s="992"/>
      <c r="B66" s="585"/>
      <c r="C66" s="586" t="s">
        <v>2676</v>
      </c>
      <c r="D66" s="585"/>
      <c r="E66" s="993">
        <v>1</v>
      </c>
      <c r="F66" s="1296" t="s">
        <v>229</v>
      </c>
      <c r="G66" s="1296"/>
      <c r="H66" s="1296"/>
      <c r="I66" s="587"/>
      <c r="J66" s="587"/>
      <c r="K66" s="587"/>
      <c r="L66" s="588"/>
      <c r="M66" s="589"/>
      <c r="N66" s="589"/>
      <c r="O66" s="589"/>
      <c r="P66" s="587"/>
      <c r="Q66" s="587"/>
      <c r="R66" s="587"/>
      <c r="S66" s="587"/>
      <c r="T66" s="590"/>
      <c r="U66" s="591"/>
      <c r="W66" s="1003"/>
      <c r="X66" s="1004"/>
    </row>
    <row r="67" spans="1:27" s="575" customFormat="1" ht="16.5" customHeight="1">
      <c r="A67" s="1233">
        <v>1</v>
      </c>
      <c r="B67" s="1235" t="s">
        <v>182</v>
      </c>
      <c r="C67" s="1297" t="s">
        <v>302</v>
      </c>
      <c r="D67" s="1249" t="s">
        <v>113</v>
      </c>
      <c r="E67" s="1299">
        <f>1.21*E66</f>
        <v>1.21</v>
      </c>
      <c r="F67" s="1248">
        <f>205/100</f>
        <v>2.0499999999999998</v>
      </c>
      <c r="G67" s="1248"/>
      <c r="H67" s="1248"/>
      <c r="I67" s="1243">
        <v>0</v>
      </c>
      <c r="J67" s="1243"/>
      <c r="K67" s="1243"/>
      <c r="L67" s="513"/>
      <c r="M67" s="385"/>
      <c r="N67" s="385"/>
      <c r="O67" s="385"/>
      <c r="P67" s="385"/>
      <c r="Q67" s="400"/>
      <c r="R67" s="1241">
        <f>F68+I68</f>
        <v>4.9585400000000002</v>
      </c>
      <c r="S67" s="1241">
        <f>R67+R68</f>
        <v>4.9585400000000002</v>
      </c>
      <c r="T67" s="1241">
        <f>E67*S67</f>
        <v>5.9998334</v>
      </c>
      <c r="U67" s="1246"/>
      <c r="W67" s="1221"/>
      <c r="X67" s="1005"/>
      <c r="Y67" s="197"/>
      <c r="Z67" s="197"/>
      <c r="AA67" s="197"/>
    </row>
    <row r="68" spans="1:27" s="155" customFormat="1" ht="16.5" customHeight="1">
      <c r="A68" s="1234"/>
      <c r="B68" s="1236"/>
      <c r="C68" s="1298"/>
      <c r="D68" s="1250"/>
      <c r="E68" s="1300"/>
      <c r="F68" s="1225">
        <f>F67*$J$13/1000</f>
        <v>4.9585400000000002</v>
      </c>
      <c r="G68" s="1225"/>
      <c r="H68" s="1225"/>
      <c r="I68" s="1243">
        <f>I67*$Q$13/1000</f>
        <v>0</v>
      </c>
      <c r="J68" s="1243"/>
      <c r="K68" s="1243"/>
      <c r="L68" s="515"/>
      <c r="M68" s="391"/>
      <c r="N68" s="391"/>
      <c r="O68" s="391"/>
      <c r="P68" s="391"/>
      <c r="Q68" s="414"/>
      <c r="R68" s="1242"/>
      <c r="S68" s="1242"/>
      <c r="T68" s="1242"/>
      <c r="U68" s="1247"/>
      <c r="W68" s="1221"/>
      <c r="X68" s="1005"/>
      <c r="Y68" s="406"/>
    </row>
    <row r="69" spans="1:27" s="592" customFormat="1" ht="12.75" customHeight="1">
      <c r="A69" s="1288">
        <f>+A67+1</f>
        <v>2</v>
      </c>
      <c r="B69" s="1290" t="s">
        <v>239</v>
      </c>
      <c r="C69" s="1237" t="s">
        <v>240</v>
      </c>
      <c r="D69" s="1239" t="s">
        <v>113</v>
      </c>
      <c r="E69" s="1292">
        <f>+E67</f>
        <v>1.21</v>
      </c>
      <c r="F69" s="1285">
        <f>0.01*66.4</f>
        <v>0.66400000000000003</v>
      </c>
      <c r="G69" s="1285"/>
      <c r="H69" s="1285"/>
      <c r="I69" s="1294"/>
      <c r="J69" s="1294"/>
      <c r="K69" s="1294"/>
      <c r="L69" s="593"/>
      <c r="M69" s="477"/>
      <c r="N69" s="478"/>
      <c r="O69" s="478"/>
      <c r="P69" s="478"/>
      <c r="Q69" s="594"/>
      <c r="R69" s="1214">
        <f>F70+I70</f>
        <v>1.6060832000000003</v>
      </c>
      <c r="S69" s="1214">
        <f>R69+R70</f>
        <v>1.6060832000000003</v>
      </c>
      <c r="T69" s="1214">
        <f>E69*S69</f>
        <v>1.9433606720000003</v>
      </c>
      <c r="U69" s="598"/>
      <c r="W69" s="1286"/>
      <c r="X69" s="1006"/>
    </row>
    <row r="70" spans="1:27" s="592" customFormat="1" ht="12.75" customHeight="1">
      <c r="A70" s="1289"/>
      <c r="B70" s="1291"/>
      <c r="C70" s="1238"/>
      <c r="D70" s="1240"/>
      <c r="E70" s="1293"/>
      <c r="F70" s="1285">
        <f>F69*$J$13/1000</f>
        <v>1.6060832000000003</v>
      </c>
      <c r="G70" s="1285"/>
      <c r="H70" s="1285"/>
      <c r="I70" s="1287">
        <f>I69*$Q$13/1000</f>
        <v>0</v>
      </c>
      <c r="J70" s="1287"/>
      <c r="K70" s="1287"/>
      <c r="L70" s="595"/>
      <c r="M70" s="480"/>
      <c r="N70" s="481"/>
      <c r="O70" s="481"/>
      <c r="P70" s="481"/>
      <c r="Q70" s="596"/>
      <c r="R70" s="1215"/>
      <c r="S70" s="1215"/>
      <c r="T70" s="1215"/>
      <c r="U70" s="599"/>
      <c r="W70" s="1286"/>
      <c r="X70" s="1006"/>
    </row>
    <row r="71" spans="1:27" s="221" customFormat="1" ht="9.75" customHeight="1">
      <c r="A71" s="1105">
        <f>+A69+1</f>
        <v>3</v>
      </c>
      <c r="B71" s="1106" t="s">
        <v>190</v>
      </c>
      <c r="C71" s="1107" t="s">
        <v>241</v>
      </c>
      <c r="D71" s="1110" t="s">
        <v>113</v>
      </c>
      <c r="E71" s="1064">
        <f>1.19*E66</f>
        <v>1.19</v>
      </c>
      <c r="F71" s="1069">
        <v>2.78</v>
      </c>
      <c r="G71" s="1070"/>
      <c r="H71" s="1071"/>
      <c r="I71" s="1069">
        <v>0.34</v>
      </c>
      <c r="J71" s="1070"/>
      <c r="K71" s="1071"/>
      <c r="L71" s="517"/>
      <c r="M71" s="518"/>
      <c r="N71" s="519"/>
      <c r="O71" s="965"/>
      <c r="P71" s="965"/>
      <c r="Q71" s="964"/>
      <c r="R71" s="609">
        <f>F72+I72</f>
        <v>7.7991706000000001</v>
      </c>
      <c r="S71" s="1064">
        <f>R71+R72</f>
        <v>45.065414690503772</v>
      </c>
      <c r="T71" s="1064">
        <f>E71*S71</f>
        <v>53.627843481699486</v>
      </c>
      <c r="U71" s="1092">
        <f>E71*R72</f>
        <v>44.346830467699483</v>
      </c>
      <c r="W71" s="1264"/>
      <c r="X71" s="1006"/>
    </row>
    <row r="72" spans="1:27" s="221" customFormat="1" ht="9.75" customHeight="1">
      <c r="A72" s="1075"/>
      <c r="B72" s="1077"/>
      <c r="C72" s="1108"/>
      <c r="D72" s="1081"/>
      <c r="E72" s="1091"/>
      <c r="F72" s="1096">
        <f>F71*$J$13/1000</f>
        <v>6.7242639999999998</v>
      </c>
      <c r="G72" s="1097"/>
      <c r="H72" s="1098"/>
      <c r="I72" s="1096">
        <f>I71*$Q$13/1000</f>
        <v>1.0749066</v>
      </c>
      <c r="J72" s="1097"/>
      <c r="K72" s="1098"/>
      <c r="L72" s="520" t="s">
        <v>191</v>
      </c>
      <c r="M72" s="521" t="s">
        <v>126</v>
      </c>
      <c r="N72" s="522">
        <v>1.02</v>
      </c>
      <c r="O72" s="523">
        <f>E71*N72</f>
        <v>1.2138</v>
      </c>
      <c r="P72" s="536">
        <v>26.5</v>
      </c>
      <c r="Q72" s="535">
        <f t="shared" ref="Q72:Q74" si="1">N72*P72*$N$11</f>
        <v>30.914775927000012</v>
      </c>
      <c r="R72" s="1064">
        <f>SUM(Q72:Q74)</f>
        <v>37.266244090503768</v>
      </c>
      <c r="S72" s="1091"/>
      <c r="T72" s="1091"/>
      <c r="U72" s="1093"/>
      <c r="W72" s="1264"/>
      <c r="X72" s="1006"/>
    </row>
    <row r="73" spans="1:27" s="221" customFormat="1" ht="9.75" customHeight="1">
      <c r="A73" s="1075"/>
      <c r="B73" s="1077"/>
      <c r="C73" s="1108"/>
      <c r="D73" s="1081"/>
      <c r="E73" s="1091"/>
      <c r="F73" s="1099"/>
      <c r="G73" s="1100"/>
      <c r="H73" s="1101"/>
      <c r="I73" s="1099"/>
      <c r="J73" s="1100"/>
      <c r="K73" s="1101"/>
      <c r="L73" s="526" t="s">
        <v>192</v>
      </c>
      <c r="M73" s="527" t="s">
        <v>193</v>
      </c>
      <c r="N73" s="528">
        <v>1.17</v>
      </c>
      <c r="O73" s="529">
        <f>E71*N73</f>
        <v>1.3922999999999999</v>
      </c>
      <c r="P73" s="524">
        <v>3.5</v>
      </c>
      <c r="Q73" s="535">
        <f t="shared" si="1"/>
        <v>4.6835370855000011</v>
      </c>
      <c r="R73" s="1091"/>
      <c r="S73" s="1091"/>
      <c r="T73" s="1091"/>
      <c r="U73" s="1093"/>
      <c r="W73" s="1264"/>
      <c r="X73" s="1006"/>
    </row>
    <row r="74" spans="1:27" s="221" customFormat="1" ht="9.75" customHeight="1">
      <c r="A74" s="1076"/>
      <c r="B74" s="1078"/>
      <c r="C74" s="1109"/>
      <c r="D74" s="1082"/>
      <c r="E74" s="1065"/>
      <c r="F74" s="1102"/>
      <c r="G74" s="1103"/>
      <c r="H74" s="1104"/>
      <c r="I74" s="1102"/>
      <c r="J74" s="1103"/>
      <c r="K74" s="1104"/>
      <c r="L74" s="531" t="s">
        <v>194</v>
      </c>
      <c r="M74" s="532" t="s">
        <v>126</v>
      </c>
      <c r="N74" s="533">
        <v>1.2500000000000001E-2</v>
      </c>
      <c r="O74" s="534">
        <f>E71*N74</f>
        <v>1.4874999999999999E-2</v>
      </c>
      <c r="P74" s="600">
        <v>116.667</v>
      </c>
      <c r="Q74" s="535">
        <f t="shared" si="1"/>
        <v>1.6679310780037506</v>
      </c>
      <c r="R74" s="1065"/>
      <c r="S74" s="1065"/>
      <c r="T74" s="1065"/>
      <c r="U74" s="1094"/>
      <c r="W74" s="1264"/>
      <c r="X74" s="1006"/>
    </row>
    <row r="75" spans="1:27" s="155" customFormat="1" ht="12.75" customHeight="1">
      <c r="A75" s="1105">
        <f>+A71+1</f>
        <v>4</v>
      </c>
      <c r="B75" s="1106" t="s">
        <v>242</v>
      </c>
      <c r="C75" s="1107" t="s">
        <v>243</v>
      </c>
      <c r="D75" s="1110" t="s">
        <v>128</v>
      </c>
      <c r="E75" s="1266">
        <f>+E66*1</f>
        <v>1</v>
      </c>
      <c r="F75" s="1277">
        <v>4.6399999999999997</v>
      </c>
      <c r="G75" s="1278"/>
      <c r="H75" s="1279"/>
      <c r="I75" s="1166">
        <v>0.11</v>
      </c>
      <c r="J75" s="1167"/>
      <c r="K75" s="1168"/>
      <c r="L75" s="547"/>
      <c r="M75" s="518"/>
      <c r="N75" s="965"/>
      <c r="O75" s="965"/>
      <c r="P75" s="965"/>
      <c r="Q75" s="608"/>
      <c r="R75" s="609">
        <f>F76+I76</f>
        <v>11.5709959</v>
      </c>
      <c r="S75" s="1064">
        <f>R75+R76</f>
        <v>11.776865662000001</v>
      </c>
      <c r="T75" s="1064">
        <f>E75*S75</f>
        <v>11.776865662000001</v>
      </c>
      <c r="U75" s="1268">
        <f>E75*Q76</f>
        <v>0.20586976200000009</v>
      </c>
      <c r="W75" s="1264"/>
      <c r="X75" s="968"/>
    </row>
    <row r="76" spans="1:27" s="155" customFormat="1" ht="12.75" customHeight="1">
      <c r="A76" s="1076"/>
      <c r="B76" s="1078"/>
      <c r="C76" s="1109"/>
      <c r="D76" s="1082"/>
      <c r="E76" s="1267"/>
      <c r="F76" s="1285">
        <f>F75*$J$13/1000</f>
        <v>11.223231999999999</v>
      </c>
      <c r="G76" s="1285"/>
      <c r="H76" s="1285"/>
      <c r="I76" s="1265">
        <f>I75*$Q$13/1000</f>
        <v>0.34776389999999996</v>
      </c>
      <c r="J76" s="1265"/>
      <c r="K76" s="1265"/>
      <c r="L76" s="377" t="s">
        <v>181</v>
      </c>
      <c r="M76" s="378" t="s">
        <v>124</v>
      </c>
      <c r="N76" s="379">
        <v>0.2</v>
      </c>
      <c r="O76" s="380">
        <f>E75*N76</f>
        <v>0.2</v>
      </c>
      <c r="P76" s="574">
        <v>0.9</v>
      </c>
      <c r="Q76" s="535">
        <f>N76*P76*$N$11</f>
        <v>0.20586976200000009</v>
      </c>
      <c r="R76" s="609">
        <f>SUM(Q76:Q76)</f>
        <v>0.20586976200000009</v>
      </c>
      <c r="S76" s="1065"/>
      <c r="T76" s="1065"/>
      <c r="U76" s="1067"/>
      <c r="W76" s="1264"/>
      <c r="X76" s="968"/>
    </row>
    <row r="77" spans="1:27" s="155" customFormat="1" ht="12.75" customHeight="1">
      <c r="A77" s="1105">
        <f>+A75+1</f>
        <v>5</v>
      </c>
      <c r="B77" s="1106" t="s">
        <v>180</v>
      </c>
      <c r="C77" s="1107" t="s">
        <v>244</v>
      </c>
      <c r="D77" s="1110" t="s">
        <v>121</v>
      </c>
      <c r="E77" s="1282">
        <f>+E66*13.6</f>
        <v>13.6</v>
      </c>
      <c r="F77" s="1277"/>
      <c r="G77" s="1278"/>
      <c r="H77" s="1279"/>
      <c r="I77" s="1166"/>
      <c r="J77" s="1167"/>
      <c r="K77" s="1168"/>
      <c r="L77" s="547"/>
      <c r="M77" s="518"/>
      <c r="N77" s="965"/>
      <c r="O77" s="965"/>
      <c r="P77" s="965"/>
      <c r="Q77" s="608"/>
      <c r="R77" s="573">
        <f>F78+I78</f>
        <v>0</v>
      </c>
      <c r="S77" s="1064">
        <f>R77+R78</f>
        <v>2.1158836650000006</v>
      </c>
      <c r="T77" s="1064">
        <f>E77*S77</f>
        <v>28.776017844000005</v>
      </c>
      <c r="U77" s="1268">
        <f>E77*Q78</f>
        <v>28.776017844000005</v>
      </c>
      <c r="W77" s="1264"/>
      <c r="X77" s="968"/>
    </row>
    <row r="78" spans="1:27" s="155" customFormat="1" ht="12.75" customHeight="1">
      <c r="A78" s="1076"/>
      <c r="B78" s="1078"/>
      <c r="C78" s="1109"/>
      <c r="D78" s="1082"/>
      <c r="E78" s="1283"/>
      <c r="F78" s="1269"/>
      <c r="G78" s="1270"/>
      <c r="H78" s="1271"/>
      <c r="I78" s="1166"/>
      <c r="J78" s="1167"/>
      <c r="K78" s="1168"/>
      <c r="L78" s="377" t="s">
        <v>251</v>
      </c>
      <c r="M78" s="378" t="s">
        <v>245</v>
      </c>
      <c r="N78" s="379">
        <v>1</v>
      </c>
      <c r="O78" s="380">
        <f>E77*N78</f>
        <v>13.6</v>
      </c>
      <c r="P78" s="543">
        <v>1.85</v>
      </c>
      <c r="Q78" s="535">
        <f>N78*P78*$N$11</f>
        <v>2.1158836650000006</v>
      </c>
      <c r="R78" s="609">
        <f>SUM(Q78:Q78)</f>
        <v>2.1158836650000006</v>
      </c>
      <c r="S78" s="1065"/>
      <c r="T78" s="1065"/>
      <c r="U78" s="1067"/>
      <c r="W78" s="1264"/>
      <c r="X78" s="968"/>
    </row>
    <row r="79" spans="1:27" s="155" customFormat="1" ht="12.75" customHeight="1">
      <c r="A79" s="1105">
        <f>+A77+1</f>
        <v>6</v>
      </c>
      <c r="B79" s="1106" t="s">
        <v>180</v>
      </c>
      <c r="C79" s="1107" t="s">
        <v>246</v>
      </c>
      <c r="D79" s="1110" t="s">
        <v>121</v>
      </c>
      <c r="E79" s="1282">
        <f>+E66*(4.4)</f>
        <v>4.4000000000000004</v>
      </c>
      <c r="F79" s="1277"/>
      <c r="G79" s="1278"/>
      <c r="H79" s="1279"/>
      <c r="I79" s="1166"/>
      <c r="J79" s="1167"/>
      <c r="K79" s="1168"/>
      <c r="L79" s="547"/>
      <c r="M79" s="518"/>
      <c r="N79" s="965"/>
      <c r="O79" s="965"/>
      <c r="P79" s="965"/>
      <c r="Q79" s="608"/>
      <c r="R79" s="573">
        <f>F80+I80</f>
        <v>0</v>
      </c>
      <c r="S79" s="1064">
        <f>R79+R80</f>
        <v>1.2924046170000003</v>
      </c>
      <c r="T79" s="1064">
        <f>E79*S79</f>
        <v>5.6865803148000023</v>
      </c>
      <c r="U79" s="1268">
        <f>E79*Q80</f>
        <v>5.6865803148000023</v>
      </c>
      <c r="W79" s="1264"/>
      <c r="X79" s="968"/>
    </row>
    <row r="80" spans="1:27" s="155" customFormat="1" ht="12.75" customHeight="1">
      <c r="A80" s="1076"/>
      <c r="B80" s="1078"/>
      <c r="C80" s="1109"/>
      <c r="D80" s="1082"/>
      <c r="E80" s="1283"/>
      <c r="F80" s="1269"/>
      <c r="G80" s="1270"/>
      <c r="H80" s="1271"/>
      <c r="I80" s="1166"/>
      <c r="J80" s="1167"/>
      <c r="K80" s="1168"/>
      <c r="L80" s="377" t="s">
        <v>247</v>
      </c>
      <c r="M80" s="378" t="s">
        <v>245</v>
      </c>
      <c r="N80" s="379">
        <v>1</v>
      </c>
      <c r="O80" s="380">
        <f>E79*N80</f>
        <v>4.4000000000000004</v>
      </c>
      <c r="P80" s="544">
        <v>1.1299999999999999</v>
      </c>
      <c r="Q80" s="535">
        <f>N80*P80*$N$11</f>
        <v>1.2924046170000003</v>
      </c>
      <c r="R80" s="609">
        <f>SUM(Q80:Q80)</f>
        <v>1.2924046170000003</v>
      </c>
      <c r="S80" s="1065"/>
      <c r="T80" s="1065"/>
      <c r="U80" s="1067"/>
      <c r="W80" s="1264"/>
      <c r="X80" s="968"/>
    </row>
    <row r="81" spans="1:24" s="155" customFormat="1" ht="12.75" customHeight="1">
      <c r="A81" s="1105">
        <f>+A79+1</f>
        <v>7</v>
      </c>
      <c r="B81" s="1106" t="s">
        <v>180</v>
      </c>
      <c r="C81" s="1280" t="s">
        <v>252</v>
      </c>
      <c r="D81" s="1110" t="s">
        <v>120</v>
      </c>
      <c r="E81" s="1282">
        <f>+E66*6</f>
        <v>6</v>
      </c>
      <c r="F81" s="1277"/>
      <c r="G81" s="1278"/>
      <c r="H81" s="1279"/>
      <c r="I81" s="1166"/>
      <c r="J81" s="1167"/>
      <c r="K81" s="1168"/>
      <c r="L81" s="547"/>
      <c r="M81" s="518"/>
      <c r="N81" s="965"/>
      <c r="O81" s="965"/>
      <c r="P81" s="965"/>
      <c r="Q81" s="608"/>
      <c r="R81" s="573">
        <f>F82+I82</f>
        <v>0</v>
      </c>
      <c r="S81" s="1064">
        <f>R81+R82</f>
        <v>0.92641392900000041</v>
      </c>
      <c r="T81" s="1064">
        <f>E81*S81</f>
        <v>5.558483574000002</v>
      </c>
      <c r="U81" s="1268">
        <f>E81*Q82</f>
        <v>5.558483574000002</v>
      </c>
      <c r="W81" s="1284"/>
      <c r="X81" s="968"/>
    </row>
    <row r="82" spans="1:24" s="155" customFormat="1" ht="12.75" customHeight="1">
      <c r="A82" s="1076"/>
      <c r="B82" s="1078"/>
      <c r="C82" s="1281"/>
      <c r="D82" s="1082"/>
      <c r="E82" s="1283"/>
      <c r="F82" s="1269"/>
      <c r="G82" s="1270"/>
      <c r="H82" s="1271"/>
      <c r="I82" s="1166"/>
      <c r="J82" s="1167"/>
      <c r="K82" s="1168"/>
      <c r="L82" s="597" t="s">
        <v>248</v>
      </c>
      <c r="M82" s="378" t="s">
        <v>217</v>
      </c>
      <c r="N82" s="379">
        <v>1</v>
      </c>
      <c r="O82" s="380">
        <f>E81*N82</f>
        <v>6</v>
      </c>
      <c r="P82" s="543">
        <v>0.81</v>
      </c>
      <c r="Q82" s="535">
        <f>N82*P82*$N$11</f>
        <v>0.92641392900000041</v>
      </c>
      <c r="R82" s="609">
        <f>SUM(Q82:Q82)</f>
        <v>0.92641392900000041</v>
      </c>
      <c r="S82" s="1065"/>
      <c r="T82" s="1065"/>
      <c r="U82" s="1067"/>
      <c r="W82" s="1284"/>
      <c r="X82" s="968"/>
    </row>
    <row r="83" spans="1:24" s="155" customFormat="1" ht="12.75" customHeight="1">
      <c r="A83" s="1105">
        <f>+A81+1</f>
        <v>8</v>
      </c>
      <c r="B83" s="1106" t="s">
        <v>180</v>
      </c>
      <c r="C83" s="1107" t="s">
        <v>249</v>
      </c>
      <c r="D83" s="1110" t="s">
        <v>120</v>
      </c>
      <c r="E83" s="1275">
        <f>+E66*0.08</f>
        <v>0.08</v>
      </c>
      <c r="F83" s="1277"/>
      <c r="G83" s="1278"/>
      <c r="H83" s="1279"/>
      <c r="I83" s="1166"/>
      <c r="J83" s="1167"/>
      <c r="K83" s="1168"/>
      <c r="L83" s="547"/>
      <c r="M83" s="518"/>
      <c r="N83" s="965"/>
      <c r="O83" s="965"/>
      <c r="P83" s="965"/>
      <c r="Q83" s="608"/>
      <c r="R83" s="573">
        <f>F84+I84</f>
        <v>0</v>
      </c>
      <c r="S83" s="1064">
        <f>R83+R84</f>
        <v>22.451241267000007</v>
      </c>
      <c r="T83" s="1064">
        <f>E83*S83</f>
        <v>1.7960993013600006</v>
      </c>
      <c r="U83" s="1268">
        <f>E83*Q84</f>
        <v>1.7960993013600006</v>
      </c>
      <c r="W83" s="1264"/>
      <c r="X83" s="968"/>
    </row>
    <row r="84" spans="1:24" s="155" customFormat="1" ht="12.75" customHeight="1">
      <c r="A84" s="1076"/>
      <c r="B84" s="1078"/>
      <c r="C84" s="1109"/>
      <c r="D84" s="1082"/>
      <c r="E84" s="1276"/>
      <c r="F84" s="1269"/>
      <c r="G84" s="1270"/>
      <c r="H84" s="1271"/>
      <c r="I84" s="1166"/>
      <c r="J84" s="1167"/>
      <c r="K84" s="1168"/>
      <c r="L84" s="597" t="s">
        <v>250</v>
      </c>
      <c r="M84" s="378" t="s">
        <v>217</v>
      </c>
      <c r="N84" s="379">
        <v>1</v>
      </c>
      <c r="O84" s="380">
        <f>E83*N84</f>
        <v>0.08</v>
      </c>
      <c r="P84" s="543">
        <v>19.63</v>
      </c>
      <c r="Q84" s="535">
        <f>N84*P84*$N$11</f>
        <v>22.451241267000007</v>
      </c>
      <c r="R84" s="609">
        <f>SUM(Q84:Q84)</f>
        <v>22.451241267000007</v>
      </c>
      <c r="S84" s="1065"/>
      <c r="T84" s="1065"/>
      <c r="U84" s="1067"/>
      <c r="W84" s="1264"/>
      <c r="X84" s="968"/>
    </row>
    <row r="85" spans="1:24" s="155" customFormat="1" ht="12.75" customHeight="1">
      <c r="A85" s="1105">
        <f>+A83+1</f>
        <v>9</v>
      </c>
      <c r="B85" s="1272" t="s">
        <v>205</v>
      </c>
      <c r="C85" s="1273" t="s">
        <v>276</v>
      </c>
      <c r="D85" s="1110" t="s">
        <v>120</v>
      </c>
      <c r="E85" s="1266">
        <f>3*E66</f>
        <v>3</v>
      </c>
      <c r="F85" s="1069">
        <f>4.1/100</f>
        <v>4.0999999999999995E-2</v>
      </c>
      <c r="G85" s="1070"/>
      <c r="H85" s="1071"/>
      <c r="I85" s="1069">
        <f>0.4/100</f>
        <v>4.0000000000000001E-3</v>
      </c>
      <c r="J85" s="1070"/>
      <c r="K85" s="1071"/>
      <c r="L85" s="547"/>
      <c r="M85" s="518"/>
      <c r="N85" s="965"/>
      <c r="O85" s="965"/>
      <c r="P85" s="727"/>
      <c r="Q85" s="964"/>
      <c r="R85" s="609">
        <f>F86+I86</f>
        <v>0.11181676</v>
      </c>
      <c r="S85" s="1064">
        <f>R85+R86</f>
        <v>0.20970232502666669</v>
      </c>
      <c r="T85" s="1064">
        <f>E85*S85</f>
        <v>0.62910697508000002</v>
      </c>
      <c r="U85" s="1164">
        <f>R86*E85</f>
        <v>0.29365669508000009</v>
      </c>
      <c r="W85" s="1264"/>
      <c r="X85" s="968"/>
    </row>
    <row r="86" spans="1:24" s="155" customFormat="1" ht="12.75" customHeight="1">
      <c r="A86" s="1075"/>
      <c r="B86" s="1272"/>
      <c r="C86" s="1273"/>
      <c r="D86" s="1081"/>
      <c r="E86" s="1274"/>
      <c r="F86" s="1096">
        <f>F85*$J$13/1000</f>
        <v>9.9170800000000003E-2</v>
      </c>
      <c r="G86" s="1097"/>
      <c r="H86" s="1098"/>
      <c r="I86" s="1096">
        <f>I85*$Q$13/1000</f>
        <v>1.2645959999999999E-2</v>
      </c>
      <c r="J86" s="1097"/>
      <c r="K86" s="1098"/>
      <c r="L86" s="548" t="s">
        <v>186</v>
      </c>
      <c r="M86" s="521" t="s">
        <v>124</v>
      </c>
      <c r="N86" s="542">
        <v>0.03</v>
      </c>
      <c r="O86" s="549">
        <f>E85*N86</f>
        <v>0.09</v>
      </c>
      <c r="P86" s="736">
        <f>0.542*2</f>
        <v>1.0840000000000001</v>
      </c>
      <c r="Q86" s="535">
        <f t="shared" ref="Q86:Q87" si="2">N86*P86*$N$11</f>
        <v>3.7193803668000014E-2</v>
      </c>
      <c r="R86" s="1064">
        <f>SUM(Q86:Q87)</f>
        <v>9.788556502666669E-2</v>
      </c>
      <c r="S86" s="1091"/>
      <c r="T86" s="1091"/>
      <c r="U86" s="1164"/>
      <c r="W86" s="1264"/>
      <c r="X86" s="968"/>
    </row>
    <row r="87" spans="1:24" s="155" customFormat="1" ht="12.75">
      <c r="A87" s="1076"/>
      <c r="B87" s="1272"/>
      <c r="C87" s="1273"/>
      <c r="D87" s="1082"/>
      <c r="E87" s="1267"/>
      <c r="F87" s="1102"/>
      <c r="G87" s="1103"/>
      <c r="H87" s="1104"/>
      <c r="I87" s="1102"/>
      <c r="J87" s="1103"/>
      <c r="K87" s="1104"/>
      <c r="L87" s="550" t="s">
        <v>206</v>
      </c>
      <c r="M87" s="532" t="s">
        <v>124</v>
      </c>
      <c r="N87" s="551">
        <f>17.2/100</f>
        <v>0.17199999999999999</v>
      </c>
      <c r="O87" s="534">
        <f>E85*N87</f>
        <v>0.51600000000000001</v>
      </c>
      <c r="P87" s="552">
        <f>0.833/2.7</f>
        <v>0.30851851851851847</v>
      </c>
      <c r="Q87" s="535">
        <f t="shared" si="2"/>
        <v>6.0691761358666677E-2</v>
      </c>
      <c r="R87" s="1065"/>
      <c r="S87" s="1065"/>
      <c r="T87" s="1065"/>
      <c r="U87" s="1164"/>
      <c r="W87" s="1264"/>
      <c r="X87" s="968"/>
    </row>
    <row r="88" spans="1:24" s="155" customFormat="1" ht="12.75" customHeight="1">
      <c r="A88" s="1155">
        <f>+A85+1</f>
        <v>10</v>
      </c>
      <c r="B88" s="1106" t="s">
        <v>187</v>
      </c>
      <c r="C88" s="1107" t="s">
        <v>2673</v>
      </c>
      <c r="D88" s="1110" t="s">
        <v>120</v>
      </c>
      <c r="E88" s="1266">
        <f>+E85</f>
        <v>3</v>
      </c>
      <c r="F88" s="1069">
        <f>21.4/100</f>
        <v>0.214</v>
      </c>
      <c r="G88" s="1070"/>
      <c r="H88" s="1071"/>
      <c r="I88" s="1161">
        <f>0.03/100</f>
        <v>2.9999999999999997E-4</v>
      </c>
      <c r="J88" s="1162"/>
      <c r="K88" s="1163"/>
      <c r="L88" s="547"/>
      <c r="M88" s="518"/>
      <c r="N88" s="965"/>
      <c r="O88" s="965"/>
      <c r="P88" s="965"/>
      <c r="Q88" s="964"/>
      <c r="R88" s="609">
        <f>F89+I89</f>
        <v>0.51857164699999991</v>
      </c>
      <c r="S88" s="1064">
        <f>R88+R89</f>
        <v>0.906007101875</v>
      </c>
      <c r="T88" s="1064">
        <f>E88*S88</f>
        <v>2.7180213056250002</v>
      </c>
      <c r="U88" s="1164">
        <f>R89*E88</f>
        <v>1.1623063646250005</v>
      </c>
      <c r="W88" s="1264"/>
      <c r="X88" s="968"/>
    </row>
    <row r="89" spans="1:24" s="155" customFormat="1" ht="12.75">
      <c r="A89" s="1156"/>
      <c r="B89" s="1078"/>
      <c r="C89" s="1109"/>
      <c r="D89" s="1082"/>
      <c r="E89" s="1267"/>
      <c r="F89" s="1265">
        <f>F88*$J$13/1000</f>
        <v>0.51762319999999995</v>
      </c>
      <c r="G89" s="1265"/>
      <c r="H89" s="1265"/>
      <c r="I89" s="1265">
        <f>I88*$Q$13/1000</f>
        <v>9.4844699999999983E-4</v>
      </c>
      <c r="J89" s="1265"/>
      <c r="K89" s="1265"/>
      <c r="L89" s="377" t="s">
        <v>189</v>
      </c>
      <c r="M89" s="378" t="s">
        <v>124</v>
      </c>
      <c r="N89" s="379">
        <f>27.1/100</f>
        <v>0.27100000000000002</v>
      </c>
      <c r="O89" s="380">
        <f>E88*N89</f>
        <v>0.81300000000000006</v>
      </c>
      <c r="P89" s="543">
        <v>1.25</v>
      </c>
      <c r="Q89" s="535">
        <f>N89*P89*$N$11</f>
        <v>0.38743545487500014</v>
      </c>
      <c r="R89" s="963">
        <f>SUM(Q89:Q89)</f>
        <v>0.38743545487500014</v>
      </c>
      <c r="S89" s="1065"/>
      <c r="T89" s="1065"/>
      <c r="U89" s="1164"/>
      <c r="W89" s="1264"/>
      <c r="X89" s="968"/>
    </row>
    <row r="90" spans="1:24" s="155" customFormat="1" ht="18">
      <c r="A90" s="990"/>
      <c r="B90" s="986"/>
      <c r="C90" s="987" t="s">
        <v>2677</v>
      </c>
      <c r="D90" s="986"/>
      <c r="E90" s="986"/>
      <c r="F90" s="986"/>
      <c r="G90" s="988"/>
      <c r="H90" s="988"/>
      <c r="I90" s="986"/>
      <c r="J90" s="986"/>
      <c r="K90" s="986"/>
      <c r="L90" s="989"/>
      <c r="M90" s="986"/>
      <c r="N90" s="986"/>
      <c r="O90" s="986"/>
      <c r="P90" s="986"/>
      <c r="Q90" s="986"/>
      <c r="R90" s="986"/>
      <c r="S90" s="986"/>
      <c r="T90" s="986"/>
      <c r="U90" s="991"/>
      <c r="W90" s="1007"/>
      <c r="X90" s="968"/>
    </row>
    <row r="91" spans="1:24" s="229" customFormat="1" ht="20.25" customHeight="1">
      <c r="A91" s="1233">
        <v>1</v>
      </c>
      <c r="B91" s="1235" t="s">
        <v>182</v>
      </c>
      <c r="C91" s="1244" t="s">
        <v>183</v>
      </c>
      <c r="D91" s="1249" t="s">
        <v>113</v>
      </c>
      <c r="E91" s="1251">
        <v>36.200000000000003</v>
      </c>
      <c r="F91" s="1248">
        <f>205/100</f>
        <v>2.0499999999999998</v>
      </c>
      <c r="G91" s="1248"/>
      <c r="H91" s="1248"/>
      <c r="I91" s="1243">
        <v>0</v>
      </c>
      <c r="J91" s="1243"/>
      <c r="K91" s="1243"/>
      <c r="L91" s="513"/>
      <c r="M91" s="385"/>
      <c r="N91" s="385"/>
      <c r="O91" s="385"/>
      <c r="P91" s="385"/>
      <c r="Q91" s="400"/>
      <c r="R91" s="1241">
        <f>F92+I92</f>
        <v>4.9585400000000002</v>
      </c>
      <c r="S91" s="1241">
        <f>R91+R92</f>
        <v>4.9585400000000002</v>
      </c>
      <c r="T91" s="1241">
        <f>E91*S91</f>
        <v>179.49914800000002</v>
      </c>
      <c r="U91" s="1246"/>
      <c r="W91" s="1221"/>
      <c r="X91" s="761"/>
    </row>
    <row r="92" spans="1:24" s="229" customFormat="1" ht="20.25" customHeight="1">
      <c r="A92" s="1234"/>
      <c r="B92" s="1236"/>
      <c r="C92" s="1245"/>
      <c r="D92" s="1250"/>
      <c r="E92" s="1252"/>
      <c r="F92" s="1225">
        <f>F91*$J$13/1000</f>
        <v>4.9585400000000002</v>
      </c>
      <c r="G92" s="1225"/>
      <c r="H92" s="1225"/>
      <c r="I92" s="1243">
        <f>I91*$Q$13/1000</f>
        <v>0</v>
      </c>
      <c r="J92" s="1243"/>
      <c r="K92" s="1243"/>
      <c r="L92" s="515"/>
      <c r="M92" s="391"/>
      <c r="N92" s="391"/>
      <c r="O92" s="391"/>
      <c r="P92" s="391"/>
      <c r="Q92" s="414"/>
      <c r="R92" s="1242"/>
      <c r="S92" s="1242"/>
      <c r="T92" s="1242"/>
      <c r="U92" s="1247"/>
      <c r="W92" s="1221"/>
      <c r="X92" s="761"/>
    </row>
    <row r="93" spans="1:24" s="687" customFormat="1" ht="12.75" customHeight="1">
      <c r="A93" s="1049">
        <f>+A91+1</f>
        <v>2</v>
      </c>
      <c r="B93" s="1051" t="s">
        <v>190</v>
      </c>
      <c r="C93" s="1053" t="s">
        <v>203</v>
      </c>
      <c r="D93" s="1055" t="s">
        <v>113</v>
      </c>
      <c r="E93" s="1057">
        <v>36</v>
      </c>
      <c r="F93" s="1046">
        <v>2.78</v>
      </c>
      <c r="G93" s="1047"/>
      <c r="H93" s="1048"/>
      <c r="I93" s="1046">
        <v>0.34</v>
      </c>
      <c r="J93" s="1047"/>
      <c r="K93" s="1048"/>
      <c r="L93" s="686"/>
      <c r="M93" s="656"/>
      <c r="N93" s="666"/>
      <c r="O93" s="657"/>
      <c r="P93" s="657"/>
      <c r="Q93" s="973"/>
      <c r="R93" s="971">
        <f>F94+I94</f>
        <v>7.7991706000000001</v>
      </c>
      <c r="S93" s="1062">
        <f>R93+R94</f>
        <v>45.065414690503772</v>
      </c>
      <c r="T93" s="1062">
        <f>E93*S93</f>
        <v>1622.3549288581357</v>
      </c>
      <c r="U93" s="1226">
        <f>E93*R94</f>
        <v>1341.5847872581357</v>
      </c>
      <c r="W93" s="1229"/>
      <c r="X93" s="996"/>
    </row>
    <row r="94" spans="1:24" s="687" customFormat="1" ht="12.75" customHeight="1">
      <c r="A94" s="1206"/>
      <c r="B94" s="1207"/>
      <c r="C94" s="1212"/>
      <c r="D94" s="1170"/>
      <c r="E94" s="1171"/>
      <c r="F94" s="1147">
        <f>F93*$J$13/1000</f>
        <v>6.7242639999999998</v>
      </c>
      <c r="G94" s="1148"/>
      <c r="H94" s="1149"/>
      <c r="I94" s="1147">
        <f>I93*$Q$13/1000</f>
        <v>1.0749066</v>
      </c>
      <c r="J94" s="1148"/>
      <c r="K94" s="1149"/>
      <c r="L94" s="688" t="s">
        <v>191</v>
      </c>
      <c r="M94" s="669" t="s">
        <v>126</v>
      </c>
      <c r="N94" s="689">
        <v>1.02</v>
      </c>
      <c r="O94" s="671">
        <f>E93*N94</f>
        <v>36.72</v>
      </c>
      <c r="P94" s="690">
        <v>26.5</v>
      </c>
      <c r="Q94" s="673">
        <f>N94*P94*$N$11</f>
        <v>30.914775927000012</v>
      </c>
      <c r="R94" s="1062">
        <f>SUM(Q94:Q96)</f>
        <v>37.266244090503768</v>
      </c>
      <c r="S94" s="1213"/>
      <c r="T94" s="1213"/>
      <c r="U94" s="1227"/>
      <c r="W94" s="1229"/>
      <c r="X94" s="996"/>
    </row>
    <row r="95" spans="1:24" s="687" customFormat="1" ht="12.75" customHeight="1">
      <c r="A95" s="1206"/>
      <c r="B95" s="1207"/>
      <c r="C95" s="1212"/>
      <c r="D95" s="1170"/>
      <c r="E95" s="1171"/>
      <c r="F95" s="1230"/>
      <c r="G95" s="1231"/>
      <c r="H95" s="1232"/>
      <c r="I95" s="1230"/>
      <c r="J95" s="1231"/>
      <c r="K95" s="1232"/>
      <c r="L95" s="691" t="s">
        <v>192</v>
      </c>
      <c r="M95" s="692" t="s">
        <v>193</v>
      </c>
      <c r="N95" s="693">
        <v>1.17</v>
      </c>
      <c r="O95" s="677">
        <f>E93*N95</f>
        <v>42.12</v>
      </c>
      <c r="P95" s="690">
        <v>3.5</v>
      </c>
      <c r="Q95" s="679">
        <f>N95*P95*$N$11</f>
        <v>4.6835370855000011</v>
      </c>
      <c r="R95" s="1213"/>
      <c r="S95" s="1213"/>
      <c r="T95" s="1213"/>
      <c r="U95" s="1227"/>
      <c r="W95" s="1229"/>
      <c r="X95" s="996"/>
    </row>
    <row r="96" spans="1:24" s="687" customFormat="1" ht="13.5" customHeight="1">
      <c r="A96" s="1050"/>
      <c r="B96" s="1052"/>
      <c r="C96" s="1054"/>
      <c r="D96" s="1056"/>
      <c r="E96" s="1058"/>
      <c r="F96" s="1152"/>
      <c r="G96" s="1153"/>
      <c r="H96" s="1154"/>
      <c r="I96" s="1152"/>
      <c r="J96" s="1153"/>
      <c r="K96" s="1154"/>
      <c r="L96" s="694" t="s">
        <v>194</v>
      </c>
      <c r="M96" s="695" t="s">
        <v>126</v>
      </c>
      <c r="N96" s="696">
        <v>1.2500000000000001E-2</v>
      </c>
      <c r="O96" s="683">
        <f>E93*N96</f>
        <v>0.45</v>
      </c>
      <c r="P96" s="697">
        <v>116.667</v>
      </c>
      <c r="Q96" s="685">
        <f>N96*P96*$N$11</f>
        <v>1.6679310780037506</v>
      </c>
      <c r="R96" s="1063"/>
      <c r="S96" s="1063"/>
      <c r="T96" s="1063"/>
      <c r="U96" s="1228"/>
      <c r="W96" s="1229"/>
      <c r="X96" s="996"/>
    </row>
    <row r="97" spans="1:36" s="575" customFormat="1" ht="20.25" customHeight="1">
      <c r="A97" s="1233">
        <f>+A93+1</f>
        <v>3</v>
      </c>
      <c r="B97" s="1235" t="s">
        <v>254</v>
      </c>
      <c r="C97" s="1237" t="s">
        <v>273</v>
      </c>
      <c r="D97" s="1239" t="s">
        <v>123</v>
      </c>
      <c r="E97" s="1262">
        <v>68.78</v>
      </c>
      <c r="F97" s="1216">
        <v>0.4</v>
      </c>
      <c r="G97" s="1217"/>
      <c r="H97" s="1218"/>
      <c r="I97" s="1216">
        <v>0.39</v>
      </c>
      <c r="J97" s="1217"/>
      <c r="K97" s="1218"/>
      <c r="L97" s="577"/>
      <c r="M97" s="477"/>
      <c r="N97" s="478"/>
      <c r="O97" s="478"/>
      <c r="P97" s="578"/>
      <c r="Q97" s="579"/>
      <c r="R97" s="1214">
        <f>F98+I98</f>
        <v>2.2005010999999999</v>
      </c>
      <c r="S97" s="1214">
        <f>R97+R98</f>
        <v>2.2005010999999999</v>
      </c>
      <c r="T97" s="1214">
        <f>E97*S97</f>
        <v>151.35046565799999</v>
      </c>
      <c r="U97" s="1219"/>
      <c r="W97" s="1221"/>
      <c r="X97" s="761"/>
    </row>
    <row r="98" spans="1:36" s="575" customFormat="1" ht="20.25" customHeight="1">
      <c r="A98" s="1234"/>
      <c r="B98" s="1236"/>
      <c r="C98" s="1238"/>
      <c r="D98" s="1240"/>
      <c r="E98" s="1263"/>
      <c r="F98" s="1222">
        <f>F97*$J$13/1000</f>
        <v>0.96752000000000005</v>
      </c>
      <c r="G98" s="1223"/>
      <c r="H98" s="1224"/>
      <c r="I98" s="1225">
        <f>I97*$Q$13/1000</f>
        <v>1.2329810999999999</v>
      </c>
      <c r="J98" s="1225"/>
      <c r="K98" s="1225"/>
      <c r="L98" s="580"/>
      <c r="M98" s="480"/>
      <c r="N98" s="481"/>
      <c r="O98" s="481"/>
      <c r="P98" s="581"/>
      <c r="Q98" s="582"/>
      <c r="R98" s="1215"/>
      <c r="S98" s="1215"/>
      <c r="T98" s="1215"/>
      <c r="U98" s="1220"/>
      <c r="W98" s="1221"/>
      <c r="X98" s="761"/>
    </row>
    <row r="99" spans="1:36" s="699" customFormat="1" ht="14.25" customHeight="1">
      <c r="A99" s="1049">
        <f>+A97+1</f>
        <v>4</v>
      </c>
      <c r="B99" s="1051" t="s">
        <v>184</v>
      </c>
      <c r="C99" s="1195" t="s">
        <v>274</v>
      </c>
      <c r="D99" s="1196" t="s">
        <v>124</v>
      </c>
      <c r="E99" s="1196">
        <f>2268+1674</f>
        <v>3942</v>
      </c>
      <c r="F99" s="1209">
        <f>0.001*14.8</f>
        <v>1.4800000000000001E-2</v>
      </c>
      <c r="G99" s="1210"/>
      <c r="H99" s="1211"/>
      <c r="I99" s="1046">
        <f>0.001*4.98</f>
        <v>4.9800000000000009E-3</v>
      </c>
      <c r="J99" s="1047"/>
      <c r="K99" s="1048"/>
      <c r="L99" s="686"/>
      <c r="M99" s="656"/>
      <c r="N99" s="666"/>
      <c r="O99" s="657"/>
      <c r="P99" s="698"/>
      <c r="Q99" s="973"/>
      <c r="R99" s="969">
        <f>F100+I100</f>
        <v>5.1542460200000015E-2</v>
      </c>
      <c r="S99" s="1188">
        <f>R99+R100</f>
        <v>0.44749016377333345</v>
      </c>
      <c r="T99" s="1188">
        <f>E99*S99</f>
        <v>1764.0062255944804</v>
      </c>
      <c r="U99" s="1187">
        <f>R100*E99</f>
        <v>1560.8258474860804</v>
      </c>
      <c r="W99" s="1115"/>
      <c r="X99" s="997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699" customFormat="1" ht="14.25" customHeight="1">
      <c r="A100" s="1206"/>
      <c r="B100" s="1207"/>
      <c r="C100" s="1195"/>
      <c r="D100" s="1196"/>
      <c r="E100" s="1196"/>
      <c r="F100" s="1188">
        <f>F99*J$13/1000</f>
        <v>3.5798240000000009E-2</v>
      </c>
      <c r="G100" s="1188"/>
      <c r="H100" s="1188"/>
      <c r="I100" s="1188">
        <f>I99*$Q$13/1000</f>
        <v>1.5744220200000002E-2</v>
      </c>
      <c r="J100" s="1188"/>
      <c r="K100" s="1188"/>
      <c r="L100" s="688" t="s">
        <v>185</v>
      </c>
      <c r="M100" s="669" t="s">
        <v>124</v>
      </c>
      <c r="N100" s="689">
        <v>1</v>
      </c>
      <c r="O100" s="671">
        <f>E99*N100</f>
        <v>3942</v>
      </c>
      <c r="P100" s="700">
        <f>1.85/5.4</f>
        <v>0.34259259259259256</v>
      </c>
      <c r="Q100" s="673">
        <f>N100*P100*$N$11</f>
        <v>0.39183030833333343</v>
      </c>
      <c r="R100" s="1188">
        <f>SUM(Q100:Q101)</f>
        <v>0.39594770357333342</v>
      </c>
      <c r="S100" s="1188"/>
      <c r="T100" s="1188"/>
      <c r="U100" s="1187"/>
      <c r="W100" s="1115"/>
      <c r="X100" s="997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699" customFormat="1" ht="13.5" customHeight="1">
      <c r="A101" s="1050"/>
      <c r="B101" s="1052"/>
      <c r="C101" s="1195"/>
      <c r="D101" s="1196"/>
      <c r="E101" s="1196"/>
      <c r="F101" s="1188"/>
      <c r="G101" s="1188"/>
      <c r="H101" s="1188"/>
      <c r="I101" s="1188"/>
      <c r="J101" s="1188"/>
      <c r="K101" s="1188"/>
      <c r="L101" s="691" t="s">
        <v>181</v>
      </c>
      <c r="M101" s="692" t="s">
        <v>124</v>
      </c>
      <c r="N101" s="693">
        <v>4.0000000000000001E-3</v>
      </c>
      <c r="O101" s="690">
        <f>E99*N101</f>
        <v>15.768000000000001</v>
      </c>
      <c r="P101" s="701">
        <v>0.9</v>
      </c>
      <c r="Q101" s="702">
        <f>N101*P101*$N$11</f>
        <v>4.1173952400000019E-3</v>
      </c>
      <c r="R101" s="1188"/>
      <c r="S101" s="1188"/>
      <c r="T101" s="1188"/>
      <c r="U101" s="1187"/>
      <c r="W101" s="1115"/>
      <c r="X101" s="997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699" customFormat="1" ht="14.25" customHeight="1">
      <c r="A102" s="1049">
        <f>+A99+1</f>
        <v>5</v>
      </c>
      <c r="B102" s="1051" t="s">
        <v>184</v>
      </c>
      <c r="C102" s="1195" t="s">
        <v>275</v>
      </c>
      <c r="D102" s="1196" t="s">
        <v>124</v>
      </c>
      <c r="E102" s="1208">
        <f>240+630</f>
        <v>870</v>
      </c>
      <c r="F102" s="1209">
        <f>0.001*14.8</f>
        <v>1.4800000000000001E-2</v>
      </c>
      <c r="G102" s="1210"/>
      <c r="H102" s="1211"/>
      <c r="I102" s="1046">
        <f>0.001*4.98</f>
        <v>4.9800000000000009E-3</v>
      </c>
      <c r="J102" s="1047"/>
      <c r="K102" s="1048"/>
      <c r="L102" s="686"/>
      <c r="M102" s="656"/>
      <c r="N102" s="666"/>
      <c r="O102" s="657"/>
      <c r="P102" s="698"/>
      <c r="Q102" s="973"/>
      <c r="R102" s="969">
        <f>F103+I103</f>
        <v>5.1542460200000015E-2</v>
      </c>
      <c r="S102" s="1188">
        <f>R102+R103</f>
        <v>0.44166565919000017</v>
      </c>
      <c r="T102" s="1188">
        <f>E102*S102</f>
        <v>384.24912349530013</v>
      </c>
      <c r="U102" s="1187">
        <f>R103*E102</f>
        <v>339.40718312130014</v>
      </c>
      <c r="W102" s="1115"/>
      <c r="X102" s="997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699" customFormat="1" ht="14.25" customHeight="1">
      <c r="A103" s="1206"/>
      <c r="B103" s="1207"/>
      <c r="C103" s="1195"/>
      <c r="D103" s="1196"/>
      <c r="E103" s="1208"/>
      <c r="F103" s="1188">
        <f>F102*J$13/1000</f>
        <v>3.5798240000000009E-2</v>
      </c>
      <c r="G103" s="1188"/>
      <c r="H103" s="1188"/>
      <c r="I103" s="1188">
        <f>I102*$Q$13/1000</f>
        <v>1.5744220200000002E-2</v>
      </c>
      <c r="J103" s="1188"/>
      <c r="K103" s="1188"/>
      <c r="L103" s="688" t="s">
        <v>185</v>
      </c>
      <c r="M103" s="669" t="s">
        <v>124</v>
      </c>
      <c r="N103" s="689">
        <v>1</v>
      </c>
      <c r="O103" s="671">
        <f>E102*N103</f>
        <v>870</v>
      </c>
      <c r="P103" s="700">
        <f>1.35/4</f>
        <v>0.33750000000000002</v>
      </c>
      <c r="Q103" s="673">
        <f>N103*P103*$N$11</f>
        <v>0.38600580375000015</v>
      </c>
      <c r="R103" s="1188">
        <f>SUM(Q103:Q104)</f>
        <v>0.39012319899000014</v>
      </c>
      <c r="S103" s="1188"/>
      <c r="T103" s="1188"/>
      <c r="U103" s="1187"/>
      <c r="W103" s="1115"/>
      <c r="X103" s="997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699" customFormat="1" ht="13.5" customHeight="1">
      <c r="A104" s="1050"/>
      <c r="B104" s="1052"/>
      <c r="C104" s="1195"/>
      <c r="D104" s="1196"/>
      <c r="E104" s="1208"/>
      <c r="F104" s="1188"/>
      <c r="G104" s="1188"/>
      <c r="H104" s="1188"/>
      <c r="I104" s="1188"/>
      <c r="J104" s="1188"/>
      <c r="K104" s="1188"/>
      <c r="L104" s="691" t="s">
        <v>181</v>
      </c>
      <c r="M104" s="692" t="s">
        <v>124</v>
      </c>
      <c r="N104" s="693">
        <v>4.0000000000000001E-3</v>
      </c>
      <c r="O104" s="690">
        <f>E102*N104</f>
        <v>3.48</v>
      </c>
      <c r="P104" s="701">
        <v>0.9</v>
      </c>
      <c r="Q104" s="702">
        <f>N104*P104*$N$11</f>
        <v>4.1173952400000019E-3</v>
      </c>
      <c r="R104" s="1188"/>
      <c r="S104" s="1188"/>
      <c r="T104" s="1188"/>
      <c r="U104" s="1187"/>
      <c r="W104" s="1115"/>
      <c r="X104" s="997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709" customFormat="1">
      <c r="A105" s="1189">
        <f>+A102+1</f>
        <v>6</v>
      </c>
      <c r="B105" s="1192" t="s">
        <v>184</v>
      </c>
      <c r="C105" s="1195" t="s">
        <v>195</v>
      </c>
      <c r="D105" s="1196" t="s">
        <v>124</v>
      </c>
      <c r="E105" s="1196">
        <v>144.18</v>
      </c>
      <c r="F105" s="1197">
        <f>0.001*14.8</f>
        <v>1.4800000000000001E-2</v>
      </c>
      <c r="G105" s="1198"/>
      <c r="H105" s="1199"/>
      <c r="I105" s="1200">
        <f>0.001*4.98</f>
        <v>4.9800000000000009E-3</v>
      </c>
      <c r="J105" s="1201"/>
      <c r="K105" s="1202"/>
      <c r="L105" s="703" t="s">
        <v>196</v>
      </c>
      <c r="M105" s="704"/>
      <c r="N105" s="705"/>
      <c r="O105" s="706"/>
      <c r="P105" s="706"/>
      <c r="Q105" s="707"/>
      <c r="R105" s="974">
        <f>F106+I106</f>
        <v>5.1542460200000015E-2</v>
      </c>
      <c r="S105" s="1203">
        <f>R105+R106</f>
        <v>0.57033426044000013</v>
      </c>
      <c r="T105" s="1203">
        <f>E105*S105</f>
        <v>82.230793670239223</v>
      </c>
      <c r="U105" s="1204">
        <f>R106*E105</f>
        <v>74.799401758603224</v>
      </c>
      <c r="W105" s="1205"/>
      <c r="X105" s="998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709" customFormat="1">
      <c r="A106" s="1190"/>
      <c r="B106" s="1193"/>
      <c r="C106" s="1195"/>
      <c r="D106" s="1196"/>
      <c r="E106" s="1196"/>
      <c r="F106" s="1203">
        <f>F105*J$13/1000</f>
        <v>3.5798240000000009E-2</v>
      </c>
      <c r="G106" s="1203"/>
      <c r="H106" s="1203"/>
      <c r="I106" s="1203">
        <f>I105*$Q$13/1000</f>
        <v>1.5744220200000002E-2</v>
      </c>
      <c r="J106" s="1203"/>
      <c r="K106" s="1203"/>
      <c r="L106" s="710" t="s">
        <v>185</v>
      </c>
      <c r="M106" s="711" t="s">
        <v>124</v>
      </c>
      <c r="N106" s="712">
        <v>1</v>
      </c>
      <c r="O106" s="713">
        <f>E105*N106</f>
        <v>144.18</v>
      </c>
      <c r="P106" s="714">
        <v>0.45</v>
      </c>
      <c r="Q106" s="715">
        <f>N106*P106*$N$11</f>
        <v>0.51467440500000017</v>
      </c>
      <c r="R106" s="1203">
        <f>SUM(Q106:Q107)</f>
        <v>0.51879180024000016</v>
      </c>
      <c r="S106" s="1203"/>
      <c r="T106" s="1203"/>
      <c r="U106" s="1204"/>
      <c r="W106" s="1205"/>
      <c r="X106" s="998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709" customFormat="1">
      <c r="A107" s="1191"/>
      <c r="B107" s="1194"/>
      <c r="C107" s="1195"/>
      <c r="D107" s="1196"/>
      <c r="E107" s="1196"/>
      <c r="F107" s="1203"/>
      <c r="G107" s="1203"/>
      <c r="H107" s="1203"/>
      <c r="I107" s="1203"/>
      <c r="J107" s="1203"/>
      <c r="K107" s="1203"/>
      <c r="L107" s="716" t="s">
        <v>181</v>
      </c>
      <c r="M107" s="717" t="s">
        <v>124</v>
      </c>
      <c r="N107" s="718">
        <v>4.0000000000000001E-3</v>
      </c>
      <c r="O107" s="719">
        <f>E105*N107</f>
        <v>0.57672000000000001</v>
      </c>
      <c r="P107" s="720">
        <v>0.9</v>
      </c>
      <c r="Q107" s="721">
        <f>N107*P107*$N$11</f>
        <v>4.1173952400000019E-3</v>
      </c>
      <c r="R107" s="1203"/>
      <c r="S107" s="1203"/>
      <c r="T107" s="1203"/>
      <c r="U107" s="1204"/>
      <c r="W107" s="1205"/>
      <c r="X107" s="998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722" customFormat="1" ht="12" customHeight="1">
      <c r="A108" s="1049">
        <f>+A105+1</f>
        <v>7</v>
      </c>
      <c r="B108" s="1182" t="s">
        <v>180</v>
      </c>
      <c r="C108" s="1183" t="s">
        <v>197</v>
      </c>
      <c r="D108" s="1184" t="s">
        <v>124</v>
      </c>
      <c r="E108" s="1316">
        <v>14.151</v>
      </c>
      <c r="F108" s="1175"/>
      <c r="G108" s="1175"/>
      <c r="H108" s="1175"/>
      <c r="I108" s="1176"/>
      <c r="J108" s="1176"/>
      <c r="K108" s="1176"/>
      <c r="L108" s="537"/>
      <c r="M108" s="538"/>
      <c r="N108" s="538"/>
      <c r="O108" s="538"/>
      <c r="P108" s="538"/>
      <c r="Q108" s="539"/>
      <c r="R108" s="976"/>
      <c r="S108" s="1186">
        <f>R108+R109</f>
        <v>1.2850796629213488</v>
      </c>
      <c r="T108" s="1186">
        <f>E108*S108</f>
        <v>18.185162310000006</v>
      </c>
      <c r="U108" s="1173">
        <f>R109*E108</f>
        <v>18.185162310000006</v>
      </c>
      <c r="W108" s="1174"/>
      <c r="X108" s="999"/>
    </row>
    <row r="109" spans="1:36" s="722" customFormat="1" ht="13.5" customHeight="1">
      <c r="A109" s="1050"/>
      <c r="B109" s="1182"/>
      <c r="C109" s="1183"/>
      <c r="D109" s="1184"/>
      <c r="E109" s="1316"/>
      <c r="F109" s="1175"/>
      <c r="G109" s="1175"/>
      <c r="H109" s="1175"/>
      <c r="I109" s="1176"/>
      <c r="J109" s="1176"/>
      <c r="K109" s="1176"/>
      <c r="L109" s="723" t="s">
        <v>198</v>
      </c>
      <c r="M109" s="660" t="s">
        <v>124</v>
      </c>
      <c r="N109" s="724">
        <v>1</v>
      </c>
      <c r="O109" s="661">
        <f>E108*N109</f>
        <v>14.151</v>
      </c>
      <c r="P109" s="725">
        <f>1 /0.89</f>
        <v>1.1235955056179776</v>
      </c>
      <c r="Q109" s="664">
        <f>N109*P109*$N$11</f>
        <v>1.2850796629213488</v>
      </c>
      <c r="R109" s="976">
        <f>SUM(Q109:Q109)</f>
        <v>1.2850796629213488</v>
      </c>
      <c r="S109" s="1186"/>
      <c r="T109" s="1186"/>
      <c r="U109" s="1173"/>
      <c r="W109" s="1174"/>
      <c r="X109" s="999"/>
    </row>
    <row r="110" spans="1:36" s="613" customFormat="1" ht="19.5" customHeight="1">
      <c r="A110" s="1049">
        <f>+A108+1</f>
        <v>8</v>
      </c>
      <c r="B110" s="1051" t="s">
        <v>199</v>
      </c>
      <c r="C110" s="1177" t="s">
        <v>204</v>
      </c>
      <c r="D110" s="1055" t="s">
        <v>124</v>
      </c>
      <c r="E110" s="1057">
        <v>213.6</v>
      </c>
      <c r="F110" s="1046">
        <v>0.124</v>
      </c>
      <c r="G110" s="1047"/>
      <c r="H110" s="1048"/>
      <c r="I110" s="1179">
        <f>1.4/1000</f>
        <v>1.4E-3</v>
      </c>
      <c r="J110" s="1180"/>
      <c r="K110" s="1181"/>
      <c r="L110" s="686"/>
      <c r="M110" s="656"/>
      <c r="N110" s="657"/>
      <c r="O110" s="972"/>
      <c r="P110" s="657"/>
      <c r="Q110" s="973"/>
      <c r="R110" s="971">
        <f>F111+I111</f>
        <v>0.30435728600000006</v>
      </c>
      <c r="S110" s="1062">
        <f>R110+R111</f>
        <v>0.58456890650000015</v>
      </c>
      <c r="T110" s="1062">
        <f>E110*S110</f>
        <v>124.86391842840003</v>
      </c>
      <c r="U110" s="1043">
        <f>R111*E110</f>
        <v>59.853202138800015</v>
      </c>
      <c r="W110" s="1174"/>
      <c r="X110" s="999"/>
    </row>
    <row r="111" spans="1:36" s="613" customFormat="1" ht="20.25" customHeight="1">
      <c r="A111" s="1050"/>
      <c r="B111" s="1052"/>
      <c r="C111" s="1178"/>
      <c r="D111" s="1056"/>
      <c r="E111" s="1058"/>
      <c r="F111" s="1059">
        <f>F110*J$13/1000</f>
        <v>0.29993120000000006</v>
      </c>
      <c r="G111" s="1060"/>
      <c r="H111" s="1061"/>
      <c r="I111" s="1046">
        <f>I110*$Q$13/1000</f>
        <v>4.4260860000000001E-3</v>
      </c>
      <c r="J111" s="1047"/>
      <c r="K111" s="1048"/>
      <c r="L111" s="723" t="s">
        <v>200</v>
      </c>
      <c r="M111" s="660" t="s">
        <v>124</v>
      </c>
      <c r="N111" s="724">
        <v>1</v>
      </c>
      <c r="O111" s="661">
        <f>E110*N111</f>
        <v>213.6</v>
      </c>
      <c r="P111" s="725">
        <v>0.245</v>
      </c>
      <c r="Q111" s="664">
        <f>N111*P111*$N$11</f>
        <v>0.28021162050000009</v>
      </c>
      <c r="R111" s="966">
        <f>SUM(Q111:Q111)</f>
        <v>0.28021162050000009</v>
      </c>
      <c r="S111" s="1063"/>
      <c r="T111" s="1063"/>
      <c r="U111" s="1044"/>
      <c r="W111" s="1174"/>
      <c r="X111" s="999"/>
    </row>
    <row r="112" spans="1:36" s="730" customFormat="1" ht="12.75" customHeight="1">
      <c r="A112" s="1169">
        <f>+A110+1</f>
        <v>9</v>
      </c>
      <c r="B112" s="1121" t="s">
        <v>205</v>
      </c>
      <c r="C112" s="1122" t="s">
        <v>276</v>
      </c>
      <c r="D112" s="1055" t="s">
        <v>120</v>
      </c>
      <c r="E112" s="1062">
        <v>694.98</v>
      </c>
      <c r="F112" s="1046">
        <f>4.1/100</f>
        <v>4.0999999999999995E-2</v>
      </c>
      <c r="G112" s="1047"/>
      <c r="H112" s="1048"/>
      <c r="I112" s="1046">
        <f>0.4/100</f>
        <v>4.0000000000000001E-3</v>
      </c>
      <c r="J112" s="1047"/>
      <c r="K112" s="1048"/>
      <c r="L112" s="726"/>
      <c r="M112" s="656"/>
      <c r="N112" s="727"/>
      <c r="O112" s="727"/>
      <c r="P112" s="727"/>
      <c r="Q112" s="728"/>
      <c r="R112" s="729">
        <f>F113+I113</f>
        <v>0.11181676</v>
      </c>
      <c r="S112" s="1150">
        <f>R112+R113</f>
        <v>0.20970232502666669</v>
      </c>
      <c r="T112" s="1150">
        <f>E112*S112</f>
        <v>145.73892184703283</v>
      </c>
      <c r="U112" s="1143">
        <f>+R113*E112</f>
        <v>68.028509982232819</v>
      </c>
      <c r="W112" s="1146"/>
      <c r="X112" s="981"/>
      <c r="AA112" s="654"/>
      <c r="AB112" s="654"/>
      <c r="AC112" s="731"/>
      <c r="AD112" s="731"/>
      <c r="AE112" s="731"/>
      <c r="AF112" s="731"/>
      <c r="AG112" s="731"/>
      <c r="AH112" s="731"/>
      <c r="AI112" s="731"/>
      <c r="AJ112" s="732"/>
    </row>
    <row r="113" spans="1:38" s="730" customFormat="1" ht="12.75" customHeight="1">
      <c r="A113" s="1169"/>
      <c r="B113" s="1121"/>
      <c r="C113" s="1122"/>
      <c r="D113" s="1170"/>
      <c r="E113" s="1213"/>
      <c r="F113" s="1147">
        <f>F112*J$13/1000</f>
        <v>9.9170800000000003E-2</v>
      </c>
      <c r="G113" s="1148"/>
      <c r="H113" s="1149"/>
      <c r="I113" s="1147">
        <f>I112*$Q$13/1000</f>
        <v>1.2645959999999999E-2</v>
      </c>
      <c r="J113" s="1148"/>
      <c r="K113" s="1149"/>
      <c r="L113" s="733" t="s">
        <v>186</v>
      </c>
      <c r="M113" s="669" t="s">
        <v>124</v>
      </c>
      <c r="N113" s="734">
        <v>0.03</v>
      </c>
      <c r="O113" s="735">
        <f>E112*N113</f>
        <v>20.849399999999999</v>
      </c>
      <c r="P113" s="736">
        <f>0.542*2</f>
        <v>1.0840000000000001</v>
      </c>
      <c r="Q113" s="737">
        <f>N113*P113*$N$11</f>
        <v>3.7193803668000014E-2</v>
      </c>
      <c r="R113" s="1150">
        <f>SUM(Q113:Q114)</f>
        <v>9.788556502666669E-2</v>
      </c>
      <c r="S113" s="1172"/>
      <c r="T113" s="1172"/>
      <c r="U113" s="1144"/>
      <c r="W113" s="1146"/>
      <c r="X113" s="981"/>
      <c r="AA113" s="654"/>
      <c r="AB113" s="654"/>
      <c r="AC113" s="731"/>
      <c r="AD113" s="731"/>
      <c r="AE113" s="731"/>
      <c r="AF113" s="731"/>
      <c r="AG113" s="731"/>
      <c r="AH113" s="731"/>
      <c r="AI113" s="731"/>
      <c r="AJ113" s="732"/>
    </row>
    <row r="114" spans="1:38" s="730" customFormat="1" ht="12.75" customHeight="1">
      <c r="A114" s="1169"/>
      <c r="B114" s="1121"/>
      <c r="C114" s="1122"/>
      <c r="D114" s="1056"/>
      <c r="E114" s="1063"/>
      <c r="F114" s="1152"/>
      <c r="G114" s="1153"/>
      <c r="H114" s="1154"/>
      <c r="I114" s="1152"/>
      <c r="J114" s="1153"/>
      <c r="K114" s="1154"/>
      <c r="L114" s="738" t="s">
        <v>206</v>
      </c>
      <c r="M114" s="695" t="s">
        <v>124</v>
      </c>
      <c r="N114" s="739">
        <f>17.2/100</f>
        <v>0.17199999999999999</v>
      </c>
      <c r="O114" s="740">
        <f>E112*N114</f>
        <v>119.53655999999999</v>
      </c>
      <c r="P114" s="552">
        <f>0.833/2.7</f>
        <v>0.30851851851851847</v>
      </c>
      <c r="Q114" s="741">
        <f>N114*P114*$N$11</f>
        <v>6.0691761358666677E-2</v>
      </c>
      <c r="R114" s="1151"/>
      <c r="S114" s="1151"/>
      <c r="T114" s="1151"/>
      <c r="U114" s="1145"/>
      <c r="W114" s="1146"/>
      <c r="X114" s="981"/>
      <c r="AA114" s="654"/>
      <c r="AB114" s="654"/>
      <c r="AC114" s="731"/>
      <c r="AD114" s="731"/>
      <c r="AE114" s="731"/>
      <c r="AF114" s="731"/>
      <c r="AG114" s="731"/>
      <c r="AH114" s="731"/>
      <c r="AI114" s="731"/>
      <c r="AJ114" s="732"/>
    </row>
    <row r="115" spans="1:38" s="155" customFormat="1" ht="12.75" customHeight="1">
      <c r="A115" s="1155">
        <f>+A112+1</f>
        <v>10</v>
      </c>
      <c r="B115" s="1106" t="s">
        <v>187</v>
      </c>
      <c r="C115" s="1157" t="s">
        <v>188</v>
      </c>
      <c r="D115" s="1110" t="s">
        <v>120</v>
      </c>
      <c r="E115" s="1064">
        <f>+E112</f>
        <v>694.98</v>
      </c>
      <c r="F115" s="1069">
        <f>21.4/100</f>
        <v>0.214</v>
      </c>
      <c r="G115" s="1070"/>
      <c r="H115" s="1071"/>
      <c r="I115" s="1161">
        <f>0.03/100</f>
        <v>2.9999999999999997E-4</v>
      </c>
      <c r="J115" s="1162"/>
      <c r="K115" s="1163"/>
      <c r="L115" s="547"/>
      <c r="M115" s="518"/>
      <c r="N115" s="965"/>
      <c r="O115" s="965"/>
      <c r="P115" s="965"/>
      <c r="Q115" s="964"/>
      <c r="R115" s="609">
        <f>F116+I116</f>
        <v>0.51857164699999991</v>
      </c>
      <c r="S115" s="1064">
        <f>R115+R116</f>
        <v>0.90886640412500008</v>
      </c>
      <c r="T115" s="1064">
        <f>E115*S115</f>
        <v>631.64397353879258</v>
      </c>
      <c r="U115" s="1164">
        <f>R116*E115</f>
        <v>271.2470503067326</v>
      </c>
      <c r="W115" s="1165"/>
      <c r="X115" s="1000"/>
    </row>
    <row r="116" spans="1:38" s="155" customFormat="1" ht="13.5" customHeight="1">
      <c r="A116" s="1156"/>
      <c r="B116" s="1078"/>
      <c r="C116" s="1158"/>
      <c r="D116" s="1082"/>
      <c r="E116" s="1065"/>
      <c r="F116" s="1166">
        <f>F115*J$13/1000</f>
        <v>0.51762319999999995</v>
      </c>
      <c r="G116" s="1167"/>
      <c r="H116" s="1168"/>
      <c r="I116" s="1161">
        <f>I115*$Q$13/1000</f>
        <v>9.4844699999999983E-4</v>
      </c>
      <c r="J116" s="1162"/>
      <c r="K116" s="1163"/>
      <c r="L116" s="377" t="s">
        <v>189</v>
      </c>
      <c r="M116" s="378" t="s">
        <v>124</v>
      </c>
      <c r="N116" s="543">
        <f>27.3/100</f>
        <v>0.27300000000000002</v>
      </c>
      <c r="O116" s="380">
        <f>E115*N116</f>
        <v>189.72954000000001</v>
      </c>
      <c r="P116" s="543">
        <v>1.25</v>
      </c>
      <c r="Q116" s="381">
        <f>N116*P116*$N$11</f>
        <v>0.39029475712500017</v>
      </c>
      <c r="R116" s="963">
        <f>SUM(Q116:Q116)</f>
        <v>0.39029475712500017</v>
      </c>
      <c r="S116" s="1065"/>
      <c r="T116" s="1065"/>
      <c r="U116" s="1164"/>
      <c r="W116" s="1165"/>
      <c r="X116" s="1000"/>
    </row>
    <row r="117" spans="1:38" s="646" customFormat="1" ht="21" customHeight="1">
      <c r="A117" s="1049">
        <f>+A115+1</f>
        <v>11</v>
      </c>
      <c r="B117" s="1051" t="s">
        <v>220</v>
      </c>
      <c r="C117" s="1141" t="s">
        <v>277</v>
      </c>
      <c r="D117" s="1135" t="s">
        <v>114</v>
      </c>
      <c r="E117" s="1137">
        <v>1614</v>
      </c>
      <c r="F117" s="1116">
        <v>0.27</v>
      </c>
      <c r="G117" s="1117"/>
      <c r="H117" s="1118"/>
      <c r="I117" s="1116">
        <v>0.17</v>
      </c>
      <c r="J117" s="1117"/>
      <c r="K117" s="1118"/>
      <c r="L117" s="639"/>
      <c r="M117" s="640"/>
      <c r="N117" s="641"/>
      <c r="O117" s="641"/>
      <c r="P117" s="742"/>
      <c r="Q117" s="642"/>
      <c r="R117" s="643">
        <f>F118+I118</f>
        <v>1.1905293000000001</v>
      </c>
      <c r="S117" s="1139">
        <f>R117+R118</f>
        <v>3.4322222640000009</v>
      </c>
      <c r="T117" s="1139">
        <f>E117*S117</f>
        <v>5539.6067340960017</v>
      </c>
      <c r="U117" s="1113">
        <f>E117*R118</f>
        <v>3618.092443896001</v>
      </c>
      <c r="W117" s="1115"/>
      <c r="X117" s="1001"/>
      <c r="Y117" s="159"/>
      <c r="Z117" s="159"/>
      <c r="AA117" s="613"/>
      <c r="AB117" s="613"/>
      <c r="AC117" s="613"/>
      <c r="AD117" s="613"/>
      <c r="AE117" s="613"/>
      <c r="AF117" s="613"/>
      <c r="AG117" s="613"/>
      <c r="AH117" s="613"/>
      <c r="AI117" s="613"/>
      <c r="AJ117" s="613"/>
      <c r="AK117" s="613"/>
    </row>
    <row r="118" spans="1:38" s="646" customFormat="1" ht="21" customHeight="1">
      <c r="A118" s="1050"/>
      <c r="B118" s="1052"/>
      <c r="C118" s="1142"/>
      <c r="D118" s="1136"/>
      <c r="E118" s="1138"/>
      <c r="F118" s="1116">
        <f>F117*$J$13/1000</f>
        <v>0.6530760000000001</v>
      </c>
      <c r="G118" s="1117"/>
      <c r="H118" s="1118"/>
      <c r="I118" s="1116">
        <f>I117*$Q$13/1000</f>
        <v>0.53745330000000002</v>
      </c>
      <c r="J118" s="1117"/>
      <c r="K118" s="1118"/>
      <c r="L118" s="743" t="s">
        <v>278</v>
      </c>
      <c r="M118" s="647" t="s">
        <v>114</v>
      </c>
      <c r="N118" s="648">
        <v>1</v>
      </c>
      <c r="O118" s="649">
        <f>E117*N118</f>
        <v>1614</v>
      </c>
      <c r="P118" s="650">
        <v>1.96</v>
      </c>
      <c r="Q118" s="651">
        <f>N118*P118*$N$11</f>
        <v>2.2416929640000007</v>
      </c>
      <c r="R118" s="970">
        <f>SUM(Q118:Q118)</f>
        <v>2.2416929640000007</v>
      </c>
      <c r="S118" s="1140"/>
      <c r="T118" s="1140"/>
      <c r="U118" s="1114"/>
      <c r="W118" s="1115"/>
      <c r="X118" s="1001"/>
      <c r="Y118" s="159"/>
      <c r="Z118" s="159"/>
      <c r="AA118" s="613"/>
      <c r="AB118" s="613"/>
      <c r="AC118" s="613"/>
      <c r="AD118" s="613"/>
      <c r="AE118" s="613"/>
      <c r="AF118" s="613"/>
      <c r="AG118" s="613"/>
      <c r="AH118" s="613"/>
      <c r="AI118" s="613"/>
      <c r="AJ118" s="613"/>
      <c r="AK118" s="613"/>
    </row>
    <row r="119" spans="1:38" s="646" customFormat="1" ht="23.25" customHeight="1">
      <c r="A119" s="1049">
        <f>+A117+1</f>
        <v>12</v>
      </c>
      <c r="B119" s="1051" t="s">
        <v>218</v>
      </c>
      <c r="C119" s="1133" t="s">
        <v>2683</v>
      </c>
      <c r="D119" s="1135" t="s">
        <v>114</v>
      </c>
      <c r="E119" s="1137">
        <v>549</v>
      </c>
      <c r="F119" s="1116">
        <v>0.25</v>
      </c>
      <c r="G119" s="1117"/>
      <c r="H119" s="1118"/>
      <c r="I119" s="1116">
        <v>0.16</v>
      </c>
      <c r="J119" s="1117"/>
      <c r="K119" s="1118"/>
      <c r="L119" s="639"/>
      <c r="M119" s="640"/>
      <c r="N119" s="641"/>
      <c r="O119" s="641"/>
      <c r="P119" s="742"/>
      <c r="Q119" s="642"/>
      <c r="R119" s="643">
        <f>F120+I120</f>
        <v>1.1105384</v>
      </c>
      <c r="S119" s="1139">
        <f>R119+R120</f>
        <v>2.9862406760000004</v>
      </c>
      <c r="T119" s="1139">
        <f>E119*S119</f>
        <v>1639.4461311240002</v>
      </c>
      <c r="U119" s="1113">
        <f>E119*R120</f>
        <v>1029.7605495240002</v>
      </c>
      <c r="W119" s="1115"/>
      <c r="X119" s="1001"/>
      <c r="Y119" s="159"/>
      <c r="Z119" s="159"/>
      <c r="AA119" s="613"/>
      <c r="AB119" s="613"/>
      <c r="AC119" s="613"/>
      <c r="AD119" s="613"/>
      <c r="AE119" s="613"/>
      <c r="AF119" s="613"/>
      <c r="AG119" s="613"/>
      <c r="AH119" s="613"/>
      <c r="AI119" s="613"/>
      <c r="AJ119" s="613"/>
      <c r="AK119" s="613"/>
    </row>
    <row r="120" spans="1:38" s="646" customFormat="1" ht="23.25" customHeight="1">
      <c r="A120" s="1050"/>
      <c r="B120" s="1052"/>
      <c r="C120" s="1134"/>
      <c r="D120" s="1136"/>
      <c r="E120" s="1138"/>
      <c r="F120" s="1116">
        <f>F119*$J$13/1000</f>
        <v>0.60470000000000002</v>
      </c>
      <c r="G120" s="1117"/>
      <c r="H120" s="1118"/>
      <c r="I120" s="1116">
        <f>I119*$Q$13/1000</f>
        <v>0.50583840000000002</v>
      </c>
      <c r="J120" s="1117"/>
      <c r="K120" s="1118"/>
      <c r="L120" s="743" t="s">
        <v>219</v>
      </c>
      <c r="M120" s="647" t="s">
        <v>114</v>
      </c>
      <c r="N120" s="648">
        <v>1</v>
      </c>
      <c r="O120" s="649">
        <f>E119*N120</f>
        <v>549</v>
      </c>
      <c r="P120" s="650">
        <v>1.64</v>
      </c>
      <c r="Q120" s="651">
        <f>N120*P120*$N$11</f>
        <v>1.8757022760000004</v>
      </c>
      <c r="R120" s="970">
        <f>SUM(Q120:Q120)</f>
        <v>1.8757022760000004</v>
      </c>
      <c r="S120" s="1140"/>
      <c r="T120" s="1140"/>
      <c r="U120" s="1114"/>
      <c r="W120" s="1115"/>
      <c r="X120" s="1001"/>
      <c r="Y120" s="159"/>
      <c r="Z120" s="159"/>
      <c r="AA120" s="613"/>
      <c r="AB120" s="613"/>
      <c r="AC120" s="613"/>
      <c r="AD120" s="613"/>
      <c r="AE120" s="613"/>
      <c r="AF120" s="613"/>
      <c r="AG120" s="613"/>
      <c r="AH120" s="613"/>
      <c r="AI120" s="613"/>
      <c r="AJ120" s="613"/>
      <c r="AK120" s="613"/>
    </row>
    <row r="121" spans="1:38" s="731" customFormat="1" ht="22.5" customHeight="1">
      <c r="A121" s="1119">
        <f>+A119+1</f>
        <v>13</v>
      </c>
      <c r="B121" s="1121" t="s">
        <v>131</v>
      </c>
      <c r="C121" s="1122" t="s">
        <v>215</v>
      </c>
      <c r="D121" s="1123" t="s">
        <v>124</v>
      </c>
      <c r="E121" s="1124">
        <f>0.6+8.8+0.8+0.3+1.6</f>
        <v>12.100000000000001</v>
      </c>
      <c r="F121" s="1046">
        <f>0.001*190</f>
        <v>0.19</v>
      </c>
      <c r="G121" s="1047"/>
      <c r="H121" s="1048"/>
      <c r="I121" s="1046">
        <f>0.001*162</f>
        <v>0.16200000000000001</v>
      </c>
      <c r="J121" s="1047"/>
      <c r="K121" s="1048"/>
      <c r="L121" s="554"/>
      <c r="M121" s="479"/>
      <c r="N121" s="479"/>
      <c r="O121" s="479"/>
      <c r="P121" s="555"/>
      <c r="Q121" s="556"/>
      <c r="R121" s="971">
        <f>F122+I122</f>
        <v>0.97173338000000009</v>
      </c>
      <c r="S121" s="1125">
        <f>R121+R122</f>
        <v>2.3441984600000003</v>
      </c>
      <c r="T121" s="1125">
        <f>E121*S121</f>
        <v>28.364801366000009</v>
      </c>
      <c r="U121" s="1126">
        <f>R122*E121</f>
        <v>16.606827468000006</v>
      </c>
      <c r="W121" s="1045"/>
      <c r="X121" s="981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644"/>
    </row>
    <row r="122" spans="1:38" s="731" customFormat="1" ht="22.5" customHeight="1">
      <c r="A122" s="1120"/>
      <c r="B122" s="1121"/>
      <c r="C122" s="1122"/>
      <c r="D122" s="1123"/>
      <c r="E122" s="1124"/>
      <c r="F122" s="1127">
        <f>F121*$J$13/1000</f>
        <v>0.45957200000000004</v>
      </c>
      <c r="G122" s="1128"/>
      <c r="H122" s="1129"/>
      <c r="I122" s="1130">
        <f>I121*$Q$13/1000</f>
        <v>0.51216138</v>
      </c>
      <c r="J122" s="1131"/>
      <c r="K122" s="1132"/>
      <c r="L122" s="745" t="s">
        <v>132</v>
      </c>
      <c r="M122" s="660" t="s">
        <v>124</v>
      </c>
      <c r="N122" s="661">
        <v>1</v>
      </c>
      <c r="O122" s="662">
        <f>E121*N122</f>
        <v>12.100000000000001</v>
      </c>
      <c r="P122" s="725">
        <v>1.2</v>
      </c>
      <c r="Q122" s="664">
        <f>N122*P122*$N$11</f>
        <v>1.3724650800000004</v>
      </c>
      <c r="R122" s="971">
        <f>SUM(Q122:Q122)</f>
        <v>1.3724650800000004</v>
      </c>
      <c r="S122" s="1125"/>
      <c r="T122" s="1125"/>
      <c r="U122" s="1126"/>
      <c r="W122" s="1045"/>
      <c r="X122" s="981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644"/>
    </row>
    <row r="123" spans="1:38" s="699" customFormat="1" ht="13.5" customHeight="1">
      <c r="A123" s="1049">
        <f>+A121+1</f>
        <v>14</v>
      </c>
      <c r="B123" s="1051" t="s">
        <v>184</v>
      </c>
      <c r="C123" s="1195" t="s">
        <v>231</v>
      </c>
      <c r="D123" s="1196" t="s">
        <v>124</v>
      </c>
      <c r="E123" s="1253">
        <v>177.6</v>
      </c>
      <c r="F123" s="1209">
        <f>0.001*14.8</f>
        <v>1.4800000000000001E-2</v>
      </c>
      <c r="G123" s="1210"/>
      <c r="H123" s="1211"/>
      <c r="I123" s="1256">
        <f>0.001*4.98</f>
        <v>4.9800000000000009E-3</v>
      </c>
      <c r="J123" s="1257"/>
      <c r="K123" s="1258"/>
      <c r="L123" s="686"/>
      <c r="M123" s="656"/>
      <c r="N123" s="666"/>
      <c r="O123" s="657"/>
      <c r="P123" s="657"/>
      <c r="Q123" s="973"/>
      <c r="R123" s="969">
        <f>F124+I124</f>
        <v>5.1542460200000015E-2</v>
      </c>
      <c r="S123" s="1188">
        <f>R123+R124</f>
        <v>0.63209518904000017</v>
      </c>
      <c r="T123" s="1188">
        <f>E123*S123</f>
        <v>112.26010557350402</v>
      </c>
      <c r="U123" s="1187">
        <f>R124*E123</f>
        <v>103.10616464198404</v>
      </c>
      <c r="W123" s="1115"/>
      <c r="X123" s="997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8" s="699" customFormat="1" ht="13.5" customHeight="1">
      <c r="A124" s="1206"/>
      <c r="B124" s="1207"/>
      <c r="C124" s="1195"/>
      <c r="D124" s="1196"/>
      <c r="E124" s="1254"/>
      <c r="F124" s="1188">
        <f>F123*J$13/1000</f>
        <v>3.5798240000000009E-2</v>
      </c>
      <c r="G124" s="1188"/>
      <c r="H124" s="1188"/>
      <c r="I124" s="1188">
        <f>I123*$Q$13/1000</f>
        <v>1.5744220200000002E-2</v>
      </c>
      <c r="J124" s="1188"/>
      <c r="K124" s="1188"/>
      <c r="L124" s="688" t="s">
        <v>232</v>
      </c>
      <c r="M124" s="669" t="s">
        <v>124</v>
      </c>
      <c r="N124" s="689">
        <v>1</v>
      </c>
      <c r="O124" s="671">
        <f>E123*N124</f>
        <v>177.6</v>
      </c>
      <c r="P124" s="700">
        <v>0.5</v>
      </c>
      <c r="Q124" s="673">
        <f>N124*P124*$N$11</f>
        <v>0.57186045000000019</v>
      </c>
      <c r="R124" s="1188">
        <f>SUM(Q124:Q126)</f>
        <v>0.5805527288400002</v>
      </c>
      <c r="S124" s="1188"/>
      <c r="T124" s="1188"/>
      <c r="U124" s="1187"/>
      <c r="W124" s="1115"/>
      <c r="X124" s="997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8" s="699" customFormat="1" ht="13.5" customHeight="1">
      <c r="A125" s="1206"/>
      <c r="B125" s="1207"/>
      <c r="C125" s="1195"/>
      <c r="D125" s="1196"/>
      <c r="E125" s="1254"/>
      <c r="F125" s="1188"/>
      <c r="G125" s="1188"/>
      <c r="H125" s="1188"/>
      <c r="I125" s="1188"/>
      <c r="J125" s="1188"/>
      <c r="K125" s="1188"/>
      <c r="L125" s="691" t="s">
        <v>181</v>
      </c>
      <c r="M125" s="692" t="s">
        <v>124</v>
      </c>
      <c r="N125" s="693">
        <v>4.0000000000000001E-3</v>
      </c>
      <c r="O125" s="677">
        <f>E123*N125</f>
        <v>0.71040000000000003</v>
      </c>
      <c r="P125" s="690">
        <v>0.9</v>
      </c>
      <c r="Q125" s="702">
        <f>N125*P125*$N$11</f>
        <v>4.1173952400000019E-3</v>
      </c>
      <c r="R125" s="1188"/>
      <c r="S125" s="1188"/>
      <c r="T125" s="1188"/>
      <c r="U125" s="1187"/>
      <c r="W125" s="1115"/>
      <c r="X125" s="997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8" s="699" customFormat="1" ht="13.5" customHeight="1">
      <c r="A126" s="1050"/>
      <c r="B126" s="1052"/>
      <c r="C126" s="1195"/>
      <c r="D126" s="1196"/>
      <c r="E126" s="1255"/>
      <c r="F126" s="1188"/>
      <c r="G126" s="1188"/>
      <c r="H126" s="1188"/>
      <c r="I126" s="1188"/>
      <c r="J126" s="1188"/>
      <c r="K126" s="1188"/>
      <c r="L126" s="694" t="s">
        <v>233</v>
      </c>
      <c r="M126" s="695" t="s">
        <v>124</v>
      </c>
      <c r="N126" s="696">
        <v>4.0000000000000001E-3</v>
      </c>
      <c r="O126" s="683">
        <f>E123*N126</f>
        <v>0.71040000000000003</v>
      </c>
      <c r="P126" s="701">
        <v>1</v>
      </c>
      <c r="Q126" s="685">
        <f>N126*P126*$N$11</f>
        <v>4.574883600000002E-3</v>
      </c>
      <c r="R126" s="1188"/>
      <c r="S126" s="1188"/>
      <c r="T126" s="1188"/>
      <c r="U126" s="1187"/>
      <c r="W126" s="1115"/>
      <c r="X126" s="997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8" s="156" customFormat="1" ht="12.75" customHeight="1">
      <c r="A127" s="1105">
        <f>+A123+1</f>
        <v>15</v>
      </c>
      <c r="B127" s="1106" t="s">
        <v>279</v>
      </c>
      <c r="C127" s="1107" t="s">
        <v>280</v>
      </c>
      <c r="D127" s="1110" t="s">
        <v>128</v>
      </c>
      <c r="E127" s="1111">
        <v>4</v>
      </c>
      <c r="F127" s="1069">
        <f>0.28*11</f>
        <v>3.08</v>
      </c>
      <c r="G127" s="1070"/>
      <c r="H127" s="1071"/>
      <c r="I127" s="1069">
        <f>0.18*11</f>
        <v>1.98</v>
      </c>
      <c r="J127" s="1070"/>
      <c r="K127" s="1071"/>
      <c r="L127" s="557"/>
      <c r="M127" s="518"/>
      <c r="N127" s="583"/>
      <c r="O127" s="965"/>
      <c r="P127" s="607"/>
      <c r="Q127" s="964"/>
      <c r="R127" s="609">
        <f>F128+I128</f>
        <v>13.709654199999999</v>
      </c>
      <c r="S127" s="1064">
        <f>R127+R128</f>
        <v>14.445181110789999</v>
      </c>
      <c r="T127" s="1064">
        <f>E127*S127</f>
        <v>57.780724443159997</v>
      </c>
      <c r="U127" s="1092">
        <f>E127*R128</f>
        <v>2.9421076431600008</v>
      </c>
      <c r="W127" s="1095"/>
      <c r="X127" s="1002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</row>
    <row r="128" spans="1:38" s="156" customFormat="1" ht="12.75" customHeight="1">
      <c r="A128" s="1075"/>
      <c r="B128" s="1077"/>
      <c r="C128" s="1108"/>
      <c r="D128" s="1081"/>
      <c r="E128" s="1083"/>
      <c r="F128" s="1096">
        <f>F127*$J$13/1000</f>
        <v>7.4499040000000001</v>
      </c>
      <c r="G128" s="1097"/>
      <c r="H128" s="1098"/>
      <c r="I128" s="1096">
        <f>I127*$Q$13/1000</f>
        <v>6.2597501999999992</v>
      </c>
      <c r="J128" s="1097"/>
      <c r="K128" s="1098"/>
      <c r="L128" s="584" t="s">
        <v>135</v>
      </c>
      <c r="M128" s="521" t="s">
        <v>113</v>
      </c>
      <c r="N128" s="522">
        <v>0.16</v>
      </c>
      <c r="O128" s="523">
        <f>E127*N128</f>
        <v>0.64</v>
      </c>
      <c r="P128" s="536">
        <v>0.46</v>
      </c>
      <c r="Q128" s="525">
        <f>N128*P128*$N$11</f>
        <v>8.4177858240000028E-2</v>
      </c>
      <c r="R128" s="1064">
        <f>SUM(Q128:Q130)</f>
        <v>0.73552691079000021</v>
      </c>
      <c r="S128" s="1091"/>
      <c r="T128" s="1091"/>
      <c r="U128" s="1093"/>
      <c r="W128" s="1095"/>
      <c r="X128" s="1002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</row>
    <row r="129" spans="1:38" s="156" customFormat="1" ht="12.75" customHeight="1">
      <c r="A129" s="1075"/>
      <c r="B129" s="1077"/>
      <c r="C129" s="1108"/>
      <c r="D129" s="1081"/>
      <c r="E129" s="1083"/>
      <c r="F129" s="1099"/>
      <c r="G129" s="1100"/>
      <c r="H129" s="1101"/>
      <c r="I129" s="1099"/>
      <c r="J129" s="1100"/>
      <c r="K129" s="1101"/>
      <c r="L129" s="746" t="s">
        <v>236</v>
      </c>
      <c r="M129" s="527" t="s">
        <v>124</v>
      </c>
      <c r="N129" s="528">
        <v>0.65</v>
      </c>
      <c r="O129" s="529">
        <f>E127*N129</f>
        <v>2.6</v>
      </c>
      <c r="P129" s="524">
        <v>0.71</v>
      </c>
      <c r="Q129" s="530">
        <f>N129*P129*$N$11</f>
        <v>0.52782719535000011</v>
      </c>
      <c r="R129" s="1091"/>
      <c r="S129" s="1091"/>
      <c r="T129" s="1091"/>
      <c r="U129" s="1093"/>
      <c r="W129" s="1095"/>
      <c r="X129" s="1002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</row>
    <row r="130" spans="1:38" s="156" customFormat="1" ht="12.75" customHeight="1">
      <c r="A130" s="1076"/>
      <c r="B130" s="1078"/>
      <c r="C130" s="1109"/>
      <c r="D130" s="1082"/>
      <c r="E130" s="1084"/>
      <c r="F130" s="1102"/>
      <c r="G130" s="1103"/>
      <c r="H130" s="1104"/>
      <c r="I130" s="1102"/>
      <c r="J130" s="1103"/>
      <c r="K130" s="1104"/>
      <c r="L130" s="747" t="s">
        <v>237</v>
      </c>
      <c r="M130" s="553" t="s">
        <v>124</v>
      </c>
      <c r="N130" s="533">
        <v>0.12</v>
      </c>
      <c r="O130" s="534">
        <f>E127*N130</f>
        <v>0.48</v>
      </c>
      <c r="P130" s="545">
        <v>0.9</v>
      </c>
      <c r="Q130" s="535">
        <f>N130*P130*$N$11</f>
        <v>0.12352185720000004</v>
      </c>
      <c r="R130" s="1065"/>
      <c r="S130" s="1065"/>
      <c r="T130" s="1065"/>
      <c r="U130" s="1094"/>
      <c r="W130" s="1095"/>
      <c r="X130" s="1002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</row>
    <row r="131" spans="1:38" s="155" customFormat="1" ht="15" customHeight="1">
      <c r="A131" s="1075">
        <f>+A127+1</f>
        <v>16</v>
      </c>
      <c r="B131" s="1077" t="s">
        <v>238</v>
      </c>
      <c r="C131" s="1079" t="s">
        <v>2675</v>
      </c>
      <c r="D131" s="1081" t="s">
        <v>128</v>
      </c>
      <c r="E131" s="1083">
        <v>6</v>
      </c>
      <c r="F131" s="1085">
        <v>2.1</v>
      </c>
      <c r="G131" s="1086"/>
      <c r="H131" s="1087"/>
      <c r="I131" s="1088"/>
      <c r="J131" s="1089"/>
      <c r="K131" s="1090"/>
      <c r="L131" s="393"/>
      <c r="M131" s="394"/>
      <c r="N131" s="395"/>
      <c r="O131" s="395"/>
      <c r="P131" s="385"/>
      <c r="Q131" s="610"/>
      <c r="R131" s="1091">
        <f>F132+I132</f>
        <v>5.0794800000000002</v>
      </c>
      <c r="S131" s="1091">
        <f>R131+R132</f>
        <v>5.0794800000000002</v>
      </c>
      <c r="T131" s="1064">
        <f>E131*S131</f>
        <v>30.476880000000001</v>
      </c>
      <c r="U131" s="1066"/>
      <c r="W131" s="1068"/>
      <c r="X131" s="997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8" s="155" customFormat="1" ht="14.25" customHeight="1">
      <c r="A132" s="1076"/>
      <c r="B132" s="1078"/>
      <c r="C132" s="1080"/>
      <c r="D132" s="1082"/>
      <c r="E132" s="1084"/>
      <c r="F132" s="1069">
        <f>F131*$J$13/1000</f>
        <v>5.0794800000000002</v>
      </c>
      <c r="G132" s="1070"/>
      <c r="H132" s="1071"/>
      <c r="I132" s="1072">
        <f>I131*$Q$13/1000</f>
        <v>0</v>
      </c>
      <c r="J132" s="1073"/>
      <c r="K132" s="1074"/>
      <c r="L132" s="388"/>
      <c r="M132" s="389"/>
      <c r="N132" s="390"/>
      <c r="O132" s="390"/>
      <c r="P132" s="391"/>
      <c r="Q132" s="401"/>
      <c r="R132" s="1065"/>
      <c r="S132" s="1065"/>
      <c r="T132" s="1065"/>
      <c r="U132" s="1067"/>
      <c r="W132" s="1068"/>
      <c r="X132" s="997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8" s="749" customFormat="1" ht="12.75" customHeight="1">
      <c r="A133" s="1049">
        <f>+A131+1</f>
        <v>17</v>
      </c>
      <c r="B133" s="1051" t="s">
        <v>133</v>
      </c>
      <c r="C133" s="1053" t="s">
        <v>134</v>
      </c>
      <c r="D133" s="1055" t="s">
        <v>121</v>
      </c>
      <c r="E133" s="1057">
        <f>+E117+E119</f>
        <v>2163</v>
      </c>
      <c r="F133" s="1046">
        <f>0.001*5</f>
        <v>5.0000000000000001E-3</v>
      </c>
      <c r="G133" s="1047"/>
      <c r="H133" s="1048"/>
      <c r="I133" s="1059">
        <f>0.001*20</f>
        <v>0.02</v>
      </c>
      <c r="J133" s="1060"/>
      <c r="K133" s="1061"/>
      <c r="L133" s="751"/>
      <c r="M133" s="656"/>
      <c r="N133" s="657"/>
      <c r="O133" s="657"/>
      <c r="P133" s="657"/>
      <c r="Q133" s="973"/>
      <c r="R133" s="971">
        <f>F134+I134</f>
        <v>7.5323799999999996E-2</v>
      </c>
      <c r="S133" s="1062">
        <f>R133+R134</f>
        <v>0.10581082431040001</v>
      </c>
      <c r="T133" s="1062">
        <f>E133*S133</f>
        <v>228.86881298339523</v>
      </c>
      <c r="U133" s="1043">
        <f>R134*E133</f>
        <v>65.943433583395219</v>
      </c>
      <c r="W133" s="1045"/>
      <c r="X133" s="981"/>
    </row>
    <row r="134" spans="1:38" s="749" customFormat="1" ht="12.75" customHeight="1">
      <c r="A134" s="1050"/>
      <c r="B134" s="1052"/>
      <c r="C134" s="1054"/>
      <c r="D134" s="1056"/>
      <c r="E134" s="1058"/>
      <c r="F134" s="1046">
        <f>F133*J$13/1000</f>
        <v>1.2094000000000001E-2</v>
      </c>
      <c r="G134" s="1047"/>
      <c r="H134" s="1048"/>
      <c r="I134" s="1046">
        <f>I133*$Q$13/1000</f>
        <v>6.3229800000000003E-2</v>
      </c>
      <c r="J134" s="1047"/>
      <c r="K134" s="1048"/>
      <c r="L134" s="752" t="s">
        <v>80</v>
      </c>
      <c r="M134" s="660" t="s">
        <v>114</v>
      </c>
      <c r="N134" s="725">
        <v>1</v>
      </c>
      <c r="O134" s="662">
        <f>E133*N134</f>
        <v>2163</v>
      </c>
      <c r="P134" s="725">
        <f>54.4/1000*490/1000</f>
        <v>2.6655999999999999E-2</v>
      </c>
      <c r="Q134" s="664">
        <f>N134*P134*$N$11</f>
        <v>3.0487024310400009E-2</v>
      </c>
      <c r="R134" s="966">
        <f>Q134</f>
        <v>3.0487024310400009E-2</v>
      </c>
      <c r="S134" s="1063"/>
      <c r="T134" s="1063"/>
      <c r="U134" s="1044"/>
      <c r="W134" s="1045"/>
      <c r="X134" s="981"/>
    </row>
    <row r="135" spans="1:38" s="749" customFormat="1" ht="18">
      <c r="A135" s="990"/>
      <c r="B135" s="986"/>
      <c r="C135" s="987" t="s">
        <v>2678</v>
      </c>
      <c r="D135" s="986"/>
      <c r="E135" s="986"/>
      <c r="F135" s="986"/>
      <c r="G135" s="988"/>
      <c r="H135" s="988"/>
      <c r="I135" s="986"/>
      <c r="J135" s="986"/>
      <c r="K135" s="986"/>
      <c r="L135" s="989"/>
      <c r="M135" s="986"/>
      <c r="N135" s="986"/>
      <c r="O135" s="986"/>
      <c r="P135" s="986"/>
      <c r="Q135" s="986"/>
      <c r="R135" s="986"/>
      <c r="S135" s="986"/>
      <c r="T135" s="986"/>
      <c r="U135" s="991"/>
      <c r="W135" s="985"/>
      <c r="X135" s="981"/>
    </row>
    <row r="136" spans="1:38" s="229" customFormat="1" ht="20.25" customHeight="1">
      <c r="A136" s="1233">
        <v>1</v>
      </c>
      <c r="B136" s="1235" t="s">
        <v>182</v>
      </c>
      <c r="C136" s="1244" t="s">
        <v>183</v>
      </c>
      <c r="D136" s="1249" t="s">
        <v>113</v>
      </c>
      <c r="E136" s="1251">
        <v>38.200000000000003</v>
      </c>
      <c r="F136" s="1248">
        <f>205/100</f>
        <v>2.0499999999999998</v>
      </c>
      <c r="G136" s="1248"/>
      <c r="H136" s="1248"/>
      <c r="I136" s="1243">
        <v>0</v>
      </c>
      <c r="J136" s="1243"/>
      <c r="K136" s="1243"/>
      <c r="L136" s="513"/>
      <c r="M136" s="385"/>
      <c r="N136" s="385"/>
      <c r="O136" s="385"/>
      <c r="P136" s="385"/>
      <c r="Q136" s="400"/>
      <c r="R136" s="1241">
        <f>F137+I137</f>
        <v>4.9585400000000002</v>
      </c>
      <c r="S136" s="1241">
        <f>R136+R137</f>
        <v>4.9585400000000002</v>
      </c>
      <c r="T136" s="1241">
        <f>E136*S136</f>
        <v>189.41622800000002</v>
      </c>
      <c r="U136" s="1246"/>
      <c r="W136" s="1221"/>
      <c r="X136" s="761"/>
    </row>
    <row r="137" spans="1:38" s="229" customFormat="1" ht="20.25" customHeight="1">
      <c r="A137" s="1234"/>
      <c r="B137" s="1236"/>
      <c r="C137" s="1245"/>
      <c r="D137" s="1250"/>
      <c r="E137" s="1252"/>
      <c r="F137" s="1225">
        <f>F136*$J$13/1000</f>
        <v>4.9585400000000002</v>
      </c>
      <c r="G137" s="1225"/>
      <c r="H137" s="1225"/>
      <c r="I137" s="1243">
        <f>I136*$Q$13/1000</f>
        <v>0</v>
      </c>
      <c r="J137" s="1243"/>
      <c r="K137" s="1243"/>
      <c r="L137" s="515"/>
      <c r="M137" s="391"/>
      <c r="N137" s="391"/>
      <c r="O137" s="391"/>
      <c r="P137" s="391"/>
      <c r="Q137" s="414"/>
      <c r="R137" s="1242"/>
      <c r="S137" s="1242"/>
      <c r="T137" s="1242"/>
      <c r="U137" s="1247"/>
      <c r="W137" s="1221"/>
      <c r="X137" s="761"/>
    </row>
    <row r="138" spans="1:38" s="687" customFormat="1" ht="12.75" customHeight="1">
      <c r="A138" s="1049">
        <f>+A136+1</f>
        <v>2</v>
      </c>
      <c r="B138" s="1051" t="s">
        <v>190</v>
      </c>
      <c r="C138" s="1053" t="s">
        <v>203</v>
      </c>
      <c r="D138" s="1055" t="s">
        <v>113</v>
      </c>
      <c r="E138" s="1057">
        <v>38</v>
      </c>
      <c r="F138" s="1046">
        <v>2.78</v>
      </c>
      <c r="G138" s="1047"/>
      <c r="H138" s="1048"/>
      <c r="I138" s="1046">
        <v>0.34</v>
      </c>
      <c r="J138" s="1047"/>
      <c r="K138" s="1048"/>
      <c r="L138" s="686"/>
      <c r="M138" s="656"/>
      <c r="N138" s="666"/>
      <c r="O138" s="657"/>
      <c r="P138" s="657"/>
      <c r="Q138" s="973"/>
      <c r="R138" s="971">
        <f>F139+I139</f>
        <v>7.7991706000000001</v>
      </c>
      <c r="S138" s="1062">
        <f>R138+R139</f>
        <v>45.065414690503772</v>
      </c>
      <c r="T138" s="1062">
        <f>E138*S138</f>
        <v>1712.4857582391433</v>
      </c>
      <c r="U138" s="1226">
        <f>E138*R139</f>
        <v>1416.1172754391432</v>
      </c>
      <c r="W138" s="1229"/>
      <c r="X138" s="996"/>
    </row>
    <row r="139" spans="1:38" s="687" customFormat="1" ht="12.75" customHeight="1">
      <c r="A139" s="1206"/>
      <c r="B139" s="1207"/>
      <c r="C139" s="1212"/>
      <c r="D139" s="1170"/>
      <c r="E139" s="1171"/>
      <c r="F139" s="1147">
        <f>F138*$J$13/1000</f>
        <v>6.7242639999999998</v>
      </c>
      <c r="G139" s="1148"/>
      <c r="H139" s="1149"/>
      <c r="I139" s="1147">
        <f>I138*$Q$13/1000</f>
        <v>1.0749066</v>
      </c>
      <c r="J139" s="1148"/>
      <c r="K139" s="1149"/>
      <c r="L139" s="688" t="s">
        <v>191</v>
      </c>
      <c r="M139" s="669" t="s">
        <v>126</v>
      </c>
      <c r="N139" s="689">
        <v>1.02</v>
      </c>
      <c r="O139" s="671">
        <f>E138*N139</f>
        <v>38.76</v>
      </c>
      <c r="P139" s="690">
        <v>26.5</v>
      </c>
      <c r="Q139" s="673">
        <f>N139*P139*$N$11</f>
        <v>30.914775927000012</v>
      </c>
      <c r="R139" s="1062">
        <f>SUM(Q139:Q141)</f>
        <v>37.266244090503768</v>
      </c>
      <c r="S139" s="1213"/>
      <c r="T139" s="1213"/>
      <c r="U139" s="1227"/>
      <c r="W139" s="1229"/>
      <c r="X139" s="996"/>
    </row>
    <row r="140" spans="1:38" s="687" customFormat="1" ht="12.75" customHeight="1">
      <c r="A140" s="1206"/>
      <c r="B140" s="1207"/>
      <c r="C140" s="1212"/>
      <c r="D140" s="1170"/>
      <c r="E140" s="1171"/>
      <c r="F140" s="1230"/>
      <c r="G140" s="1231"/>
      <c r="H140" s="1232"/>
      <c r="I140" s="1230"/>
      <c r="J140" s="1231"/>
      <c r="K140" s="1232"/>
      <c r="L140" s="691" t="s">
        <v>192</v>
      </c>
      <c r="M140" s="692" t="s">
        <v>193</v>
      </c>
      <c r="N140" s="693">
        <v>1.17</v>
      </c>
      <c r="O140" s="677">
        <f>E138*N140</f>
        <v>44.459999999999994</v>
      </c>
      <c r="P140" s="690">
        <v>3.5</v>
      </c>
      <c r="Q140" s="679">
        <f>N140*P140*$N$11</f>
        <v>4.6835370855000011</v>
      </c>
      <c r="R140" s="1213"/>
      <c r="S140" s="1213"/>
      <c r="T140" s="1213"/>
      <c r="U140" s="1227"/>
      <c r="W140" s="1229"/>
      <c r="X140" s="996"/>
    </row>
    <row r="141" spans="1:38" s="687" customFormat="1" ht="13.5" customHeight="1">
      <c r="A141" s="1050"/>
      <c r="B141" s="1052"/>
      <c r="C141" s="1054"/>
      <c r="D141" s="1056"/>
      <c r="E141" s="1058"/>
      <c r="F141" s="1152"/>
      <c r="G141" s="1153"/>
      <c r="H141" s="1154"/>
      <c r="I141" s="1152"/>
      <c r="J141" s="1153"/>
      <c r="K141" s="1154"/>
      <c r="L141" s="694" t="s">
        <v>194</v>
      </c>
      <c r="M141" s="695" t="s">
        <v>126</v>
      </c>
      <c r="N141" s="696">
        <v>1.2500000000000001E-2</v>
      </c>
      <c r="O141" s="683">
        <f>E138*N141</f>
        <v>0.47500000000000003</v>
      </c>
      <c r="P141" s="697">
        <v>116.667</v>
      </c>
      <c r="Q141" s="685">
        <f>N141*P141*$N$11</f>
        <v>1.6679310780037506</v>
      </c>
      <c r="R141" s="1063"/>
      <c r="S141" s="1063"/>
      <c r="T141" s="1063"/>
      <c r="U141" s="1228"/>
      <c r="W141" s="1229"/>
      <c r="X141" s="996"/>
    </row>
    <row r="142" spans="1:38" s="575" customFormat="1" ht="18" customHeight="1">
      <c r="A142" s="1233">
        <f>+A138+1</f>
        <v>3</v>
      </c>
      <c r="B142" s="1235" t="s">
        <v>254</v>
      </c>
      <c r="C142" s="1237" t="s">
        <v>273</v>
      </c>
      <c r="D142" s="1239" t="s">
        <v>123</v>
      </c>
      <c r="E142" s="1262">
        <v>72.58</v>
      </c>
      <c r="F142" s="1216">
        <v>0.4</v>
      </c>
      <c r="G142" s="1217"/>
      <c r="H142" s="1218"/>
      <c r="I142" s="1216">
        <v>0.39</v>
      </c>
      <c r="J142" s="1217"/>
      <c r="K142" s="1218"/>
      <c r="L142" s="577"/>
      <c r="M142" s="477"/>
      <c r="N142" s="478"/>
      <c r="O142" s="478"/>
      <c r="P142" s="578"/>
      <c r="Q142" s="579"/>
      <c r="R142" s="1214">
        <f>F143+I143</f>
        <v>2.2005010999999999</v>
      </c>
      <c r="S142" s="1214">
        <f>R142+R143</f>
        <v>2.2005010999999999</v>
      </c>
      <c r="T142" s="1214">
        <f>E142*S142</f>
        <v>159.712369838</v>
      </c>
      <c r="U142" s="1219"/>
      <c r="W142" s="1221"/>
      <c r="X142" s="761"/>
    </row>
    <row r="143" spans="1:38" s="575" customFormat="1" ht="18" customHeight="1">
      <c r="A143" s="1234"/>
      <c r="B143" s="1236"/>
      <c r="C143" s="1238"/>
      <c r="D143" s="1240"/>
      <c r="E143" s="1263"/>
      <c r="F143" s="1222">
        <f>F142*$J$13/1000</f>
        <v>0.96752000000000005</v>
      </c>
      <c r="G143" s="1223"/>
      <c r="H143" s="1224"/>
      <c r="I143" s="1225">
        <f>I142*$Q$13/1000</f>
        <v>1.2329810999999999</v>
      </c>
      <c r="J143" s="1225"/>
      <c r="K143" s="1225"/>
      <c r="L143" s="580"/>
      <c r="M143" s="480"/>
      <c r="N143" s="481"/>
      <c r="O143" s="481"/>
      <c r="P143" s="581"/>
      <c r="Q143" s="582"/>
      <c r="R143" s="1215"/>
      <c r="S143" s="1215"/>
      <c r="T143" s="1215"/>
      <c r="U143" s="1220"/>
      <c r="W143" s="1221"/>
      <c r="X143" s="761"/>
    </row>
    <row r="144" spans="1:38" s="699" customFormat="1" ht="14.25" customHeight="1">
      <c r="A144" s="1049">
        <f>+A142+1</f>
        <v>4</v>
      </c>
      <c r="B144" s="1051" t="s">
        <v>184</v>
      </c>
      <c r="C144" s="1195" t="s">
        <v>230</v>
      </c>
      <c r="D144" s="1196" t="s">
        <v>124</v>
      </c>
      <c r="E144" s="1208">
        <f>619.9+1107</f>
        <v>1726.9</v>
      </c>
      <c r="F144" s="1209">
        <f>0.001*14.8</f>
        <v>1.4800000000000001E-2</v>
      </c>
      <c r="G144" s="1210"/>
      <c r="H144" s="1211"/>
      <c r="I144" s="1046">
        <f>0.001*4.98</f>
        <v>4.9800000000000009E-3</v>
      </c>
      <c r="J144" s="1047"/>
      <c r="K144" s="1048"/>
      <c r="L144" s="686"/>
      <c r="M144" s="656"/>
      <c r="N144" s="666"/>
      <c r="O144" s="657"/>
      <c r="P144" s="698"/>
      <c r="Q144" s="973"/>
      <c r="R144" s="969">
        <f>F145+I145</f>
        <v>5.1542460200000015E-2</v>
      </c>
      <c r="S144" s="1188">
        <f>R144+R145</f>
        <v>0.45704700056195136</v>
      </c>
      <c r="T144" s="1188">
        <f>E144*S144</f>
        <v>789.27446527043389</v>
      </c>
      <c r="U144" s="1187">
        <f>R145*E144</f>
        <v>700.26579075105383</v>
      </c>
      <c r="W144" s="1115"/>
      <c r="X144" s="997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699" customFormat="1" ht="14.25" customHeight="1">
      <c r="A145" s="1206"/>
      <c r="B145" s="1207"/>
      <c r="C145" s="1195"/>
      <c r="D145" s="1196"/>
      <c r="E145" s="1208"/>
      <c r="F145" s="1188">
        <f>F144*J$13/1000</f>
        <v>3.5798240000000009E-2</v>
      </c>
      <c r="G145" s="1188"/>
      <c r="H145" s="1188"/>
      <c r="I145" s="1188">
        <f>I144*$Q$13/1000</f>
        <v>1.5744220200000002E-2</v>
      </c>
      <c r="J145" s="1188"/>
      <c r="K145" s="1188"/>
      <c r="L145" s="688" t="s">
        <v>185</v>
      </c>
      <c r="M145" s="669" t="s">
        <v>124</v>
      </c>
      <c r="N145" s="689">
        <v>1</v>
      </c>
      <c r="O145" s="671">
        <f>E144*N145</f>
        <v>1726.9</v>
      </c>
      <c r="P145" s="700">
        <f>2.59/7.38</f>
        <v>0.35094850948509482</v>
      </c>
      <c r="Q145" s="673">
        <f>N145*P145*$N$11</f>
        <v>0.40138714512195134</v>
      </c>
      <c r="R145" s="1188">
        <f>SUM(Q145:Q146)</f>
        <v>0.40550454036195133</v>
      </c>
      <c r="S145" s="1188"/>
      <c r="T145" s="1188"/>
      <c r="U145" s="1187"/>
      <c r="W145" s="1115"/>
      <c r="X145" s="997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699" customFormat="1" ht="13.5" customHeight="1">
      <c r="A146" s="1050"/>
      <c r="B146" s="1052"/>
      <c r="C146" s="1195"/>
      <c r="D146" s="1196"/>
      <c r="E146" s="1208"/>
      <c r="F146" s="1188"/>
      <c r="G146" s="1188"/>
      <c r="H146" s="1188"/>
      <c r="I146" s="1188"/>
      <c r="J146" s="1188"/>
      <c r="K146" s="1188"/>
      <c r="L146" s="691" t="s">
        <v>181</v>
      </c>
      <c r="M146" s="692" t="s">
        <v>124</v>
      </c>
      <c r="N146" s="693">
        <v>4.0000000000000001E-3</v>
      </c>
      <c r="O146" s="690">
        <f>E144*N146</f>
        <v>6.9076000000000004</v>
      </c>
      <c r="P146" s="701">
        <v>0.9</v>
      </c>
      <c r="Q146" s="702">
        <f>N146*P146*$N$11</f>
        <v>4.1173952400000019E-3</v>
      </c>
      <c r="R146" s="1188"/>
      <c r="S146" s="1188"/>
      <c r="T146" s="1188"/>
      <c r="U146" s="1187"/>
      <c r="W146" s="1115"/>
      <c r="X146" s="997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699" customFormat="1" ht="14.25" customHeight="1">
      <c r="A147" s="1049">
        <f>+A144+1</f>
        <v>5</v>
      </c>
      <c r="B147" s="1051" t="s">
        <v>184</v>
      </c>
      <c r="C147" s="1195" t="s">
        <v>274</v>
      </c>
      <c r="D147" s="1196" t="s">
        <v>124</v>
      </c>
      <c r="E147" s="1208">
        <f>2041+1580</f>
        <v>3621</v>
      </c>
      <c r="F147" s="1209">
        <f>0.001*14.8</f>
        <v>1.4800000000000001E-2</v>
      </c>
      <c r="G147" s="1210"/>
      <c r="H147" s="1211"/>
      <c r="I147" s="1046">
        <f>0.001*4.98</f>
        <v>4.9800000000000009E-3</v>
      </c>
      <c r="J147" s="1047"/>
      <c r="K147" s="1048"/>
      <c r="L147" s="686"/>
      <c r="M147" s="656"/>
      <c r="N147" s="666"/>
      <c r="O147" s="657"/>
      <c r="P147" s="698"/>
      <c r="Q147" s="973"/>
      <c r="R147" s="969">
        <f>F148+I148</f>
        <v>5.1542460200000015E-2</v>
      </c>
      <c r="S147" s="1188">
        <f>R147+R148</f>
        <v>0.44749016377333345</v>
      </c>
      <c r="T147" s="1188">
        <f>E147*S147</f>
        <v>1620.3618830232404</v>
      </c>
      <c r="U147" s="1187">
        <f>R148*E147</f>
        <v>1433.7266346390404</v>
      </c>
      <c r="W147" s="1115"/>
      <c r="X147" s="997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699" customFormat="1" ht="14.25" customHeight="1">
      <c r="A148" s="1206"/>
      <c r="B148" s="1207"/>
      <c r="C148" s="1195"/>
      <c r="D148" s="1196"/>
      <c r="E148" s="1208"/>
      <c r="F148" s="1188">
        <f>F147*J$13/1000</f>
        <v>3.5798240000000009E-2</v>
      </c>
      <c r="G148" s="1188"/>
      <c r="H148" s="1188"/>
      <c r="I148" s="1188">
        <f>I147*$Q$13/1000</f>
        <v>1.5744220200000002E-2</v>
      </c>
      <c r="J148" s="1188"/>
      <c r="K148" s="1188"/>
      <c r="L148" s="688" t="s">
        <v>185</v>
      </c>
      <c r="M148" s="669" t="s">
        <v>124</v>
      </c>
      <c r="N148" s="689">
        <v>1</v>
      </c>
      <c r="O148" s="671">
        <f>E147*N148</f>
        <v>3621</v>
      </c>
      <c r="P148" s="700">
        <f>1.85/5.4</f>
        <v>0.34259259259259256</v>
      </c>
      <c r="Q148" s="673">
        <f>N148*P148*$N$11</f>
        <v>0.39183030833333343</v>
      </c>
      <c r="R148" s="1188">
        <f>SUM(Q148:Q149)</f>
        <v>0.39594770357333342</v>
      </c>
      <c r="S148" s="1188"/>
      <c r="T148" s="1188"/>
      <c r="U148" s="1187"/>
      <c r="W148" s="1115"/>
      <c r="X148" s="997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699" customFormat="1" ht="13.5" customHeight="1">
      <c r="A149" s="1050"/>
      <c r="B149" s="1052"/>
      <c r="C149" s="1195"/>
      <c r="D149" s="1196"/>
      <c r="E149" s="1208"/>
      <c r="F149" s="1188"/>
      <c r="G149" s="1188"/>
      <c r="H149" s="1188"/>
      <c r="I149" s="1188"/>
      <c r="J149" s="1188"/>
      <c r="K149" s="1188"/>
      <c r="L149" s="691" t="s">
        <v>181</v>
      </c>
      <c r="M149" s="692" t="s">
        <v>124</v>
      </c>
      <c r="N149" s="693">
        <v>4.0000000000000001E-3</v>
      </c>
      <c r="O149" s="690">
        <f>E147*N149</f>
        <v>14.484</v>
      </c>
      <c r="P149" s="701">
        <v>0.9</v>
      </c>
      <c r="Q149" s="702">
        <f>N149*P149*$N$11</f>
        <v>4.1173952400000019E-3</v>
      </c>
      <c r="R149" s="1188"/>
      <c r="S149" s="1188"/>
      <c r="T149" s="1188"/>
      <c r="U149" s="1187"/>
      <c r="W149" s="1115"/>
      <c r="X149" s="997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699" customFormat="1" ht="14.25" customHeight="1">
      <c r="A150" s="1049">
        <f>+A147+1</f>
        <v>6</v>
      </c>
      <c r="B150" s="1051" t="s">
        <v>184</v>
      </c>
      <c r="C150" s="1195" t="s">
        <v>275</v>
      </c>
      <c r="D150" s="1196" t="s">
        <v>124</v>
      </c>
      <c r="E150" s="1208">
        <f>120+120</f>
        <v>240</v>
      </c>
      <c r="F150" s="1209">
        <f>0.001*14.8</f>
        <v>1.4800000000000001E-2</v>
      </c>
      <c r="G150" s="1210"/>
      <c r="H150" s="1211"/>
      <c r="I150" s="1046">
        <f>0.001*4.98</f>
        <v>4.9800000000000009E-3</v>
      </c>
      <c r="J150" s="1047"/>
      <c r="K150" s="1048"/>
      <c r="L150" s="686"/>
      <c r="M150" s="656"/>
      <c r="N150" s="666"/>
      <c r="O150" s="657"/>
      <c r="P150" s="698"/>
      <c r="Q150" s="973"/>
      <c r="R150" s="969">
        <f>F151+I151</f>
        <v>5.1542460200000015E-2</v>
      </c>
      <c r="S150" s="1188">
        <f>R150+R151</f>
        <v>0.44166565919000017</v>
      </c>
      <c r="T150" s="1188">
        <f>E150*S150</f>
        <v>105.99975820560005</v>
      </c>
      <c r="U150" s="1187">
        <f>R151*E150</f>
        <v>93.629567757600029</v>
      </c>
      <c r="W150" s="1115"/>
      <c r="X150" s="997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699" customFormat="1" ht="14.25" customHeight="1">
      <c r="A151" s="1206"/>
      <c r="B151" s="1207"/>
      <c r="C151" s="1195"/>
      <c r="D151" s="1196"/>
      <c r="E151" s="1208"/>
      <c r="F151" s="1188">
        <f>F150*J$13/1000</f>
        <v>3.5798240000000009E-2</v>
      </c>
      <c r="G151" s="1188"/>
      <c r="H151" s="1188"/>
      <c r="I151" s="1188">
        <f>I150*$Q$13/1000</f>
        <v>1.5744220200000002E-2</v>
      </c>
      <c r="J151" s="1188"/>
      <c r="K151" s="1188"/>
      <c r="L151" s="688" t="s">
        <v>185</v>
      </c>
      <c r="M151" s="669" t="s">
        <v>124</v>
      </c>
      <c r="N151" s="689">
        <v>1</v>
      </c>
      <c r="O151" s="671">
        <f>E150*N151</f>
        <v>240</v>
      </c>
      <c r="P151" s="700">
        <f>1.35/4</f>
        <v>0.33750000000000002</v>
      </c>
      <c r="Q151" s="673">
        <f>N151*P151*$N$11</f>
        <v>0.38600580375000015</v>
      </c>
      <c r="R151" s="1188">
        <f>SUM(Q151:Q152)</f>
        <v>0.39012319899000014</v>
      </c>
      <c r="S151" s="1188"/>
      <c r="T151" s="1188"/>
      <c r="U151" s="1187"/>
      <c r="W151" s="1115"/>
      <c r="X151" s="997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699" customFormat="1" ht="13.5" customHeight="1">
      <c r="A152" s="1050"/>
      <c r="B152" s="1052"/>
      <c r="C152" s="1195"/>
      <c r="D152" s="1196"/>
      <c r="E152" s="1208"/>
      <c r="F152" s="1188"/>
      <c r="G152" s="1188"/>
      <c r="H152" s="1188"/>
      <c r="I152" s="1188"/>
      <c r="J152" s="1188"/>
      <c r="K152" s="1188"/>
      <c r="L152" s="691" t="s">
        <v>181</v>
      </c>
      <c r="M152" s="692" t="s">
        <v>124</v>
      </c>
      <c r="N152" s="693">
        <v>4.0000000000000001E-3</v>
      </c>
      <c r="O152" s="690">
        <f>E150*N152</f>
        <v>0.96</v>
      </c>
      <c r="P152" s="701">
        <v>0.9</v>
      </c>
      <c r="Q152" s="702">
        <f>N152*P152*$N$11</f>
        <v>4.1173952400000019E-3</v>
      </c>
      <c r="R152" s="1188"/>
      <c r="S152" s="1188"/>
      <c r="T152" s="1188"/>
      <c r="U152" s="1187"/>
      <c r="W152" s="1115"/>
      <c r="X152" s="997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709" customFormat="1" ht="17.25" customHeight="1">
      <c r="A153" s="1189">
        <f>+A150+1</f>
        <v>7</v>
      </c>
      <c r="B153" s="1192" t="s">
        <v>184</v>
      </c>
      <c r="C153" s="1195" t="s">
        <v>195</v>
      </c>
      <c r="D153" s="1196" t="s">
        <v>124</v>
      </c>
      <c r="E153" s="1196">
        <v>127.4</v>
      </c>
      <c r="F153" s="1197">
        <f>0.001*14.8</f>
        <v>1.4800000000000001E-2</v>
      </c>
      <c r="G153" s="1198"/>
      <c r="H153" s="1199"/>
      <c r="I153" s="1200">
        <f>0.001*4.98</f>
        <v>4.9800000000000009E-3</v>
      </c>
      <c r="J153" s="1201"/>
      <c r="K153" s="1202"/>
      <c r="L153" s="703" t="s">
        <v>196</v>
      </c>
      <c r="M153" s="704"/>
      <c r="N153" s="705"/>
      <c r="O153" s="706"/>
      <c r="P153" s="706"/>
      <c r="Q153" s="707"/>
      <c r="R153" s="974">
        <f>F154+I154</f>
        <v>5.1542460200000015E-2</v>
      </c>
      <c r="S153" s="1203">
        <f>R153+R154</f>
        <v>0.57033426044000013</v>
      </c>
      <c r="T153" s="1203">
        <f>E153*S153</f>
        <v>72.660584780056013</v>
      </c>
      <c r="U153" s="1204">
        <f>R154*E153</f>
        <v>66.09407535057602</v>
      </c>
      <c r="W153" s="1205"/>
      <c r="X153" s="998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709" customFormat="1" ht="17.25" customHeight="1">
      <c r="A154" s="1190"/>
      <c r="B154" s="1193"/>
      <c r="C154" s="1195"/>
      <c r="D154" s="1196"/>
      <c r="E154" s="1196"/>
      <c r="F154" s="1203">
        <f>F153*J$13/1000</f>
        <v>3.5798240000000009E-2</v>
      </c>
      <c r="G154" s="1203"/>
      <c r="H154" s="1203"/>
      <c r="I154" s="1203">
        <f>I153*$Q$13/1000</f>
        <v>1.5744220200000002E-2</v>
      </c>
      <c r="J154" s="1203"/>
      <c r="K154" s="1203"/>
      <c r="L154" s="710" t="s">
        <v>185</v>
      </c>
      <c r="M154" s="711" t="s">
        <v>124</v>
      </c>
      <c r="N154" s="712">
        <v>1</v>
      </c>
      <c r="O154" s="713">
        <f>E153*N154</f>
        <v>127.4</v>
      </c>
      <c r="P154" s="714">
        <v>0.45</v>
      </c>
      <c r="Q154" s="715">
        <f>N154*P154*$N$11</f>
        <v>0.51467440500000017</v>
      </c>
      <c r="R154" s="1203">
        <f>SUM(Q154:Q155)</f>
        <v>0.51879180024000016</v>
      </c>
      <c r="S154" s="1203"/>
      <c r="T154" s="1203"/>
      <c r="U154" s="1204"/>
      <c r="W154" s="1205"/>
      <c r="X154" s="998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709" customFormat="1" ht="17.25" customHeight="1">
      <c r="A155" s="1191"/>
      <c r="B155" s="1194"/>
      <c r="C155" s="1195"/>
      <c r="D155" s="1196"/>
      <c r="E155" s="1196"/>
      <c r="F155" s="1203"/>
      <c r="G155" s="1203"/>
      <c r="H155" s="1203"/>
      <c r="I155" s="1203"/>
      <c r="J155" s="1203"/>
      <c r="K155" s="1203"/>
      <c r="L155" s="716" t="s">
        <v>181</v>
      </c>
      <c r="M155" s="717" t="s">
        <v>124</v>
      </c>
      <c r="N155" s="718">
        <v>4.0000000000000001E-3</v>
      </c>
      <c r="O155" s="719">
        <f>E153*N155</f>
        <v>0.50960000000000005</v>
      </c>
      <c r="P155" s="720">
        <v>0.9</v>
      </c>
      <c r="Q155" s="721">
        <f>N155*P155*$N$11</f>
        <v>4.1173952400000019E-3</v>
      </c>
      <c r="R155" s="1203"/>
      <c r="S155" s="1203"/>
      <c r="T155" s="1203"/>
      <c r="U155" s="1204"/>
      <c r="W155" s="1205"/>
      <c r="X155" s="998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722" customFormat="1" ht="18" customHeight="1">
      <c r="A156" s="1049">
        <f>+A153+1</f>
        <v>8</v>
      </c>
      <c r="B156" s="1182" t="s">
        <v>180</v>
      </c>
      <c r="C156" s="1183" t="s">
        <v>197</v>
      </c>
      <c r="D156" s="1184" t="s">
        <v>124</v>
      </c>
      <c r="E156" s="1261">
        <v>12.51</v>
      </c>
      <c r="F156" s="1175"/>
      <c r="G156" s="1175"/>
      <c r="H156" s="1175"/>
      <c r="I156" s="1176"/>
      <c r="J156" s="1176"/>
      <c r="K156" s="1176"/>
      <c r="L156" s="537"/>
      <c r="M156" s="538"/>
      <c r="N156" s="538"/>
      <c r="O156" s="538"/>
      <c r="P156" s="538"/>
      <c r="Q156" s="539"/>
      <c r="R156" s="976"/>
      <c r="S156" s="1186">
        <f>R156+R157</f>
        <v>1.2850796629213488</v>
      </c>
      <c r="T156" s="1186">
        <f>E156*S156</f>
        <v>16.076346583146073</v>
      </c>
      <c r="U156" s="1173">
        <f>R157*E156</f>
        <v>16.076346583146073</v>
      </c>
      <c r="W156" s="1174"/>
      <c r="X156" s="999"/>
    </row>
    <row r="157" spans="1:36" s="722" customFormat="1" ht="18" customHeight="1">
      <c r="A157" s="1050"/>
      <c r="B157" s="1182"/>
      <c r="C157" s="1183"/>
      <c r="D157" s="1184"/>
      <c r="E157" s="1261"/>
      <c r="F157" s="1175"/>
      <c r="G157" s="1175"/>
      <c r="H157" s="1175"/>
      <c r="I157" s="1176"/>
      <c r="J157" s="1176"/>
      <c r="K157" s="1176"/>
      <c r="L157" s="723" t="s">
        <v>198</v>
      </c>
      <c r="M157" s="660" t="s">
        <v>124</v>
      </c>
      <c r="N157" s="724">
        <v>1</v>
      </c>
      <c r="O157" s="661">
        <f>E156*N157</f>
        <v>12.51</v>
      </c>
      <c r="P157" s="725">
        <f>1 /0.89</f>
        <v>1.1235955056179776</v>
      </c>
      <c r="Q157" s="664">
        <f>N157*P157*$N$11</f>
        <v>1.2850796629213488</v>
      </c>
      <c r="R157" s="976">
        <f>SUM(Q157:Q157)</f>
        <v>1.2850796629213488</v>
      </c>
      <c r="S157" s="1186"/>
      <c r="T157" s="1186"/>
      <c r="U157" s="1173"/>
      <c r="W157" s="1174"/>
      <c r="X157" s="999"/>
    </row>
    <row r="158" spans="1:36" s="613" customFormat="1" ht="19.5" customHeight="1">
      <c r="A158" s="1049">
        <f>+A156+1</f>
        <v>9</v>
      </c>
      <c r="B158" s="1051" t="s">
        <v>199</v>
      </c>
      <c r="C158" s="1177" t="s">
        <v>204</v>
      </c>
      <c r="D158" s="1055" t="s">
        <v>124</v>
      </c>
      <c r="E158" s="1057">
        <v>188.8</v>
      </c>
      <c r="F158" s="1046">
        <v>0.124</v>
      </c>
      <c r="G158" s="1047"/>
      <c r="H158" s="1048"/>
      <c r="I158" s="1179">
        <f>1.4/1000</f>
        <v>1.4E-3</v>
      </c>
      <c r="J158" s="1180"/>
      <c r="K158" s="1181"/>
      <c r="L158" s="686"/>
      <c r="M158" s="656"/>
      <c r="N158" s="657"/>
      <c r="O158" s="972"/>
      <c r="P158" s="657"/>
      <c r="Q158" s="973"/>
      <c r="R158" s="971">
        <f>F159+I159</f>
        <v>0.30435728600000006</v>
      </c>
      <c r="S158" s="1062">
        <f>R158+R159</f>
        <v>0.58456890650000015</v>
      </c>
      <c r="T158" s="1062">
        <f>E158*S158</f>
        <v>110.36660954720004</v>
      </c>
      <c r="U158" s="1043">
        <f>R159*E158</f>
        <v>52.903953950400023</v>
      </c>
      <c r="W158" s="1174"/>
      <c r="X158" s="999"/>
    </row>
    <row r="159" spans="1:36" s="613" customFormat="1" ht="20.25" customHeight="1">
      <c r="A159" s="1050"/>
      <c r="B159" s="1052"/>
      <c r="C159" s="1178"/>
      <c r="D159" s="1056"/>
      <c r="E159" s="1058"/>
      <c r="F159" s="1059">
        <f>F158*J$13/1000</f>
        <v>0.29993120000000006</v>
      </c>
      <c r="G159" s="1060"/>
      <c r="H159" s="1061"/>
      <c r="I159" s="1046">
        <f>I158*$Q$13/1000</f>
        <v>4.4260860000000001E-3</v>
      </c>
      <c r="J159" s="1047"/>
      <c r="K159" s="1048"/>
      <c r="L159" s="723" t="s">
        <v>200</v>
      </c>
      <c r="M159" s="660" t="s">
        <v>124</v>
      </c>
      <c r="N159" s="724">
        <v>1</v>
      </c>
      <c r="O159" s="661">
        <f>E158*N159</f>
        <v>188.8</v>
      </c>
      <c r="P159" s="725">
        <v>0.245</v>
      </c>
      <c r="Q159" s="664">
        <f>N159*P159*$N$11</f>
        <v>0.28021162050000009</v>
      </c>
      <c r="R159" s="966">
        <f>SUM(Q159:Q159)</f>
        <v>0.28021162050000009</v>
      </c>
      <c r="S159" s="1063"/>
      <c r="T159" s="1063"/>
      <c r="U159" s="1044"/>
      <c r="W159" s="1174"/>
      <c r="X159" s="999"/>
    </row>
    <row r="160" spans="1:36" s="730" customFormat="1" ht="12.75" customHeight="1">
      <c r="A160" s="1169">
        <f>+A158+1</f>
        <v>10</v>
      </c>
      <c r="B160" s="1121" t="s">
        <v>205</v>
      </c>
      <c r="C160" s="1122" t="s">
        <v>276</v>
      </c>
      <c r="D160" s="1055" t="s">
        <v>120</v>
      </c>
      <c r="E160" s="1057">
        <v>765.4</v>
      </c>
      <c r="F160" s="1046">
        <f>4.1/100</f>
        <v>4.0999999999999995E-2</v>
      </c>
      <c r="G160" s="1047"/>
      <c r="H160" s="1048"/>
      <c r="I160" s="1046">
        <f>0.4/100</f>
        <v>4.0000000000000001E-3</v>
      </c>
      <c r="J160" s="1047"/>
      <c r="K160" s="1048"/>
      <c r="L160" s="726"/>
      <c r="M160" s="656"/>
      <c r="N160" s="727"/>
      <c r="O160" s="727"/>
      <c r="P160" s="727"/>
      <c r="Q160" s="728"/>
      <c r="R160" s="729">
        <f>F161+I161</f>
        <v>0.11181676</v>
      </c>
      <c r="S160" s="1150">
        <f>R160+R161</f>
        <v>0.20970232502666669</v>
      </c>
      <c r="T160" s="1150">
        <f>E160*S160</f>
        <v>160.50615957541069</v>
      </c>
      <c r="U160" s="1143">
        <f>+R161*E160</f>
        <v>74.921611471410685</v>
      </c>
      <c r="W160" s="1146"/>
      <c r="X160" s="981"/>
      <c r="AA160" s="654"/>
      <c r="AB160" s="654"/>
      <c r="AC160" s="731"/>
      <c r="AD160" s="731"/>
      <c r="AE160" s="731"/>
      <c r="AF160" s="731"/>
      <c r="AG160" s="731"/>
      <c r="AH160" s="731"/>
      <c r="AI160" s="731"/>
      <c r="AJ160" s="732"/>
    </row>
    <row r="161" spans="1:38" s="730" customFormat="1" ht="12.75" customHeight="1">
      <c r="A161" s="1169"/>
      <c r="B161" s="1121"/>
      <c r="C161" s="1122"/>
      <c r="D161" s="1170"/>
      <c r="E161" s="1171"/>
      <c r="F161" s="1147">
        <f>F160*J$13/1000</f>
        <v>9.9170800000000003E-2</v>
      </c>
      <c r="G161" s="1148"/>
      <c r="H161" s="1149"/>
      <c r="I161" s="1147">
        <f>I160*$Q$13/1000</f>
        <v>1.2645959999999999E-2</v>
      </c>
      <c r="J161" s="1148"/>
      <c r="K161" s="1149"/>
      <c r="L161" s="733" t="s">
        <v>186</v>
      </c>
      <c r="M161" s="669" t="s">
        <v>124</v>
      </c>
      <c r="N161" s="734">
        <v>0.03</v>
      </c>
      <c r="O161" s="735">
        <f>E160*N161</f>
        <v>22.962</v>
      </c>
      <c r="P161" s="736">
        <f>0.542*2</f>
        <v>1.0840000000000001</v>
      </c>
      <c r="Q161" s="737">
        <f>N161*P161*$N$11</f>
        <v>3.7193803668000014E-2</v>
      </c>
      <c r="R161" s="1150">
        <f>SUM(Q161:Q162)</f>
        <v>9.788556502666669E-2</v>
      </c>
      <c r="S161" s="1172"/>
      <c r="T161" s="1172"/>
      <c r="U161" s="1144"/>
      <c r="W161" s="1146"/>
      <c r="X161" s="981"/>
      <c r="AA161" s="654"/>
      <c r="AB161" s="654"/>
      <c r="AC161" s="731"/>
      <c r="AD161" s="731"/>
      <c r="AE161" s="731"/>
      <c r="AF161" s="731"/>
      <c r="AG161" s="731"/>
      <c r="AH161" s="731"/>
      <c r="AI161" s="731"/>
      <c r="AJ161" s="732"/>
    </row>
    <row r="162" spans="1:38" s="730" customFormat="1" ht="12.75" customHeight="1">
      <c r="A162" s="1169"/>
      <c r="B162" s="1121"/>
      <c r="C162" s="1122"/>
      <c r="D162" s="1056"/>
      <c r="E162" s="1058"/>
      <c r="F162" s="1152"/>
      <c r="G162" s="1153"/>
      <c r="H162" s="1154"/>
      <c r="I162" s="1152"/>
      <c r="J162" s="1153"/>
      <c r="K162" s="1154"/>
      <c r="L162" s="738" t="s">
        <v>206</v>
      </c>
      <c r="M162" s="695" t="s">
        <v>124</v>
      </c>
      <c r="N162" s="739">
        <f>17.2/100</f>
        <v>0.17199999999999999</v>
      </c>
      <c r="O162" s="740">
        <f>E160*N162</f>
        <v>131.64879999999999</v>
      </c>
      <c r="P162" s="552">
        <f>0.833/2.7</f>
        <v>0.30851851851851847</v>
      </c>
      <c r="Q162" s="741">
        <f>N162*P162*$N$11</f>
        <v>6.0691761358666677E-2</v>
      </c>
      <c r="R162" s="1151"/>
      <c r="S162" s="1151"/>
      <c r="T162" s="1151"/>
      <c r="U162" s="1145"/>
      <c r="W162" s="1146"/>
      <c r="X162" s="981"/>
      <c r="AA162" s="654"/>
      <c r="AB162" s="654"/>
      <c r="AC162" s="731"/>
      <c r="AD162" s="731"/>
      <c r="AE162" s="731"/>
      <c r="AF162" s="731"/>
      <c r="AG162" s="731"/>
      <c r="AH162" s="731"/>
      <c r="AI162" s="731"/>
      <c r="AJ162" s="732"/>
    </row>
    <row r="163" spans="1:38" s="155" customFormat="1" ht="12.75" customHeight="1">
      <c r="A163" s="1155">
        <f>+A160+1</f>
        <v>11</v>
      </c>
      <c r="B163" s="1106" t="s">
        <v>187</v>
      </c>
      <c r="C163" s="1157" t="s">
        <v>188</v>
      </c>
      <c r="D163" s="1110" t="s">
        <v>120</v>
      </c>
      <c r="E163" s="1159">
        <f>+E160</f>
        <v>765.4</v>
      </c>
      <c r="F163" s="1069">
        <f>21.4/100</f>
        <v>0.214</v>
      </c>
      <c r="G163" s="1070"/>
      <c r="H163" s="1071"/>
      <c r="I163" s="1161">
        <f>0.03/100</f>
        <v>2.9999999999999997E-4</v>
      </c>
      <c r="J163" s="1162"/>
      <c r="K163" s="1163"/>
      <c r="L163" s="547"/>
      <c r="M163" s="518"/>
      <c r="N163" s="965"/>
      <c r="O163" s="965"/>
      <c r="P163" s="965"/>
      <c r="Q163" s="964"/>
      <c r="R163" s="609">
        <f>F164+I164</f>
        <v>0.51857164699999991</v>
      </c>
      <c r="S163" s="1064">
        <f>R163+R164</f>
        <v>0.90886640412500008</v>
      </c>
      <c r="T163" s="1064">
        <f>E163*S163</f>
        <v>695.64634571727504</v>
      </c>
      <c r="U163" s="1164">
        <f>R164*E163</f>
        <v>298.73160710347514</v>
      </c>
      <c r="W163" s="1165"/>
      <c r="X163" s="1000"/>
    </row>
    <row r="164" spans="1:38" s="155" customFormat="1" ht="13.5" customHeight="1">
      <c r="A164" s="1156"/>
      <c r="B164" s="1078"/>
      <c r="C164" s="1158"/>
      <c r="D164" s="1082"/>
      <c r="E164" s="1160"/>
      <c r="F164" s="1166">
        <f>F163*J$13/1000</f>
        <v>0.51762319999999995</v>
      </c>
      <c r="G164" s="1167"/>
      <c r="H164" s="1168"/>
      <c r="I164" s="1161">
        <f>I163*$Q$13/1000</f>
        <v>9.4844699999999983E-4</v>
      </c>
      <c r="J164" s="1162"/>
      <c r="K164" s="1163"/>
      <c r="L164" s="377" t="s">
        <v>189</v>
      </c>
      <c r="M164" s="378" t="s">
        <v>124</v>
      </c>
      <c r="N164" s="543">
        <f>27.3/100</f>
        <v>0.27300000000000002</v>
      </c>
      <c r="O164" s="380">
        <f>E163*N164</f>
        <v>208.95420000000001</v>
      </c>
      <c r="P164" s="543">
        <v>1.25</v>
      </c>
      <c r="Q164" s="381">
        <f>N164*P164*$N$11</f>
        <v>0.39029475712500017</v>
      </c>
      <c r="R164" s="963">
        <f>SUM(Q164:Q164)</f>
        <v>0.39029475712500017</v>
      </c>
      <c r="S164" s="1065"/>
      <c r="T164" s="1065"/>
      <c r="U164" s="1164"/>
      <c r="W164" s="1165"/>
      <c r="X164" s="1000"/>
    </row>
    <row r="165" spans="1:38" s="654" customFormat="1" ht="21" customHeight="1">
      <c r="A165" s="1049">
        <f>+A163+1</f>
        <v>12</v>
      </c>
      <c r="B165" s="1051" t="s">
        <v>221</v>
      </c>
      <c r="C165" s="1177" t="s">
        <v>234</v>
      </c>
      <c r="D165" s="1055" t="s">
        <v>114</v>
      </c>
      <c r="E165" s="1057">
        <v>427</v>
      </c>
      <c r="F165" s="1059">
        <v>0.28000000000000003</v>
      </c>
      <c r="G165" s="1060"/>
      <c r="H165" s="1061"/>
      <c r="I165" s="1059">
        <v>0.18</v>
      </c>
      <c r="J165" s="1060"/>
      <c r="K165" s="1061"/>
      <c r="L165" s="655"/>
      <c r="M165" s="656"/>
      <c r="N165" s="657"/>
      <c r="O165" s="657"/>
      <c r="P165" s="744"/>
      <c r="Q165" s="967"/>
      <c r="R165" s="971">
        <f>F166+I166</f>
        <v>1.2463321999999999</v>
      </c>
      <c r="S165" s="1062">
        <f>R165+R166</f>
        <v>5.3980390670000009</v>
      </c>
      <c r="T165" s="1062">
        <f>E165*S165</f>
        <v>2304.9626816090004</v>
      </c>
      <c r="U165" s="1259">
        <f>E165*R166</f>
        <v>1772.7788322090007</v>
      </c>
      <c r="W165" s="1115"/>
      <c r="X165" s="1001"/>
      <c r="Y165" s="159"/>
      <c r="Z165" s="159"/>
      <c r="AA165" s="613"/>
      <c r="AB165" s="613"/>
      <c r="AC165" s="613"/>
      <c r="AD165" s="613"/>
      <c r="AE165" s="613"/>
      <c r="AF165" s="613"/>
      <c r="AG165" s="613"/>
      <c r="AH165" s="613"/>
      <c r="AI165" s="613"/>
      <c r="AJ165" s="613"/>
      <c r="AK165" s="613"/>
    </row>
    <row r="166" spans="1:38" s="654" customFormat="1" ht="21" customHeight="1">
      <c r="A166" s="1050"/>
      <c r="B166" s="1052"/>
      <c r="C166" s="1178"/>
      <c r="D166" s="1056"/>
      <c r="E166" s="1058"/>
      <c r="F166" s="1059">
        <f>F165*$J$13/1000</f>
        <v>0.67726400000000009</v>
      </c>
      <c r="G166" s="1060"/>
      <c r="H166" s="1061"/>
      <c r="I166" s="1059">
        <f>I165*$Q$13/1000</f>
        <v>0.56906819999999991</v>
      </c>
      <c r="J166" s="1060"/>
      <c r="K166" s="1061"/>
      <c r="L166" s="745" t="s">
        <v>223</v>
      </c>
      <c r="M166" s="660" t="s">
        <v>114</v>
      </c>
      <c r="N166" s="661">
        <v>1</v>
      </c>
      <c r="O166" s="662">
        <f>E165*N166</f>
        <v>427</v>
      </c>
      <c r="P166" s="663">
        <v>3.63</v>
      </c>
      <c r="Q166" s="664">
        <f>N166*P166*$N$11</f>
        <v>4.1517068670000015</v>
      </c>
      <c r="R166" s="966">
        <f>SUM(Q166:Q166)</f>
        <v>4.1517068670000015</v>
      </c>
      <c r="S166" s="1063"/>
      <c r="T166" s="1063"/>
      <c r="U166" s="1260"/>
      <c r="W166" s="1115"/>
      <c r="X166" s="1001"/>
      <c r="Y166" s="159"/>
      <c r="Z166" s="159"/>
      <c r="AA166" s="613"/>
      <c r="AB166" s="613"/>
      <c r="AC166" s="613"/>
      <c r="AD166" s="613"/>
      <c r="AE166" s="613"/>
      <c r="AF166" s="613"/>
      <c r="AG166" s="613"/>
      <c r="AH166" s="613"/>
      <c r="AI166" s="613"/>
      <c r="AJ166" s="613"/>
      <c r="AK166" s="613"/>
    </row>
    <row r="167" spans="1:38" s="646" customFormat="1" ht="21" customHeight="1">
      <c r="A167" s="1049">
        <f>+A165+1</f>
        <v>13</v>
      </c>
      <c r="B167" s="1051" t="s">
        <v>220</v>
      </c>
      <c r="C167" s="1141" t="s">
        <v>277</v>
      </c>
      <c r="D167" s="1135" t="s">
        <v>114</v>
      </c>
      <c r="E167" s="1137">
        <v>1622</v>
      </c>
      <c r="F167" s="1116">
        <v>0.27</v>
      </c>
      <c r="G167" s="1117"/>
      <c r="H167" s="1118"/>
      <c r="I167" s="1116">
        <v>0.17</v>
      </c>
      <c r="J167" s="1117"/>
      <c r="K167" s="1118"/>
      <c r="L167" s="639"/>
      <c r="M167" s="640"/>
      <c r="N167" s="641"/>
      <c r="O167" s="641"/>
      <c r="P167" s="742"/>
      <c r="Q167" s="642"/>
      <c r="R167" s="643">
        <f>F168+I168</f>
        <v>1.1905293000000001</v>
      </c>
      <c r="S167" s="1139">
        <f>R167+R168</f>
        <v>3.4322222640000009</v>
      </c>
      <c r="T167" s="1139">
        <f>E167*S167</f>
        <v>5567.0645122080014</v>
      </c>
      <c r="U167" s="1113">
        <f>E167*R168</f>
        <v>3636.0259876080013</v>
      </c>
      <c r="W167" s="1115"/>
      <c r="X167" s="1001"/>
      <c r="Y167" s="159"/>
      <c r="Z167" s="159"/>
      <c r="AA167" s="613"/>
      <c r="AB167" s="613"/>
      <c r="AC167" s="613"/>
      <c r="AD167" s="613"/>
      <c r="AE167" s="613"/>
      <c r="AF167" s="613"/>
      <c r="AG167" s="613"/>
      <c r="AH167" s="613"/>
      <c r="AI167" s="613"/>
      <c r="AJ167" s="613"/>
      <c r="AK167" s="613"/>
    </row>
    <row r="168" spans="1:38" s="646" customFormat="1" ht="21" customHeight="1">
      <c r="A168" s="1050"/>
      <c r="B168" s="1052"/>
      <c r="C168" s="1142"/>
      <c r="D168" s="1136"/>
      <c r="E168" s="1138"/>
      <c r="F168" s="1116">
        <f>F167*$J$13/1000</f>
        <v>0.6530760000000001</v>
      </c>
      <c r="G168" s="1117"/>
      <c r="H168" s="1118"/>
      <c r="I168" s="1116">
        <f>I167*$Q$13/1000</f>
        <v>0.53745330000000002</v>
      </c>
      <c r="J168" s="1117"/>
      <c r="K168" s="1118"/>
      <c r="L168" s="743" t="s">
        <v>278</v>
      </c>
      <c r="M168" s="647" t="s">
        <v>114</v>
      </c>
      <c r="N168" s="648">
        <v>1</v>
      </c>
      <c r="O168" s="649">
        <f>E167*N168</f>
        <v>1622</v>
      </c>
      <c r="P168" s="650">
        <v>1.96</v>
      </c>
      <c r="Q168" s="651">
        <f>N168*P168*$N$11</f>
        <v>2.2416929640000007</v>
      </c>
      <c r="R168" s="970">
        <f>SUM(Q168:Q168)</f>
        <v>2.2416929640000007</v>
      </c>
      <c r="S168" s="1140"/>
      <c r="T168" s="1140"/>
      <c r="U168" s="1114"/>
      <c r="W168" s="1115"/>
      <c r="X168" s="1001"/>
      <c r="Y168" s="159"/>
      <c r="Z168" s="159"/>
      <c r="AA168" s="613"/>
      <c r="AB168" s="613"/>
      <c r="AC168" s="613"/>
      <c r="AD168" s="613"/>
      <c r="AE168" s="613"/>
      <c r="AF168" s="613"/>
      <c r="AG168" s="613"/>
      <c r="AH168" s="613"/>
      <c r="AI168" s="613"/>
      <c r="AJ168" s="613"/>
      <c r="AK168" s="613"/>
    </row>
    <row r="169" spans="1:38" s="646" customFormat="1" ht="23.25" customHeight="1">
      <c r="A169" s="1049">
        <f>+A167+1</f>
        <v>14</v>
      </c>
      <c r="B169" s="1051" t="s">
        <v>218</v>
      </c>
      <c r="C169" s="1133" t="s">
        <v>235</v>
      </c>
      <c r="D169" s="1135" t="s">
        <v>114</v>
      </c>
      <c r="E169" s="1137">
        <v>132</v>
      </c>
      <c r="F169" s="1116">
        <v>0.25</v>
      </c>
      <c r="G169" s="1117"/>
      <c r="H169" s="1118"/>
      <c r="I169" s="1116">
        <v>0.16</v>
      </c>
      <c r="J169" s="1117"/>
      <c r="K169" s="1118"/>
      <c r="L169" s="639"/>
      <c r="M169" s="640"/>
      <c r="N169" s="641"/>
      <c r="O169" s="641"/>
      <c r="P169" s="742"/>
      <c r="Q169" s="642"/>
      <c r="R169" s="643">
        <f>F170+I170</f>
        <v>1.1105384</v>
      </c>
      <c r="S169" s="1139">
        <f>R169+R170</f>
        <v>2.9862406760000004</v>
      </c>
      <c r="T169" s="1139">
        <f>E169*S169</f>
        <v>394.18376923200003</v>
      </c>
      <c r="U169" s="1113">
        <f>E169*R170</f>
        <v>247.59270043200004</v>
      </c>
      <c r="W169" s="1115"/>
      <c r="X169" s="1001"/>
      <c r="Y169" s="159"/>
      <c r="Z169" s="159"/>
      <c r="AA169" s="613"/>
      <c r="AB169" s="613"/>
      <c r="AC169" s="613"/>
      <c r="AD169" s="613"/>
      <c r="AE169" s="613"/>
      <c r="AF169" s="613"/>
      <c r="AG169" s="613"/>
      <c r="AH169" s="613"/>
      <c r="AI169" s="613"/>
      <c r="AJ169" s="613"/>
      <c r="AK169" s="613"/>
    </row>
    <row r="170" spans="1:38" s="646" customFormat="1" ht="23.25" customHeight="1">
      <c r="A170" s="1050"/>
      <c r="B170" s="1052"/>
      <c r="C170" s="1134"/>
      <c r="D170" s="1136"/>
      <c r="E170" s="1138"/>
      <c r="F170" s="1116">
        <f>F169*$J$13/1000</f>
        <v>0.60470000000000002</v>
      </c>
      <c r="G170" s="1117"/>
      <c r="H170" s="1118"/>
      <c r="I170" s="1116">
        <f>I169*$Q$13/1000</f>
        <v>0.50583840000000002</v>
      </c>
      <c r="J170" s="1117"/>
      <c r="K170" s="1118"/>
      <c r="L170" s="743" t="s">
        <v>219</v>
      </c>
      <c r="M170" s="647" t="s">
        <v>114</v>
      </c>
      <c r="N170" s="648">
        <v>1</v>
      </c>
      <c r="O170" s="649">
        <f>E169*N170</f>
        <v>132</v>
      </c>
      <c r="P170" s="650">
        <v>1.64</v>
      </c>
      <c r="Q170" s="651">
        <f>N170*P170*$N$11</f>
        <v>1.8757022760000004</v>
      </c>
      <c r="R170" s="970">
        <f>SUM(Q170:Q170)</f>
        <v>1.8757022760000004</v>
      </c>
      <c r="S170" s="1140"/>
      <c r="T170" s="1140"/>
      <c r="U170" s="1114"/>
      <c r="W170" s="1115"/>
      <c r="X170" s="1001"/>
      <c r="Y170" s="159"/>
      <c r="Z170" s="159"/>
      <c r="AA170" s="613"/>
      <c r="AB170" s="613"/>
      <c r="AC170" s="613"/>
      <c r="AD170" s="613"/>
      <c r="AE170" s="613"/>
      <c r="AF170" s="613"/>
      <c r="AG170" s="613"/>
      <c r="AH170" s="613"/>
      <c r="AI170" s="613"/>
      <c r="AJ170" s="613"/>
      <c r="AK170" s="613"/>
    </row>
    <row r="171" spans="1:38" s="731" customFormat="1" ht="27" customHeight="1">
      <c r="A171" s="1119">
        <f>+A169+1</f>
        <v>15</v>
      </c>
      <c r="B171" s="1121" t="s">
        <v>131</v>
      </c>
      <c r="C171" s="1122" t="s">
        <v>215</v>
      </c>
      <c r="D171" s="1123" t="s">
        <v>124</v>
      </c>
      <c r="E171" s="1124">
        <f>37.5+103+4.8+0.9+11+1.4+1+1.6</f>
        <v>161.20000000000002</v>
      </c>
      <c r="F171" s="1046">
        <f>0.001*190</f>
        <v>0.19</v>
      </c>
      <c r="G171" s="1047"/>
      <c r="H171" s="1048"/>
      <c r="I171" s="1046">
        <f>0.001*162</f>
        <v>0.16200000000000001</v>
      </c>
      <c r="J171" s="1047"/>
      <c r="K171" s="1048"/>
      <c r="L171" s="554"/>
      <c r="M171" s="479"/>
      <c r="N171" s="479"/>
      <c r="O171" s="479"/>
      <c r="P171" s="555"/>
      <c r="Q171" s="556"/>
      <c r="R171" s="971">
        <f>F172+I172</f>
        <v>0.97173338000000009</v>
      </c>
      <c r="S171" s="1125">
        <f>R171+R172</f>
        <v>2.3441984600000003</v>
      </c>
      <c r="T171" s="1125">
        <f>E171*S171</f>
        <v>377.88479175200007</v>
      </c>
      <c r="U171" s="1126">
        <f>R172*E171</f>
        <v>221.24137089600009</v>
      </c>
      <c r="W171" s="1045"/>
      <c r="X171" s="981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644"/>
    </row>
    <row r="172" spans="1:38" s="731" customFormat="1" ht="27" customHeight="1">
      <c r="A172" s="1120"/>
      <c r="B172" s="1121"/>
      <c r="C172" s="1122"/>
      <c r="D172" s="1123"/>
      <c r="E172" s="1124"/>
      <c r="F172" s="1127">
        <f>F171*$J$13/1000</f>
        <v>0.45957200000000004</v>
      </c>
      <c r="G172" s="1128"/>
      <c r="H172" s="1129"/>
      <c r="I172" s="1130">
        <f>I171*$Q$13/1000</f>
        <v>0.51216138</v>
      </c>
      <c r="J172" s="1131"/>
      <c r="K172" s="1132"/>
      <c r="L172" s="745" t="s">
        <v>132</v>
      </c>
      <c r="M172" s="660" t="s">
        <v>124</v>
      </c>
      <c r="N172" s="661">
        <v>1</v>
      </c>
      <c r="O172" s="662">
        <f>E171*N172</f>
        <v>161.20000000000002</v>
      </c>
      <c r="P172" s="725">
        <v>1.2</v>
      </c>
      <c r="Q172" s="664">
        <f>N172*P172*$N$11</f>
        <v>1.3724650800000004</v>
      </c>
      <c r="R172" s="971">
        <f>SUM(Q172:Q172)</f>
        <v>1.3724650800000004</v>
      </c>
      <c r="S172" s="1125"/>
      <c r="T172" s="1125"/>
      <c r="U172" s="1126"/>
      <c r="W172" s="1045"/>
      <c r="X172" s="981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644"/>
    </row>
    <row r="173" spans="1:38" s="156" customFormat="1">
      <c r="A173" s="1105">
        <f>+A171+1</f>
        <v>16</v>
      </c>
      <c r="B173" s="1106" t="s">
        <v>279</v>
      </c>
      <c r="C173" s="1107" t="s">
        <v>280</v>
      </c>
      <c r="D173" s="1110" t="s">
        <v>128</v>
      </c>
      <c r="E173" s="1111">
        <v>4</v>
      </c>
      <c r="F173" s="1069">
        <f>0.28*11</f>
        <v>3.08</v>
      </c>
      <c r="G173" s="1070"/>
      <c r="H173" s="1071"/>
      <c r="I173" s="1069">
        <f>0.18*11</f>
        <v>1.98</v>
      </c>
      <c r="J173" s="1070"/>
      <c r="K173" s="1071"/>
      <c r="L173" s="557"/>
      <c r="M173" s="518"/>
      <c r="N173" s="583"/>
      <c r="O173" s="965"/>
      <c r="P173" s="607"/>
      <c r="Q173" s="964"/>
      <c r="R173" s="609">
        <f>F174+I174</f>
        <v>13.709654199999999</v>
      </c>
      <c r="S173" s="1064">
        <f>R173+R174</f>
        <v>14.445181110789999</v>
      </c>
      <c r="T173" s="1064">
        <f>E173*S173</f>
        <v>57.780724443159997</v>
      </c>
      <c r="U173" s="1092">
        <f>E173*R174</f>
        <v>2.9421076431600008</v>
      </c>
      <c r="W173" s="1095"/>
      <c r="X173" s="1002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</row>
    <row r="174" spans="1:38" s="156" customFormat="1">
      <c r="A174" s="1075"/>
      <c r="B174" s="1077"/>
      <c r="C174" s="1108"/>
      <c r="D174" s="1081"/>
      <c r="E174" s="1083"/>
      <c r="F174" s="1096">
        <f>F173*$J$13/1000</f>
        <v>7.4499040000000001</v>
      </c>
      <c r="G174" s="1097"/>
      <c r="H174" s="1098"/>
      <c r="I174" s="1096">
        <f>I173*$Q$13/1000</f>
        <v>6.2597501999999992</v>
      </c>
      <c r="J174" s="1097"/>
      <c r="K174" s="1098"/>
      <c r="L174" s="584" t="s">
        <v>135</v>
      </c>
      <c r="M174" s="521" t="s">
        <v>113</v>
      </c>
      <c r="N174" s="522">
        <v>0.16</v>
      </c>
      <c r="O174" s="523">
        <f>E173*N174</f>
        <v>0.64</v>
      </c>
      <c r="P174" s="536">
        <v>0.46</v>
      </c>
      <c r="Q174" s="525">
        <f>N174*P174*$N$11</f>
        <v>8.4177858240000028E-2</v>
      </c>
      <c r="R174" s="1064">
        <f>SUM(Q174:Q176)</f>
        <v>0.73552691079000021</v>
      </c>
      <c r="S174" s="1091"/>
      <c r="T174" s="1091"/>
      <c r="U174" s="1093"/>
      <c r="W174" s="1095"/>
      <c r="X174" s="1002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</row>
    <row r="175" spans="1:38" s="156" customFormat="1">
      <c r="A175" s="1075"/>
      <c r="B175" s="1077"/>
      <c r="C175" s="1108"/>
      <c r="D175" s="1081"/>
      <c r="E175" s="1083"/>
      <c r="F175" s="1099"/>
      <c r="G175" s="1100"/>
      <c r="H175" s="1101"/>
      <c r="I175" s="1099"/>
      <c r="J175" s="1100"/>
      <c r="K175" s="1101"/>
      <c r="L175" s="746" t="s">
        <v>236</v>
      </c>
      <c r="M175" s="527" t="s">
        <v>124</v>
      </c>
      <c r="N175" s="528">
        <v>0.65</v>
      </c>
      <c r="O175" s="529">
        <f>E173*N175</f>
        <v>2.6</v>
      </c>
      <c r="P175" s="524">
        <v>0.71</v>
      </c>
      <c r="Q175" s="530">
        <f>N175*P175*$N$11</f>
        <v>0.52782719535000011</v>
      </c>
      <c r="R175" s="1091"/>
      <c r="S175" s="1091"/>
      <c r="T175" s="1091"/>
      <c r="U175" s="1093"/>
      <c r="W175" s="1095"/>
      <c r="X175" s="1002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</row>
    <row r="176" spans="1:38" s="156" customFormat="1">
      <c r="A176" s="1076"/>
      <c r="B176" s="1078"/>
      <c r="C176" s="1109"/>
      <c r="D176" s="1082"/>
      <c r="E176" s="1084"/>
      <c r="F176" s="1102"/>
      <c r="G176" s="1103"/>
      <c r="H176" s="1104"/>
      <c r="I176" s="1102"/>
      <c r="J176" s="1103"/>
      <c r="K176" s="1104"/>
      <c r="L176" s="747" t="s">
        <v>237</v>
      </c>
      <c r="M176" s="553" t="s">
        <v>124</v>
      </c>
      <c r="N176" s="533">
        <v>0.12</v>
      </c>
      <c r="O176" s="534">
        <f>E173*N176</f>
        <v>0.48</v>
      </c>
      <c r="P176" s="545">
        <v>0.9</v>
      </c>
      <c r="Q176" s="535">
        <f>N176*P176*$N$11</f>
        <v>0.12352185720000004</v>
      </c>
      <c r="R176" s="1065"/>
      <c r="S176" s="1065"/>
      <c r="T176" s="1065"/>
      <c r="U176" s="1094"/>
      <c r="W176" s="1095"/>
      <c r="X176" s="1002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</row>
    <row r="177" spans="1:38" s="155" customFormat="1" ht="15" customHeight="1">
      <c r="A177" s="1075">
        <f>+A173+1</f>
        <v>17</v>
      </c>
      <c r="B177" s="1077" t="s">
        <v>238</v>
      </c>
      <c r="C177" s="1079" t="s">
        <v>2675</v>
      </c>
      <c r="D177" s="1081" t="s">
        <v>128</v>
      </c>
      <c r="E177" s="1083">
        <v>8</v>
      </c>
      <c r="F177" s="1085">
        <v>2.1</v>
      </c>
      <c r="G177" s="1086"/>
      <c r="H177" s="1087"/>
      <c r="I177" s="1088"/>
      <c r="J177" s="1089"/>
      <c r="K177" s="1090"/>
      <c r="L177" s="393"/>
      <c r="M177" s="394"/>
      <c r="N177" s="395"/>
      <c r="O177" s="395"/>
      <c r="P177" s="385"/>
      <c r="Q177" s="610"/>
      <c r="R177" s="1091">
        <f>F178+I178</f>
        <v>5.0794800000000002</v>
      </c>
      <c r="S177" s="1091">
        <f>R177+R178</f>
        <v>5.0794800000000002</v>
      </c>
      <c r="T177" s="1064">
        <f>E177*S177</f>
        <v>40.635840000000002</v>
      </c>
      <c r="U177" s="1066"/>
      <c r="W177" s="1068"/>
      <c r="X177" s="997"/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</row>
    <row r="178" spans="1:38" s="155" customFormat="1" ht="14.25" customHeight="1">
      <c r="A178" s="1076"/>
      <c r="B178" s="1078"/>
      <c r="C178" s="1080"/>
      <c r="D178" s="1082"/>
      <c r="E178" s="1084"/>
      <c r="F178" s="1069">
        <f>F177*$J$13/1000</f>
        <v>5.0794800000000002</v>
      </c>
      <c r="G178" s="1070"/>
      <c r="H178" s="1071"/>
      <c r="I178" s="1072">
        <f>I177*$Q$13/1000</f>
        <v>0</v>
      </c>
      <c r="J178" s="1073"/>
      <c r="K178" s="1074"/>
      <c r="L178" s="388"/>
      <c r="M178" s="389"/>
      <c r="N178" s="390"/>
      <c r="O178" s="390"/>
      <c r="P178" s="391"/>
      <c r="Q178" s="401"/>
      <c r="R178" s="1065"/>
      <c r="S178" s="1065"/>
      <c r="T178" s="1065"/>
      <c r="U178" s="1067"/>
      <c r="W178" s="1068"/>
      <c r="X178" s="997"/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</row>
    <row r="179" spans="1:38" s="749" customFormat="1" ht="12.75" customHeight="1">
      <c r="A179" s="1049">
        <f>+A177+1</f>
        <v>18</v>
      </c>
      <c r="B179" s="1051" t="s">
        <v>133</v>
      </c>
      <c r="C179" s="1053" t="s">
        <v>134</v>
      </c>
      <c r="D179" s="1055" t="s">
        <v>121</v>
      </c>
      <c r="E179" s="1057">
        <f>+E165+E167+E169</f>
        <v>2181</v>
      </c>
      <c r="F179" s="1046">
        <f>0.001*5</f>
        <v>5.0000000000000001E-3</v>
      </c>
      <c r="G179" s="1047"/>
      <c r="H179" s="1048"/>
      <c r="I179" s="1059">
        <f>0.001*20</f>
        <v>0.02</v>
      </c>
      <c r="J179" s="1060"/>
      <c r="K179" s="1061"/>
      <c r="L179" s="751"/>
      <c r="M179" s="656"/>
      <c r="N179" s="657"/>
      <c r="O179" s="657"/>
      <c r="P179" s="657"/>
      <c r="Q179" s="973"/>
      <c r="R179" s="971">
        <f>F180+I180</f>
        <v>7.5323799999999996E-2</v>
      </c>
      <c r="S179" s="1062">
        <f>R179+R180</f>
        <v>0.10581082431040001</v>
      </c>
      <c r="T179" s="1062">
        <f>E179*S179</f>
        <v>230.77340782098241</v>
      </c>
      <c r="U179" s="1043">
        <f>R180*E179</f>
        <v>66.492200020982423</v>
      </c>
      <c r="W179" s="1045"/>
      <c r="X179" s="981"/>
    </row>
    <row r="180" spans="1:38" s="749" customFormat="1" ht="12.75" customHeight="1">
      <c r="A180" s="1050"/>
      <c r="B180" s="1052"/>
      <c r="C180" s="1054"/>
      <c r="D180" s="1056"/>
      <c r="E180" s="1058"/>
      <c r="F180" s="1046">
        <f>F179*J$13/1000</f>
        <v>1.2094000000000001E-2</v>
      </c>
      <c r="G180" s="1047"/>
      <c r="H180" s="1048"/>
      <c r="I180" s="1046">
        <f>I179*$Q$13/1000</f>
        <v>6.3229800000000003E-2</v>
      </c>
      <c r="J180" s="1047"/>
      <c r="K180" s="1048"/>
      <c r="L180" s="752" t="s">
        <v>80</v>
      </c>
      <c r="M180" s="660" t="s">
        <v>114</v>
      </c>
      <c r="N180" s="725">
        <v>1</v>
      </c>
      <c r="O180" s="662">
        <f>E179*N180</f>
        <v>2181</v>
      </c>
      <c r="P180" s="725">
        <f>54.4/1000*490/1000</f>
        <v>2.6655999999999999E-2</v>
      </c>
      <c r="Q180" s="664">
        <f>N180*P180*$N$11</f>
        <v>3.0487024310400009E-2</v>
      </c>
      <c r="R180" s="966">
        <f>Q180</f>
        <v>3.0487024310400009E-2</v>
      </c>
      <c r="S180" s="1063"/>
      <c r="T180" s="1063"/>
      <c r="U180" s="1044"/>
      <c r="W180" s="1045"/>
      <c r="X180" s="981"/>
    </row>
    <row r="181" spans="1:38" s="575" customFormat="1" ht="33" customHeight="1">
      <c r="A181" s="753"/>
      <c r="B181" s="754"/>
      <c r="C181" s="770" t="s">
        <v>301</v>
      </c>
      <c r="D181" s="755" t="s">
        <v>287</v>
      </c>
      <c r="E181" s="756">
        <v>2</v>
      </c>
      <c r="F181" s="1307"/>
      <c r="G181" s="1307"/>
      <c r="H181" s="1307"/>
      <c r="I181" s="1307"/>
      <c r="J181" s="1307"/>
      <c r="K181" s="1307"/>
      <c r="L181" s="1307"/>
      <c r="M181" s="757"/>
      <c r="N181" s="757"/>
      <c r="O181" s="757"/>
      <c r="P181" s="756"/>
      <c r="Q181" s="756"/>
      <c r="R181" s="756"/>
      <c r="S181" s="756"/>
      <c r="T181" s="758"/>
      <c r="U181" s="759">
        <f>+E181</f>
        <v>2</v>
      </c>
      <c r="W181" s="1008"/>
      <c r="X181" s="760"/>
      <c r="Y181" s="197"/>
      <c r="Z181" s="197"/>
      <c r="AA181" s="197"/>
    </row>
    <row r="182" spans="1:38" s="575" customFormat="1" ht="21.75" customHeight="1">
      <c r="A182" s="1233">
        <v>1</v>
      </c>
      <c r="B182" s="1235" t="s">
        <v>182</v>
      </c>
      <c r="C182" s="1297" t="s">
        <v>302</v>
      </c>
      <c r="D182" s="1249" t="s">
        <v>113</v>
      </c>
      <c r="E182" s="1251">
        <f>2.5*E181</f>
        <v>5</v>
      </c>
      <c r="F182" s="1248">
        <f>205/100</f>
        <v>2.0499999999999998</v>
      </c>
      <c r="G182" s="1248"/>
      <c r="H182" s="1248"/>
      <c r="I182" s="1243">
        <v>0</v>
      </c>
      <c r="J182" s="1243"/>
      <c r="K182" s="1243"/>
      <c r="L182" s="513"/>
      <c r="M182" s="385"/>
      <c r="N182" s="385"/>
      <c r="O182" s="385"/>
      <c r="P182" s="385"/>
      <c r="Q182" s="400"/>
      <c r="R182" s="1241">
        <f>F183+I183</f>
        <v>4.9585400000000002</v>
      </c>
      <c r="S182" s="1241">
        <f>R182+R183</f>
        <v>4.9585400000000002</v>
      </c>
      <c r="T182" s="1241">
        <f>E182*S182</f>
        <v>24.7927</v>
      </c>
      <c r="U182" s="1246"/>
      <c r="W182" s="1221"/>
      <c r="X182" s="1005"/>
      <c r="Y182" s="197"/>
      <c r="Z182" s="197"/>
      <c r="AA182" s="197"/>
    </row>
    <row r="183" spans="1:38" s="155" customFormat="1" ht="21.75" customHeight="1">
      <c r="A183" s="1234"/>
      <c r="B183" s="1236"/>
      <c r="C183" s="1298"/>
      <c r="D183" s="1250"/>
      <c r="E183" s="1252"/>
      <c r="F183" s="1225">
        <f>F182*$J$13/1000</f>
        <v>4.9585400000000002</v>
      </c>
      <c r="G183" s="1225"/>
      <c r="H183" s="1225"/>
      <c r="I183" s="1243">
        <f>I182*$Q$13/1000</f>
        <v>0</v>
      </c>
      <c r="J183" s="1243"/>
      <c r="K183" s="1243"/>
      <c r="L183" s="515"/>
      <c r="M183" s="391"/>
      <c r="N183" s="391"/>
      <c r="O183" s="391"/>
      <c r="P183" s="391"/>
      <c r="Q183" s="414"/>
      <c r="R183" s="1242"/>
      <c r="S183" s="1242"/>
      <c r="T183" s="1242"/>
      <c r="U183" s="1247"/>
      <c r="W183" s="1221"/>
      <c r="X183" s="1005"/>
      <c r="Y183" s="406"/>
    </row>
    <row r="184" spans="1:38" s="155" customFormat="1" ht="18" customHeight="1">
      <c r="A184" s="1233">
        <f>+A182+1</f>
        <v>2</v>
      </c>
      <c r="B184" s="1235" t="s">
        <v>254</v>
      </c>
      <c r="C184" s="1237" t="s">
        <v>253</v>
      </c>
      <c r="D184" s="1239" t="s">
        <v>123</v>
      </c>
      <c r="E184" s="1214">
        <f>2.5*2.3*E181</f>
        <v>11.5</v>
      </c>
      <c r="F184" s="1216">
        <v>0.4</v>
      </c>
      <c r="G184" s="1217"/>
      <c r="H184" s="1218"/>
      <c r="I184" s="1216">
        <v>0.5</v>
      </c>
      <c r="J184" s="1217"/>
      <c r="K184" s="1218"/>
      <c r="L184" s="577"/>
      <c r="M184" s="477"/>
      <c r="N184" s="478"/>
      <c r="O184" s="478"/>
      <c r="P184" s="578"/>
      <c r="Q184" s="579"/>
      <c r="R184" s="1214">
        <f>F185+I185</f>
        <v>2.5482649999999998</v>
      </c>
      <c r="S184" s="1214">
        <f>R184+R185</f>
        <v>2.5482649999999998</v>
      </c>
      <c r="T184" s="1214">
        <f>E184*S184</f>
        <v>29.305047499999997</v>
      </c>
      <c r="U184" s="1301"/>
      <c r="W184" s="1302"/>
      <c r="X184" s="1009"/>
      <c r="Y184" s="406"/>
    </row>
    <row r="185" spans="1:38" s="155" customFormat="1" ht="12.75" customHeight="1">
      <c r="A185" s="1234"/>
      <c r="B185" s="1236"/>
      <c r="C185" s="1238"/>
      <c r="D185" s="1240"/>
      <c r="E185" s="1215"/>
      <c r="F185" s="1222">
        <f>F184*$J$13/1000</f>
        <v>0.96752000000000005</v>
      </c>
      <c r="G185" s="1223"/>
      <c r="H185" s="1224"/>
      <c r="I185" s="1225">
        <f>I184*$Q$13/1000</f>
        <v>1.5807449999999998</v>
      </c>
      <c r="J185" s="1225"/>
      <c r="K185" s="1225"/>
      <c r="L185" s="580"/>
      <c r="M185" s="480"/>
      <c r="N185" s="481"/>
      <c r="O185" s="481"/>
      <c r="P185" s="581"/>
      <c r="Q185" s="582"/>
      <c r="R185" s="1215"/>
      <c r="S185" s="1215"/>
      <c r="T185" s="1215"/>
      <c r="U185" s="1301"/>
      <c r="W185" s="1302"/>
      <c r="X185" s="1009"/>
      <c r="Y185" s="406"/>
    </row>
    <row r="186" spans="1:38" s="155" customFormat="1" ht="12.75" customHeight="1">
      <c r="A186" s="1105">
        <f>+A184+1</f>
        <v>3</v>
      </c>
      <c r="B186" s="1106" t="s">
        <v>288</v>
      </c>
      <c r="C186" s="1107" t="s">
        <v>289</v>
      </c>
      <c r="D186" s="1110" t="s">
        <v>124</v>
      </c>
      <c r="E186" s="1159">
        <f>+((0.4*2.51)+(1.5*3.77)+(7*0.4)+(8*0.22)+(1.5*0.04))*E181</f>
        <v>22.558000000000003</v>
      </c>
      <c r="F186" s="1304">
        <f>36.1/1000</f>
        <v>3.61E-2</v>
      </c>
      <c r="G186" s="1305"/>
      <c r="H186" s="1306"/>
      <c r="I186" s="1069">
        <v>5.7000000000000002E-2</v>
      </c>
      <c r="J186" s="1070"/>
      <c r="K186" s="1071"/>
      <c r="L186" s="547"/>
      <c r="M186" s="518"/>
      <c r="N186" s="965"/>
      <c r="O186" s="965"/>
      <c r="P186" s="965"/>
      <c r="Q186" s="964"/>
      <c r="R186" s="609">
        <f>F187+I187</f>
        <v>0.26752360999999997</v>
      </c>
      <c r="S186" s="1064">
        <f>R186+R187+R188+R189</f>
        <v>0.79191964265000014</v>
      </c>
      <c r="T186" s="1064">
        <f>E186*S186</f>
        <v>17.864123298898704</v>
      </c>
      <c r="U186" s="1268">
        <f>E186*Q187</f>
        <v>11.610025227990006</v>
      </c>
      <c r="W186" s="1295"/>
      <c r="X186" s="763"/>
      <c r="Y186" s="406"/>
    </row>
    <row r="187" spans="1:38" s="156" customFormat="1" ht="12.75" customHeight="1">
      <c r="A187" s="1075"/>
      <c r="B187" s="1077"/>
      <c r="C187" s="1108"/>
      <c r="D187" s="1081"/>
      <c r="E187" s="1303"/>
      <c r="F187" s="1096">
        <f>F186*$J$13/1000</f>
        <v>8.7318679999999996E-2</v>
      </c>
      <c r="G187" s="1097"/>
      <c r="H187" s="1098"/>
      <c r="I187" s="1096">
        <f>I186*$Q$13/1000</f>
        <v>0.18020492999999999</v>
      </c>
      <c r="J187" s="1097"/>
      <c r="K187" s="1098"/>
      <c r="L187" s="764" t="s">
        <v>232</v>
      </c>
      <c r="M187" s="521" t="s">
        <v>124</v>
      </c>
      <c r="N187" s="541">
        <v>1</v>
      </c>
      <c r="O187" s="549">
        <f>E186*N187</f>
        <v>22.558000000000003</v>
      </c>
      <c r="P187" s="543">
        <v>0.45</v>
      </c>
      <c r="Q187" s="381">
        <f>N187*P187*$N$11</f>
        <v>0.51467440500000017</v>
      </c>
      <c r="R187" s="1064">
        <f>SUM(Q187:Q189)</f>
        <v>0.52439603265000012</v>
      </c>
      <c r="S187" s="1091"/>
      <c r="T187" s="1091"/>
      <c r="U187" s="1066"/>
      <c r="W187" s="1295"/>
      <c r="X187" s="763"/>
      <c r="Y187" s="225"/>
    </row>
    <row r="188" spans="1:38" s="156" customFormat="1" ht="12.75" customHeight="1">
      <c r="A188" s="1075"/>
      <c r="B188" s="1077"/>
      <c r="C188" s="1108"/>
      <c r="D188" s="1081"/>
      <c r="E188" s="1303"/>
      <c r="F188" s="1099"/>
      <c r="G188" s="1100"/>
      <c r="H188" s="1101"/>
      <c r="I188" s="1099"/>
      <c r="J188" s="1100"/>
      <c r="K188" s="1101"/>
      <c r="L188" s="377" t="s">
        <v>181</v>
      </c>
      <c r="M188" s="378" t="s">
        <v>124</v>
      </c>
      <c r="N188" s="543">
        <v>4.0000000000000001E-3</v>
      </c>
      <c r="O188" s="380">
        <f>E186*N188</f>
        <v>9.0232000000000021E-2</v>
      </c>
      <c r="P188" s="765">
        <v>0.9</v>
      </c>
      <c r="Q188" s="766">
        <f>N188*P188*$N$11</f>
        <v>4.1173952400000019E-3</v>
      </c>
      <c r="R188" s="1091"/>
      <c r="S188" s="1091"/>
      <c r="T188" s="1091"/>
      <c r="U188" s="1066"/>
      <c r="W188" s="1295"/>
      <c r="X188" s="763"/>
      <c r="Y188" s="225"/>
    </row>
    <row r="189" spans="1:38" s="155" customFormat="1" ht="12.75" customHeight="1">
      <c r="A189" s="1076"/>
      <c r="B189" s="1078"/>
      <c r="C189" s="1109"/>
      <c r="D189" s="1082"/>
      <c r="E189" s="1160"/>
      <c r="F189" s="1102"/>
      <c r="G189" s="1103"/>
      <c r="H189" s="1104"/>
      <c r="I189" s="1102"/>
      <c r="J189" s="1103"/>
      <c r="K189" s="1104"/>
      <c r="L189" s="767" t="s">
        <v>290</v>
      </c>
      <c r="M189" s="378" t="s">
        <v>124</v>
      </c>
      <c r="N189" s="601">
        <v>4.8999999999999998E-3</v>
      </c>
      <c r="O189" s="529">
        <f>E186*N189</f>
        <v>0.11053420000000001</v>
      </c>
      <c r="P189" s="602">
        <v>1</v>
      </c>
      <c r="Q189" s="768">
        <f>N189*P189*$N$11</f>
        <v>5.6042324100000016E-3</v>
      </c>
      <c r="R189" s="1065"/>
      <c r="S189" s="1065"/>
      <c r="T189" s="1065"/>
      <c r="U189" s="1067"/>
      <c r="W189" s="1295"/>
      <c r="X189" s="763"/>
    </row>
    <row r="190" spans="1:38" s="155" customFormat="1" ht="30.75" customHeight="1">
      <c r="A190" s="1105">
        <f>+A186+1</f>
        <v>4</v>
      </c>
      <c r="B190" s="1106" t="s">
        <v>291</v>
      </c>
      <c r="C190" s="1107" t="s">
        <v>292</v>
      </c>
      <c r="D190" s="1110" t="s">
        <v>293</v>
      </c>
      <c r="E190" s="1159">
        <f>8*E181</f>
        <v>16</v>
      </c>
      <c r="F190" s="1166">
        <v>0.23</v>
      </c>
      <c r="G190" s="1167"/>
      <c r="H190" s="1168"/>
      <c r="I190" s="1166">
        <v>0.01</v>
      </c>
      <c r="J190" s="1167"/>
      <c r="K190" s="1168"/>
      <c r="L190" s="547"/>
      <c r="M190" s="518"/>
      <c r="N190" s="965"/>
      <c r="O190" s="965"/>
      <c r="P190" s="544"/>
      <c r="Q190" s="608"/>
      <c r="R190" s="609">
        <f>F191+I191</f>
        <v>0.58793890000000004</v>
      </c>
      <c r="S190" s="1064">
        <f>R190+R191</f>
        <v>5.7346829500000016</v>
      </c>
      <c r="T190" s="1064">
        <f>E190*S190</f>
        <v>91.754927200000026</v>
      </c>
      <c r="U190" s="1268">
        <f>E190*Q191</f>
        <v>82.347904800000023</v>
      </c>
      <c r="W190" s="1295"/>
      <c r="X190" s="763"/>
    </row>
    <row r="191" spans="1:38" s="155" customFormat="1" ht="12.75" customHeight="1">
      <c r="A191" s="1076"/>
      <c r="B191" s="1078"/>
      <c r="C191" s="1109"/>
      <c r="D191" s="1082"/>
      <c r="E191" s="1160"/>
      <c r="F191" s="1102">
        <f>F190*$J$13/1000</f>
        <v>0.55632400000000004</v>
      </c>
      <c r="G191" s="1103"/>
      <c r="H191" s="1104"/>
      <c r="I191" s="1102">
        <f>I190*$Q$13/1000</f>
        <v>3.1614900000000001E-2</v>
      </c>
      <c r="J191" s="1103"/>
      <c r="K191" s="1104"/>
      <c r="L191" s="377" t="s">
        <v>294</v>
      </c>
      <c r="M191" s="378" t="s">
        <v>128</v>
      </c>
      <c r="N191" s="379">
        <v>1</v>
      </c>
      <c r="O191" s="380">
        <f>E190*N191</f>
        <v>16</v>
      </c>
      <c r="P191" s="546">
        <v>4.5</v>
      </c>
      <c r="Q191" s="769">
        <f>N191*P191*$N$11</f>
        <v>5.1467440500000015</v>
      </c>
      <c r="R191" s="963">
        <f>SUM(Q191:Q191)</f>
        <v>5.1467440500000015</v>
      </c>
      <c r="S191" s="1065"/>
      <c r="T191" s="1065"/>
      <c r="U191" s="1067"/>
      <c r="W191" s="1295"/>
      <c r="X191" s="763"/>
    </row>
    <row r="192" spans="1:38" s="155" customFormat="1" ht="21.75" customHeight="1">
      <c r="A192" s="1105">
        <f>+A190+1</f>
        <v>5</v>
      </c>
      <c r="B192" s="1106" t="s">
        <v>295</v>
      </c>
      <c r="C192" s="1107" t="s">
        <v>296</v>
      </c>
      <c r="D192" s="1110" t="s">
        <v>128</v>
      </c>
      <c r="E192" s="1064">
        <f>3*E181</f>
        <v>6</v>
      </c>
      <c r="F192" s="1277">
        <v>0.46</v>
      </c>
      <c r="G192" s="1278"/>
      <c r="H192" s="1279"/>
      <c r="I192" s="1166">
        <v>7.0000000000000007E-2</v>
      </c>
      <c r="J192" s="1167"/>
      <c r="K192" s="1168"/>
      <c r="L192" s="547"/>
      <c r="M192" s="518"/>
      <c r="N192" s="965"/>
      <c r="O192" s="965"/>
      <c r="P192" s="965"/>
      <c r="Q192" s="608"/>
      <c r="R192" s="609">
        <f>F193+I193</f>
        <v>1.3339523</v>
      </c>
      <c r="S192" s="1064">
        <f>R192+R193</f>
        <v>4.1646615274999998</v>
      </c>
      <c r="T192" s="1064">
        <f>E192*S192</f>
        <v>24.987969164999999</v>
      </c>
      <c r="U192" s="1268">
        <f>R193*E192</f>
        <v>16.984255365000003</v>
      </c>
      <c r="W192" s="1295"/>
      <c r="X192" s="763"/>
    </row>
    <row r="193" spans="1:36" s="197" customFormat="1" ht="12.75" customHeight="1">
      <c r="A193" s="1076"/>
      <c r="B193" s="1078"/>
      <c r="C193" s="1109"/>
      <c r="D193" s="1082"/>
      <c r="E193" s="1065"/>
      <c r="F193" s="1269">
        <f>F192*$J$13/1000</f>
        <v>1.1126480000000001</v>
      </c>
      <c r="G193" s="1270"/>
      <c r="H193" s="1271"/>
      <c r="I193" s="1166">
        <f>I192*$Q$13/1000</f>
        <v>0.22130430000000001</v>
      </c>
      <c r="J193" s="1167"/>
      <c r="K193" s="1168"/>
      <c r="L193" s="377" t="s">
        <v>297</v>
      </c>
      <c r="M193" s="378" t="s">
        <v>114</v>
      </c>
      <c r="N193" s="379">
        <v>1.5</v>
      </c>
      <c r="O193" s="380">
        <f>E192*N193</f>
        <v>9</v>
      </c>
      <c r="P193" s="543">
        <v>1.65</v>
      </c>
      <c r="Q193" s="381">
        <f>N193*P193*$N$11</f>
        <v>2.8307092275000003</v>
      </c>
      <c r="R193" s="609">
        <f>SUM(Q193:Q193)</f>
        <v>2.8307092275000003</v>
      </c>
      <c r="S193" s="1065"/>
      <c r="T193" s="1065"/>
      <c r="U193" s="1067"/>
      <c r="W193" s="1295"/>
      <c r="X193" s="763"/>
    </row>
    <row r="194" spans="1:36" s="229" customFormat="1" ht="20.25" customHeight="1">
      <c r="A194" s="1105">
        <f>+A192+1</f>
        <v>6</v>
      </c>
      <c r="B194" s="1106" t="s">
        <v>298</v>
      </c>
      <c r="C194" s="1107" t="s">
        <v>299</v>
      </c>
      <c r="D194" s="1110" t="s">
        <v>114</v>
      </c>
      <c r="E194" s="1159">
        <f>7.5*E181</f>
        <v>15</v>
      </c>
      <c r="F194" s="1277">
        <v>0.13</v>
      </c>
      <c r="G194" s="1278"/>
      <c r="H194" s="1279"/>
      <c r="I194" s="1069">
        <v>1.7000000000000001E-2</v>
      </c>
      <c r="J194" s="1070"/>
      <c r="K194" s="1071"/>
      <c r="L194" s="547"/>
      <c r="M194" s="518"/>
      <c r="N194" s="965"/>
      <c r="O194" s="965"/>
      <c r="P194" s="965"/>
      <c r="Q194" s="608"/>
      <c r="R194" s="609">
        <f>F195+I195</f>
        <v>0.36818932999999998</v>
      </c>
      <c r="S194" s="1064">
        <f>R194+R195</f>
        <v>0.79136606300000012</v>
      </c>
      <c r="T194" s="1064">
        <f>E194*S194</f>
        <v>11.870490945000002</v>
      </c>
      <c r="U194" s="1268">
        <f>R195*E194</f>
        <v>6.3476509950000022</v>
      </c>
      <c r="W194" s="1295"/>
      <c r="X194" s="763"/>
    </row>
    <row r="195" spans="1:36" s="229" customFormat="1" ht="20.25" customHeight="1">
      <c r="A195" s="1076"/>
      <c r="B195" s="1078"/>
      <c r="C195" s="1109"/>
      <c r="D195" s="1082"/>
      <c r="E195" s="1160"/>
      <c r="F195" s="1269">
        <f>F194*$J$13/1000</f>
        <v>0.314444</v>
      </c>
      <c r="G195" s="1270"/>
      <c r="H195" s="1271"/>
      <c r="I195" s="1166">
        <f>I194*$Q$13/1000</f>
        <v>5.3745330000000001E-2</v>
      </c>
      <c r="J195" s="1167"/>
      <c r="K195" s="1168"/>
      <c r="L195" s="540" t="s">
        <v>300</v>
      </c>
      <c r="M195" s="378" t="s">
        <v>114</v>
      </c>
      <c r="N195" s="379">
        <v>1</v>
      </c>
      <c r="O195" s="380">
        <f>E194*N195</f>
        <v>15</v>
      </c>
      <c r="P195" s="543">
        <v>0.37</v>
      </c>
      <c r="Q195" s="381">
        <f>N195*P195*$N$11</f>
        <v>0.42317673300000014</v>
      </c>
      <c r="R195" s="609">
        <f>SUM(Q195:Q195)</f>
        <v>0.42317673300000014</v>
      </c>
      <c r="S195" s="1065"/>
      <c r="T195" s="1065"/>
      <c r="U195" s="1067"/>
      <c r="W195" s="1295"/>
      <c r="X195" s="763"/>
    </row>
    <row r="196" spans="1:36" s="229" customFormat="1" ht="20.25" customHeight="1">
      <c r="A196" s="990"/>
      <c r="B196" s="986"/>
      <c r="C196" s="987" t="s">
        <v>2679</v>
      </c>
      <c r="D196" s="986"/>
      <c r="E196" s="986"/>
      <c r="F196" s="986"/>
      <c r="G196" s="988"/>
      <c r="H196" s="988"/>
      <c r="I196" s="986"/>
      <c r="J196" s="986"/>
      <c r="K196" s="986"/>
      <c r="L196" s="989"/>
      <c r="M196" s="986"/>
      <c r="N196" s="986"/>
      <c r="O196" s="986"/>
      <c r="P196" s="986"/>
      <c r="Q196" s="986"/>
      <c r="R196" s="986"/>
      <c r="S196" s="986"/>
      <c r="T196" s="986"/>
      <c r="U196" s="991"/>
      <c r="W196" s="1007"/>
      <c r="X196" s="763"/>
    </row>
    <row r="197" spans="1:36" s="229" customFormat="1" ht="23.25" customHeight="1">
      <c r="A197" s="1233">
        <v>1</v>
      </c>
      <c r="B197" s="1235" t="s">
        <v>182</v>
      </c>
      <c r="C197" s="1244" t="s">
        <v>183</v>
      </c>
      <c r="D197" s="1249" t="s">
        <v>113</v>
      </c>
      <c r="E197" s="1251">
        <v>39.200000000000003</v>
      </c>
      <c r="F197" s="1248">
        <f>205/100</f>
        <v>2.0499999999999998</v>
      </c>
      <c r="G197" s="1248"/>
      <c r="H197" s="1248"/>
      <c r="I197" s="1243">
        <v>0</v>
      </c>
      <c r="J197" s="1243"/>
      <c r="K197" s="1243"/>
      <c r="L197" s="513"/>
      <c r="M197" s="385"/>
      <c r="N197" s="385"/>
      <c r="O197" s="385"/>
      <c r="P197" s="385"/>
      <c r="Q197" s="400"/>
      <c r="R197" s="1241">
        <f>F198+I198</f>
        <v>4.9585400000000002</v>
      </c>
      <c r="S197" s="1241">
        <f>R197+R198</f>
        <v>4.9585400000000002</v>
      </c>
      <c r="T197" s="1241">
        <f>E197*S197</f>
        <v>194.37476800000002</v>
      </c>
      <c r="U197" s="1246"/>
      <c r="W197" s="1221"/>
      <c r="X197" s="761"/>
    </row>
    <row r="198" spans="1:36" s="229" customFormat="1" ht="23.25" customHeight="1">
      <c r="A198" s="1234"/>
      <c r="B198" s="1236"/>
      <c r="C198" s="1245"/>
      <c r="D198" s="1250"/>
      <c r="E198" s="1252"/>
      <c r="F198" s="1225">
        <f>F197*$J$13/1000</f>
        <v>4.9585400000000002</v>
      </c>
      <c r="G198" s="1225"/>
      <c r="H198" s="1225"/>
      <c r="I198" s="1243">
        <f>I197*$Q$13/1000</f>
        <v>0</v>
      </c>
      <c r="J198" s="1243"/>
      <c r="K198" s="1243"/>
      <c r="L198" s="515"/>
      <c r="M198" s="391"/>
      <c r="N198" s="391"/>
      <c r="O198" s="391"/>
      <c r="P198" s="391"/>
      <c r="Q198" s="414"/>
      <c r="R198" s="1242"/>
      <c r="S198" s="1242"/>
      <c r="T198" s="1242"/>
      <c r="U198" s="1247"/>
      <c r="W198" s="1221"/>
      <c r="X198" s="761"/>
    </row>
    <row r="199" spans="1:36" s="687" customFormat="1" ht="12.75" customHeight="1">
      <c r="A199" s="1049">
        <f>+A197+1</f>
        <v>2</v>
      </c>
      <c r="B199" s="1051" t="s">
        <v>190</v>
      </c>
      <c r="C199" s="1053" t="s">
        <v>203</v>
      </c>
      <c r="D199" s="1055" t="s">
        <v>113</v>
      </c>
      <c r="E199" s="1057">
        <v>39</v>
      </c>
      <c r="F199" s="1046">
        <v>2.78</v>
      </c>
      <c r="G199" s="1047"/>
      <c r="H199" s="1048"/>
      <c r="I199" s="1046">
        <v>0.34</v>
      </c>
      <c r="J199" s="1047"/>
      <c r="K199" s="1048"/>
      <c r="L199" s="686"/>
      <c r="M199" s="656"/>
      <c r="N199" s="666"/>
      <c r="O199" s="657"/>
      <c r="P199" s="657"/>
      <c r="Q199" s="973"/>
      <c r="R199" s="971">
        <f>F200+I200</f>
        <v>7.7991706000000001</v>
      </c>
      <c r="S199" s="1062">
        <f>R199+R200</f>
        <v>45.065414690503772</v>
      </c>
      <c r="T199" s="1062">
        <f>E199*S199</f>
        <v>1757.551172929647</v>
      </c>
      <c r="U199" s="1226">
        <f>E199*R200</f>
        <v>1453.3835195296469</v>
      </c>
      <c r="W199" s="1229"/>
      <c r="X199" s="996"/>
    </row>
    <row r="200" spans="1:36" s="687" customFormat="1" ht="12.75" customHeight="1">
      <c r="A200" s="1206"/>
      <c r="B200" s="1207"/>
      <c r="C200" s="1212"/>
      <c r="D200" s="1170"/>
      <c r="E200" s="1171"/>
      <c r="F200" s="1147">
        <f>F199*$J$13/1000</f>
        <v>6.7242639999999998</v>
      </c>
      <c r="G200" s="1148"/>
      <c r="H200" s="1149"/>
      <c r="I200" s="1147">
        <f>I199*$Q$13/1000</f>
        <v>1.0749066</v>
      </c>
      <c r="J200" s="1148"/>
      <c r="K200" s="1149"/>
      <c r="L200" s="688" t="s">
        <v>191</v>
      </c>
      <c r="M200" s="669" t="s">
        <v>126</v>
      </c>
      <c r="N200" s="689">
        <v>1.02</v>
      </c>
      <c r="O200" s="671">
        <f>E199*N200</f>
        <v>39.78</v>
      </c>
      <c r="P200" s="690">
        <v>26.5</v>
      </c>
      <c r="Q200" s="673">
        <f>N200*P200*$N$11</f>
        <v>30.914775927000012</v>
      </c>
      <c r="R200" s="1062">
        <f>SUM(Q200:Q202)</f>
        <v>37.266244090503768</v>
      </c>
      <c r="S200" s="1213"/>
      <c r="T200" s="1213"/>
      <c r="U200" s="1227"/>
      <c r="W200" s="1229"/>
      <c r="X200" s="996"/>
    </row>
    <row r="201" spans="1:36" s="687" customFormat="1" ht="12.75" customHeight="1">
      <c r="A201" s="1206"/>
      <c r="B201" s="1207"/>
      <c r="C201" s="1212"/>
      <c r="D201" s="1170"/>
      <c r="E201" s="1171"/>
      <c r="F201" s="1230"/>
      <c r="G201" s="1231"/>
      <c r="H201" s="1232"/>
      <c r="I201" s="1230"/>
      <c r="J201" s="1231"/>
      <c r="K201" s="1232"/>
      <c r="L201" s="691" t="s">
        <v>192</v>
      </c>
      <c r="M201" s="692" t="s">
        <v>193</v>
      </c>
      <c r="N201" s="693">
        <v>1.17</v>
      </c>
      <c r="O201" s="677">
        <f>E199*N201</f>
        <v>45.629999999999995</v>
      </c>
      <c r="P201" s="690">
        <v>3.5</v>
      </c>
      <c r="Q201" s="679">
        <f>N201*P201*$N$11</f>
        <v>4.6835370855000011</v>
      </c>
      <c r="R201" s="1213"/>
      <c r="S201" s="1213"/>
      <c r="T201" s="1213"/>
      <c r="U201" s="1227"/>
      <c r="W201" s="1229"/>
      <c r="X201" s="996"/>
    </row>
    <row r="202" spans="1:36" s="687" customFormat="1" ht="13.5" customHeight="1">
      <c r="A202" s="1050"/>
      <c r="B202" s="1052"/>
      <c r="C202" s="1054"/>
      <c r="D202" s="1056"/>
      <c r="E202" s="1058"/>
      <c r="F202" s="1152"/>
      <c r="G202" s="1153"/>
      <c r="H202" s="1154"/>
      <c r="I202" s="1152"/>
      <c r="J202" s="1153"/>
      <c r="K202" s="1154"/>
      <c r="L202" s="694" t="s">
        <v>194</v>
      </c>
      <c r="M202" s="695" t="s">
        <v>126</v>
      </c>
      <c r="N202" s="696">
        <v>1.2500000000000001E-2</v>
      </c>
      <c r="O202" s="683">
        <f>E199*N202</f>
        <v>0.48750000000000004</v>
      </c>
      <c r="P202" s="697">
        <v>116.667</v>
      </c>
      <c r="Q202" s="685">
        <f>N202*P202*$N$11</f>
        <v>1.6679310780037506</v>
      </c>
      <c r="R202" s="1063"/>
      <c r="S202" s="1063"/>
      <c r="T202" s="1063"/>
      <c r="U202" s="1228"/>
      <c r="W202" s="1229"/>
      <c r="X202" s="996"/>
    </row>
    <row r="203" spans="1:36" s="575" customFormat="1" ht="21" customHeight="1">
      <c r="A203" s="1233">
        <f>+A199+1</f>
        <v>3</v>
      </c>
      <c r="B203" s="1235" t="s">
        <v>254</v>
      </c>
      <c r="C203" s="1237" t="s">
        <v>273</v>
      </c>
      <c r="D203" s="1239" t="s">
        <v>123</v>
      </c>
      <c r="E203" s="1262">
        <v>74.48</v>
      </c>
      <c r="F203" s="1216">
        <v>0.4</v>
      </c>
      <c r="G203" s="1217"/>
      <c r="H203" s="1218"/>
      <c r="I203" s="1216">
        <v>0.39</v>
      </c>
      <c r="J203" s="1217"/>
      <c r="K203" s="1218"/>
      <c r="L203" s="577"/>
      <c r="M203" s="477"/>
      <c r="N203" s="478"/>
      <c r="O203" s="478"/>
      <c r="P203" s="578"/>
      <c r="Q203" s="579"/>
      <c r="R203" s="1214">
        <f>F204+I204</f>
        <v>2.2005010999999999</v>
      </c>
      <c r="S203" s="1214">
        <f>R203+R204</f>
        <v>2.2005010999999999</v>
      </c>
      <c r="T203" s="1214">
        <f>E203*S203</f>
        <v>163.89332192800001</v>
      </c>
      <c r="U203" s="1219"/>
      <c r="W203" s="1221"/>
      <c r="X203" s="761"/>
    </row>
    <row r="204" spans="1:36" s="575" customFormat="1" ht="21" customHeight="1">
      <c r="A204" s="1234"/>
      <c r="B204" s="1236"/>
      <c r="C204" s="1238"/>
      <c r="D204" s="1240"/>
      <c r="E204" s="1263"/>
      <c r="F204" s="1222">
        <f>F203*$J$13/1000</f>
        <v>0.96752000000000005</v>
      </c>
      <c r="G204" s="1223"/>
      <c r="H204" s="1224"/>
      <c r="I204" s="1225">
        <f>I203*$Q$13/1000</f>
        <v>1.2329810999999999</v>
      </c>
      <c r="J204" s="1225"/>
      <c r="K204" s="1225"/>
      <c r="L204" s="580"/>
      <c r="M204" s="480"/>
      <c r="N204" s="481"/>
      <c r="O204" s="481"/>
      <c r="P204" s="581"/>
      <c r="Q204" s="582"/>
      <c r="R204" s="1215"/>
      <c r="S204" s="1215"/>
      <c r="T204" s="1215"/>
      <c r="U204" s="1220"/>
      <c r="W204" s="1221"/>
      <c r="X204" s="761"/>
    </row>
    <row r="205" spans="1:36" s="699" customFormat="1" ht="14.25" customHeight="1">
      <c r="A205" s="1049">
        <f>+A203+1</f>
        <v>4</v>
      </c>
      <c r="B205" s="1051" t="s">
        <v>184</v>
      </c>
      <c r="C205" s="1195" t="s">
        <v>274</v>
      </c>
      <c r="D205" s="1196" t="s">
        <v>124</v>
      </c>
      <c r="E205" s="1196">
        <f>1912+2295</f>
        <v>4207</v>
      </c>
      <c r="F205" s="1209">
        <f>0.001*14.8</f>
        <v>1.4800000000000001E-2</v>
      </c>
      <c r="G205" s="1210"/>
      <c r="H205" s="1211"/>
      <c r="I205" s="1046">
        <f>0.001*4.98</f>
        <v>4.9800000000000009E-3</v>
      </c>
      <c r="J205" s="1047"/>
      <c r="K205" s="1048"/>
      <c r="L205" s="686"/>
      <c r="M205" s="656"/>
      <c r="N205" s="666"/>
      <c r="O205" s="657"/>
      <c r="P205" s="698"/>
      <c r="Q205" s="973"/>
      <c r="R205" s="969">
        <f>F206+I206</f>
        <v>5.1542460200000015E-2</v>
      </c>
      <c r="S205" s="1188">
        <f>R205+R206</f>
        <v>0.44749016377333345</v>
      </c>
      <c r="T205" s="1188">
        <f>E205*S205</f>
        <v>1882.5911189944138</v>
      </c>
      <c r="U205" s="1187">
        <f>R206*E205</f>
        <v>1665.7519889330138</v>
      </c>
      <c r="W205" s="1115"/>
      <c r="X205" s="997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699" customFormat="1" ht="14.25" customHeight="1">
      <c r="A206" s="1206"/>
      <c r="B206" s="1207"/>
      <c r="C206" s="1195"/>
      <c r="D206" s="1196"/>
      <c r="E206" s="1196"/>
      <c r="F206" s="1188">
        <f>F205*J$13/1000</f>
        <v>3.5798240000000009E-2</v>
      </c>
      <c r="G206" s="1188"/>
      <c r="H206" s="1188"/>
      <c r="I206" s="1188">
        <f>I205*$Q$13/1000</f>
        <v>1.5744220200000002E-2</v>
      </c>
      <c r="J206" s="1188"/>
      <c r="K206" s="1188"/>
      <c r="L206" s="688" t="s">
        <v>185</v>
      </c>
      <c r="M206" s="669" t="s">
        <v>124</v>
      </c>
      <c r="N206" s="689">
        <v>1</v>
      </c>
      <c r="O206" s="671">
        <f>E205*N206</f>
        <v>4207</v>
      </c>
      <c r="P206" s="700">
        <f>1.85/5.4</f>
        <v>0.34259259259259256</v>
      </c>
      <c r="Q206" s="673">
        <f>N206*P206*$N$11</f>
        <v>0.39183030833333343</v>
      </c>
      <c r="R206" s="1188">
        <f>SUM(Q206:Q207)</f>
        <v>0.39594770357333342</v>
      </c>
      <c r="S206" s="1188"/>
      <c r="T206" s="1188"/>
      <c r="U206" s="1187"/>
      <c r="W206" s="1115"/>
      <c r="X206" s="997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699" customFormat="1" ht="13.5" customHeight="1">
      <c r="A207" s="1050"/>
      <c r="B207" s="1052"/>
      <c r="C207" s="1195"/>
      <c r="D207" s="1196"/>
      <c r="E207" s="1196"/>
      <c r="F207" s="1188"/>
      <c r="G207" s="1188"/>
      <c r="H207" s="1188"/>
      <c r="I207" s="1188"/>
      <c r="J207" s="1188"/>
      <c r="K207" s="1188"/>
      <c r="L207" s="691" t="s">
        <v>181</v>
      </c>
      <c r="M207" s="692" t="s">
        <v>124</v>
      </c>
      <c r="N207" s="693">
        <v>4.0000000000000001E-3</v>
      </c>
      <c r="O207" s="690">
        <f>E205*N207</f>
        <v>16.827999999999999</v>
      </c>
      <c r="P207" s="701">
        <v>0.9</v>
      </c>
      <c r="Q207" s="702">
        <f>N207*P207*$N$11</f>
        <v>4.1173952400000019E-3</v>
      </c>
      <c r="R207" s="1188"/>
      <c r="S207" s="1188"/>
      <c r="T207" s="1188"/>
      <c r="U207" s="1187"/>
      <c r="W207" s="1115"/>
      <c r="X207" s="997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699" customFormat="1" ht="14.25" customHeight="1">
      <c r="A208" s="1049">
        <f>+A205+1</f>
        <v>5</v>
      </c>
      <c r="B208" s="1051" t="s">
        <v>184</v>
      </c>
      <c r="C208" s="1195" t="s">
        <v>275</v>
      </c>
      <c r="D208" s="1196" t="s">
        <v>124</v>
      </c>
      <c r="E208" s="1208">
        <v>200</v>
      </c>
      <c r="F208" s="1209">
        <f>0.001*14.8</f>
        <v>1.4800000000000001E-2</v>
      </c>
      <c r="G208" s="1210"/>
      <c r="H208" s="1211"/>
      <c r="I208" s="1046">
        <f>0.001*4.98</f>
        <v>4.9800000000000009E-3</v>
      </c>
      <c r="J208" s="1047"/>
      <c r="K208" s="1048"/>
      <c r="L208" s="686"/>
      <c r="M208" s="656"/>
      <c r="N208" s="666"/>
      <c r="O208" s="657"/>
      <c r="P208" s="698"/>
      <c r="Q208" s="973"/>
      <c r="R208" s="969">
        <f>F209+I209</f>
        <v>5.1542460200000015E-2</v>
      </c>
      <c r="S208" s="1188">
        <f>R208+R209</f>
        <v>0.44166565919000017</v>
      </c>
      <c r="T208" s="1188">
        <f>E208*S208</f>
        <v>88.333131838000028</v>
      </c>
      <c r="U208" s="1187">
        <f>R209*E208</f>
        <v>78.024639798000024</v>
      </c>
      <c r="W208" s="1115"/>
      <c r="X208" s="997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7" s="699" customFormat="1" ht="14.25" customHeight="1">
      <c r="A209" s="1206"/>
      <c r="B209" s="1207"/>
      <c r="C209" s="1195"/>
      <c r="D209" s="1196"/>
      <c r="E209" s="1208"/>
      <c r="F209" s="1188">
        <f>F208*J$13/1000</f>
        <v>3.5798240000000009E-2</v>
      </c>
      <c r="G209" s="1188"/>
      <c r="H209" s="1188"/>
      <c r="I209" s="1188">
        <f>I208*$Q$13/1000</f>
        <v>1.5744220200000002E-2</v>
      </c>
      <c r="J209" s="1188"/>
      <c r="K209" s="1188"/>
      <c r="L209" s="688" t="s">
        <v>185</v>
      </c>
      <c r="M209" s="669" t="s">
        <v>124</v>
      </c>
      <c r="N209" s="689">
        <v>1</v>
      </c>
      <c r="O209" s="671">
        <f>E208*N209</f>
        <v>200</v>
      </c>
      <c r="P209" s="700">
        <f>1.35/4</f>
        <v>0.33750000000000002</v>
      </c>
      <c r="Q209" s="673">
        <f>N209*P209*$N$11</f>
        <v>0.38600580375000015</v>
      </c>
      <c r="R209" s="1188">
        <f>SUM(Q209:Q210)</f>
        <v>0.39012319899000014</v>
      </c>
      <c r="S209" s="1188"/>
      <c r="T209" s="1188"/>
      <c r="U209" s="1187"/>
      <c r="W209" s="1115"/>
      <c r="X209" s="997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7" s="699" customFormat="1" ht="13.5" customHeight="1">
      <c r="A210" s="1050"/>
      <c r="B210" s="1052"/>
      <c r="C210" s="1195"/>
      <c r="D210" s="1196"/>
      <c r="E210" s="1208"/>
      <c r="F210" s="1188"/>
      <c r="G210" s="1188"/>
      <c r="H210" s="1188"/>
      <c r="I210" s="1188"/>
      <c r="J210" s="1188"/>
      <c r="K210" s="1188"/>
      <c r="L210" s="691" t="s">
        <v>181</v>
      </c>
      <c r="M210" s="692" t="s">
        <v>124</v>
      </c>
      <c r="N210" s="693">
        <v>4.0000000000000001E-3</v>
      </c>
      <c r="O210" s="690">
        <f>E208*N210</f>
        <v>0.8</v>
      </c>
      <c r="P210" s="701">
        <v>0.9</v>
      </c>
      <c r="Q210" s="702">
        <f>N210*P210*$N$11</f>
        <v>4.1173952400000019E-3</v>
      </c>
      <c r="R210" s="1188"/>
      <c r="S210" s="1188"/>
      <c r="T210" s="1188"/>
      <c r="U210" s="1187"/>
      <c r="W210" s="1115"/>
      <c r="X210" s="997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7" s="709" customFormat="1">
      <c r="A211" s="1189">
        <f>+A208+1</f>
        <v>6</v>
      </c>
      <c r="B211" s="1192" t="s">
        <v>184</v>
      </c>
      <c r="C211" s="1195" t="s">
        <v>195</v>
      </c>
      <c r="D211" s="1196" t="s">
        <v>124</v>
      </c>
      <c r="E211" s="1196">
        <v>134.5</v>
      </c>
      <c r="F211" s="1197">
        <f>0.001*14.8</f>
        <v>1.4800000000000001E-2</v>
      </c>
      <c r="G211" s="1198"/>
      <c r="H211" s="1199"/>
      <c r="I211" s="1200">
        <f>0.001*4.98</f>
        <v>4.9800000000000009E-3</v>
      </c>
      <c r="J211" s="1201"/>
      <c r="K211" s="1202"/>
      <c r="L211" s="703" t="s">
        <v>196</v>
      </c>
      <c r="M211" s="704"/>
      <c r="N211" s="705"/>
      <c r="O211" s="706"/>
      <c r="P211" s="706"/>
      <c r="Q211" s="707"/>
      <c r="R211" s="974">
        <f>F212+I212</f>
        <v>5.1542460200000015E-2</v>
      </c>
      <c r="S211" s="1203">
        <f>R211+R212</f>
        <v>0.57033426044000013</v>
      </c>
      <c r="T211" s="1203">
        <f>E211*S211</f>
        <v>76.709958029180015</v>
      </c>
      <c r="U211" s="1204">
        <f>R212*E211</f>
        <v>69.777497132280018</v>
      </c>
      <c r="W211" s="1205"/>
      <c r="X211" s="998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7" s="709" customFormat="1">
      <c r="A212" s="1190"/>
      <c r="B212" s="1193"/>
      <c r="C212" s="1195"/>
      <c r="D212" s="1196"/>
      <c r="E212" s="1196"/>
      <c r="F212" s="1203">
        <f>F211*J$13/1000</f>
        <v>3.5798240000000009E-2</v>
      </c>
      <c r="G212" s="1203"/>
      <c r="H212" s="1203"/>
      <c r="I212" s="1203">
        <f>I211*$Q$13/1000</f>
        <v>1.5744220200000002E-2</v>
      </c>
      <c r="J212" s="1203"/>
      <c r="K212" s="1203"/>
      <c r="L212" s="710" t="s">
        <v>185</v>
      </c>
      <c r="M212" s="711" t="s">
        <v>124</v>
      </c>
      <c r="N212" s="712">
        <v>1</v>
      </c>
      <c r="O212" s="713">
        <f>E211*N212</f>
        <v>134.5</v>
      </c>
      <c r="P212" s="714">
        <v>0.45</v>
      </c>
      <c r="Q212" s="715">
        <f>N212*P212*$N$11</f>
        <v>0.51467440500000017</v>
      </c>
      <c r="R212" s="1203">
        <f>SUM(Q212:Q213)</f>
        <v>0.51879180024000016</v>
      </c>
      <c r="S212" s="1203"/>
      <c r="T212" s="1203"/>
      <c r="U212" s="1204"/>
      <c r="W212" s="1205"/>
      <c r="X212" s="998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7" s="709" customFormat="1">
      <c r="A213" s="1191"/>
      <c r="B213" s="1194"/>
      <c r="C213" s="1195"/>
      <c r="D213" s="1196"/>
      <c r="E213" s="1196"/>
      <c r="F213" s="1203"/>
      <c r="G213" s="1203"/>
      <c r="H213" s="1203"/>
      <c r="I213" s="1203"/>
      <c r="J213" s="1203"/>
      <c r="K213" s="1203"/>
      <c r="L213" s="716" t="s">
        <v>181</v>
      </c>
      <c r="M213" s="717" t="s">
        <v>124</v>
      </c>
      <c r="N213" s="718">
        <v>4.0000000000000001E-3</v>
      </c>
      <c r="O213" s="719">
        <f>E211*N213</f>
        <v>0.53800000000000003</v>
      </c>
      <c r="P213" s="720">
        <v>0.9</v>
      </c>
      <c r="Q213" s="721">
        <f>N213*P213*$N$11</f>
        <v>4.1173952400000019E-3</v>
      </c>
      <c r="R213" s="1203"/>
      <c r="S213" s="1203"/>
      <c r="T213" s="1203"/>
      <c r="U213" s="1204"/>
      <c r="W213" s="1205"/>
      <c r="X213" s="998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7" s="722" customFormat="1" ht="18" customHeight="1">
      <c r="A214" s="1049">
        <f>+A211+1</f>
        <v>7</v>
      </c>
      <c r="B214" s="1182" t="s">
        <v>180</v>
      </c>
      <c r="C214" s="1183" t="s">
        <v>197</v>
      </c>
      <c r="D214" s="1184" t="s">
        <v>124</v>
      </c>
      <c r="E214" s="1185">
        <v>13.2</v>
      </c>
      <c r="F214" s="1175"/>
      <c r="G214" s="1175"/>
      <c r="H214" s="1175"/>
      <c r="I214" s="1176"/>
      <c r="J214" s="1176"/>
      <c r="K214" s="1176"/>
      <c r="L214" s="537"/>
      <c r="M214" s="538"/>
      <c r="N214" s="538"/>
      <c r="O214" s="538"/>
      <c r="P214" s="538"/>
      <c r="Q214" s="539"/>
      <c r="R214" s="976"/>
      <c r="S214" s="1186">
        <f>R214+R215</f>
        <v>1.2850796629213488</v>
      </c>
      <c r="T214" s="1186">
        <f>E214*S214</f>
        <v>16.963051550561804</v>
      </c>
      <c r="U214" s="1173">
        <f>R215*E214</f>
        <v>16.963051550561804</v>
      </c>
      <c r="W214" s="1174"/>
      <c r="X214" s="999"/>
    </row>
    <row r="215" spans="1:37" s="722" customFormat="1" ht="18" customHeight="1">
      <c r="A215" s="1050"/>
      <c r="B215" s="1182"/>
      <c r="C215" s="1183"/>
      <c r="D215" s="1184"/>
      <c r="E215" s="1185"/>
      <c r="F215" s="1175"/>
      <c r="G215" s="1175"/>
      <c r="H215" s="1175"/>
      <c r="I215" s="1176"/>
      <c r="J215" s="1176"/>
      <c r="K215" s="1176"/>
      <c r="L215" s="723" t="s">
        <v>198</v>
      </c>
      <c r="M215" s="660" t="s">
        <v>124</v>
      </c>
      <c r="N215" s="724">
        <v>1</v>
      </c>
      <c r="O215" s="661">
        <f>E214*N215</f>
        <v>13.2</v>
      </c>
      <c r="P215" s="725">
        <f>1 /0.89</f>
        <v>1.1235955056179776</v>
      </c>
      <c r="Q215" s="664">
        <f>N215*P215*$N$11</f>
        <v>1.2850796629213488</v>
      </c>
      <c r="R215" s="976">
        <f>SUM(Q215:Q215)</f>
        <v>1.2850796629213488</v>
      </c>
      <c r="S215" s="1186"/>
      <c r="T215" s="1186"/>
      <c r="U215" s="1173"/>
      <c r="W215" s="1174"/>
      <c r="X215" s="999"/>
    </row>
    <row r="216" spans="1:37" s="613" customFormat="1" ht="23.25" customHeight="1">
      <c r="A216" s="1049">
        <f>+A214+1</f>
        <v>8</v>
      </c>
      <c r="B216" s="1051" t="s">
        <v>199</v>
      </c>
      <c r="C216" s="1177" t="s">
        <v>204</v>
      </c>
      <c r="D216" s="1055" t="s">
        <v>124</v>
      </c>
      <c r="E216" s="1057">
        <v>199.2</v>
      </c>
      <c r="F216" s="1046">
        <v>0.124</v>
      </c>
      <c r="G216" s="1047"/>
      <c r="H216" s="1048"/>
      <c r="I216" s="1179">
        <f>1.4/1000</f>
        <v>1.4E-3</v>
      </c>
      <c r="J216" s="1180"/>
      <c r="K216" s="1181"/>
      <c r="L216" s="686"/>
      <c r="M216" s="656"/>
      <c r="N216" s="657"/>
      <c r="O216" s="972"/>
      <c r="P216" s="657"/>
      <c r="Q216" s="973"/>
      <c r="R216" s="971">
        <f>F217+I217</f>
        <v>0.30435728600000006</v>
      </c>
      <c r="S216" s="1062">
        <f>R216+R217</f>
        <v>0.58456890650000015</v>
      </c>
      <c r="T216" s="1062">
        <f>E216*S216</f>
        <v>116.44612617480003</v>
      </c>
      <c r="U216" s="1043">
        <f>R217*E216</f>
        <v>55.818154803600017</v>
      </c>
      <c r="W216" s="1174"/>
      <c r="X216" s="999"/>
    </row>
    <row r="217" spans="1:37" s="613" customFormat="1" ht="23.25" customHeight="1">
      <c r="A217" s="1050"/>
      <c r="B217" s="1052"/>
      <c r="C217" s="1178"/>
      <c r="D217" s="1056"/>
      <c r="E217" s="1058"/>
      <c r="F217" s="1059">
        <f>F216*J$13/1000</f>
        <v>0.29993120000000006</v>
      </c>
      <c r="G217" s="1060"/>
      <c r="H217" s="1061"/>
      <c r="I217" s="1046">
        <f>I216*$Q$13/1000</f>
        <v>4.4260860000000001E-3</v>
      </c>
      <c r="J217" s="1047"/>
      <c r="K217" s="1048"/>
      <c r="L217" s="723" t="s">
        <v>200</v>
      </c>
      <c r="M217" s="660" t="s">
        <v>124</v>
      </c>
      <c r="N217" s="724">
        <v>1</v>
      </c>
      <c r="O217" s="661">
        <f>E216*N217</f>
        <v>199.2</v>
      </c>
      <c r="P217" s="725">
        <v>0.245</v>
      </c>
      <c r="Q217" s="664">
        <f>N217*P217*$N$11</f>
        <v>0.28021162050000009</v>
      </c>
      <c r="R217" s="966">
        <f>SUM(Q217:Q217)</f>
        <v>0.28021162050000009</v>
      </c>
      <c r="S217" s="1063"/>
      <c r="T217" s="1063"/>
      <c r="U217" s="1044"/>
      <c r="W217" s="1174"/>
      <c r="X217" s="999"/>
    </row>
    <row r="218" spans="1:37" s="730" customFormat="1" ht="12.75" customHeight="1">
      <c r="A218" s="1169">
        <f>+A216+1</f>
        <v>9</v>
      </c>
      <c r="B218" s="1121" t="s">
        <v>205</v>
      </c>
      <c r="C218" s="1122" t="s">
        <v>276</v>
      </c>
      <c r="D218" s="1055" t="s">
        <v>120</v>
      </c>
      <c r="E218" s="1057">
        <v>706.8</v>
      </c>
      <c r="F218" s="1046">
        <f>4.1/100</f>
        <v>4.0999999999999995E-2</v>
      </c>
      <c r="G218" s="1047"/>
      <c r="H218" s="1048"/>
      <c r="I218" s="1046">
        <f>0.4/100</f>
        <v>4.0000000000000001E-3</v>
      </c>
      <c r="J218" s="1047"/>
      <c r="K218" s="1048"/>
      <c r="L218" s="726"/>
      <c r="M218" s="656"/>
      <c r="N218" s="727"/>
      <c r="O218" s="727"/>
      <c r="P218" s="727"/>
      <c r="Q218" s="728"/>
      <c r="R218" s="729">
        <f>F219+I219</f>
        <v>0.11181676</v>
      </c>
      <c r="S218" s="1150">
        <f>R218+R219</f>
        <v>0.20970232502666669</v>
      </c>
      <c r="T218" s="1150">
        <f>E218*S218</f>
        <v>148.21760332884801</v>
      </c>
      <c r="U218" s="1143">
        <f>+R219*E218</f>
        <v>69.18551736084801</v>
      </c>
      <c r="W218" s="1146"/>
      <c r="X218" s="981"/>
      <c r="AA218" s="654"/>
      <c r="AB218" s="654"/>
      <c r="AC218" s="731"/>
      <c r="AD218" s="731"/>
      <c r="AE218" s="731"/>
      <c r="AF218" s="731"/>
      <c r="AG218" s="731"/>
      <c r="AH218" s="731"/>
      <c r="AI218" s="731"/>
      <c r="AJ218" s="732"/>
    </row>
    <row r="219" spans="1:37" s="730" customFormat="1" ht="12.75" customHeight="1">
      <c r="A219" s="1169"/>
      <c r="B219" s="1121"/>
      <c r="C219" s="1122"/>
      <c r="D219" s="1170"/>
      <c r="E219" s="1171"/>
      <c r="F219" s="1147">
        <f>F218*J$13/1000</f>
        <v>9.9170800000000003E-2</v>
      </c>
      <c r="G219" s="1148"/>
      <c r="H219" s="1149"/>
      <c r="I219" s="1147">
        <f>I218*$Q$13/1000</f>
        <v>1.2645959999999999E-2</v>
      </c>
      <c r="J219" s="1148"/>
      <c r="K219" s="1149"/>
      <c r="L219" s="733" t="s">
        <v>186</v>
      </c>
      <c r="M219" s="669" t="s">
        <v>124</v>
      </c>
      <c r="N219" s="734">
        <v>0.03</v>
      </c>
      <c r="O219" s="735">
        <f>E218*N219</f>
        <v>21.203999999999997</v>
      </c>
      <c r="P219" s="736">
        <f>0.542*2</f>
        <v>1.0840000000000001</v>
      </c>
      <c r="Q219" s="737">
        <f>N219*P219*$N$11</f>
        <v>3.7193803668000014E-2</v>
      </c>
      <c r="R219" s="1150">
        <f>SUM(Q219:Q220)</f>
        <v>9.788556502666669E-2</v>
      </c>
      <c r="S219" s="1172"/>
      <c r="T219" s="1172"/>
      <c r="U219" s="1144"/>
      <c r="W219" s="1146"/>
      <c r="X219" s="981"/>
      <c r="AA219" s="654"/>
      <c r="AB219" s="654"/>
      <c r="AC219" s="731"/>
      <c r="AD219" s="731"/>
      <c r="AE219" s="731"/>
      <c r="AF219" s="731"/>
      <c r="AG219" s="731"/>
      <c r="AH219" s="731"/>
      <c r="AI219" s="731"/>
      <c r="AJ219" s="732"/>
    </row>
    <row r="220" spans="1:37" s="730" customFormat="1" ht="12.75" customHeight="1">
      <c r="A220" s="1169"/>
      <c r="B220" s="1121"/>
      <c r="C220" s="1122"/>
      <c r="D220" s="1056"/>
      <c r="E220" s="1058"/>
      <c r="F220" s="1152"/>
      <c r="G220" s="1153"/>
      <c r="H220" s="1154"/>
      <c r="I220" s="1152"/>
      <c r="J220" s="1153"/>
      <c r="K220" s="1154"/>
      <c r="L220" s="738" t="s">
        <v>206</v>
      </c>
      <c r="M220" s="695" t="s">
        <v>124</v>
      </c>
      <c r="N220" s="739">
        <f>17.2/100</f>
        <v>0.17199999999999999</v>
      </c>
      <c r="O220" s="740">
        <f>E218*N220</f>
        <v>121.56959999999998</v>
      </c>
      <c r="P220" s="552">
        <f>0.833/2.7</f>
        <v>0.30851851851851847</v>
      </c>
      <c r="Q220" s="741">
        <f>N220*P220*$N$11</f>
        <v>6.0691761358666677E-2</v>
      </c>
      <c r="R220" s="1151"/>
      <c r="S220" s="1151"/>
      <c r="T220" s="1151"/>
      <c r="U220" s="1145"/>
      <c r="W220" s="1146"/>
      <c r="X220" s="981"/>
      <c r="AA220" s="654"/>
      <c r="AB220" s="654"/>
      <c r="AC220" s="731"/>
      <c r="AD220" s="731"/>
      <c r="AE220" s="731"/>
      <c r="AF220" s="731"/>
      <c r="AG220" s="731"/>
      <c r="AH220" s="731"/>
      <c r="AI220" s="731"/>
      <c r="AJ220" s="732"/>
    </row>
    <row r="221" spans="1:37" s="155" customFormat="1" ht="12.75" customHeight="1">
      <c r="A221" s="1155">
        <f>+A218+1</f>
        <v>10</v>
      </c>
      <c r="B221" s="1106" t="s">
        <v>187</v>
      </c>
      <c r="C221" s="1157" t="s">
        <v>188</v>
      </c>
      <c r="D221" s="1110" t="s">
        <v>120</v>
      </c>
      <c r="E221" s="1159">
        <f>+E218</f>
        <v>706.8</v>
      </c>
      <c r="F221" s="1069">
        <f>21.4/100</f>
        <v>0.214</v>
      </c>
      <c r="G221" s="1070"/>
      <c r="H221" s="1071"/>
      <c r="I221" s="1161">
        <f>0.03/100</f>
        <v>2.9999999999999997E-4</v>
      </c>
      <c r="J221" s="1162"/>
      <c r="K221" s="1163"/>
      <c r="L221" s="547"/>
      <c r="M221" s="518"/>
      <c r="N221" s="965"/>
      <c r="O221" s="965"/>
      <c r="P221" s="965"/>
      <c r="Q221" s="964"/>
      <c r="R221" s="609">
        <f>F222+I222</f>
        <v>0.51857164699999991</v>
      </c>
      <c r="S221" s="1064">
        <f>R221+R222</f>
        <v>0.90886640412500008</v>
      </c>
      <c r="T221" s="1064">
        <f>E221*S221</f>
        <v>642.38677443555002</v>
      </c>
      <c r="U221" s="1164">
        <f>R222*E221</f>
        <v>275.86033433595009</v>
      </c>
      <c r="W221" s="1165"/>
      <c r="X221" s="1000"/>
    </row>
    <row r="222" spans="1:37" s="155" customFormat="1" ht="13.5" customHeight="1">
      <c r="A222" s="1156"/>
      <c r="B222" s="1078"/>
      <c r="C222" s="1158"/>
      <c r="D222" s="1082"/>
      <c r="E222" s="1160"/>
      <c r="F222" s="1166">
        <f>F221*J$13/1000</f>
        <v>0.51762319999999995</v>
      </c>
      <c r="G222" s="1167"/>
      <c r="H222" s="1168"/>
      <c r="I222" s="1161">
        <f>I221*$Q$13/1000</f>
        <v>9.4844699999999983E-4</v>
      </c>
      <c r="J222" s="1162"/>
      <c r="K222" s="1163"/>
      <c r="L222" s="377" t="s">
        <v>189</v>
      </c>
      <c r="M222" s="378" t="s">
        <v>124</v>
      </c>
      <c r="N222" s="543">
        <f>27.3/100</f>
        <v>0.27300000000000002</v>
      </c>
      <c r="O222" s="380">
        <f>E221*N222</f>
        <v>192.9564</v>
      </c>
      <c r="P222" s="543">
        <v>1.25</v>
      </c>
      <c r="Q222" s="381">
        <f>N222*P222*$N$11</f>
        <v>0.39029475712500017</v>
      </c>
      <c r="R222" s="963">
        <f>SUM(Q222:Q222)</f>
        <v>0.39029475712500017</v>
      </c>
      <c r="S222" s="1065"/>
      <c r="T222" s="1065"/>
      <c r="U222" s="1164"/>
      <c r="W222" s="1165"/>
      <c r="X222" s="1000"/>
    </row>
    <row r="223" spans="1:37" s="646" customFormat="1" ht="21" customHeight="1">
      <c r="A223" s="1049">
        <f>+A221+1</f>
        <v>11</v>
      </c>
      <c r="B223" s="1051" t="s">
        <v>220</v>
      </c>
      <c r="C223" s="1141" t="s">
        <v>277</v>
      </c>
      <c r="D223" s="1135" t="s">
        <v>114</v>
      </c>
      <c r="E223" s="1137">
        <v>1988</v>
      </c>
      <c r="F223" s="1116">
        <v>0.27</v>
      </c>
      <c r="G223" s="1117"/>
      <c r="H223" s="1118"/>
      <c r="I223" s="1116">
        <v>0.17</v>
      </c>
      <c r="J223" s="1117"/>
      <c r="K223" s="1118"/>
      <c r="L223" s="639"/>
      <c r="M223" s="640"/>
      <c r="N223" s="641"/>
      <c r="O223" s="641"/>
      <c r="P223" s="742"/>
      <c r="Q223" s="642"/>
      <c r="R223" s="643">
        <f>F224+I224</f>
        <v>1.1905293000000001</v>
      </c>
      <c r="S223" s="1139">
        <f>R223+R224</f>
        <v>3.4322222640000009</v>
      </c>
      <c r="T223" s="1139">
        <f>E223*S223</f>
        <v>6823.2578608320018</v>
      </c>
      <c r="U223" s="1113">
        <f>E223*R224</f>
        <v>4456.4856124320013</v>
      </c>
      <c r="W223" s="1115"/>
      <c r="X223" s="1001"/>
      <c r="Y223" s="159"/>
      <c r="Z223" s="159"/>
      <c r="AA223" s="613"/>
      <c r="AB223" s="613"/>
      <c r="AC223" s="613"/>
      <c r="AD223" s="613"/>
      <c r="AE223" s="613"/>
      <c r="AF223" s="613"/>
      <c r="AG223" s="613"/>
      <c r="AH223" s="613"/>
      <c r="AI223" s="613"/>
      <c r="AJ223" s="613"/>
      <c r="AK223" s="613"/>
    </row>
    <row r="224" spans="1:37" s="646" customFormat="1" ht="21" customHeight="1">
      <c r="A224" s="1050"/>
      <c r="B224" s="1052"/>
      <c r="C224" s="1142"/>
      <c r="D224" s="1136"/>
      <c r="E224" s="1138"/>
      <c r="F224" s="1116">
        <f>F223*$J$13/1000</f>
        <v>0.6530760000000001</v>
      </c>
      <c r="G224" s="1117"/>
      <c r="H224" s="1118"/>
      <c r="I224" s="1116">
        <f>I223*$Q$13/1000</f>
        <v>0.53745330000000002</v>
      </c>
      <c r="J224" s="1117"/>
      <c r="K224" s="1118"/>
      <c r="L224" s="743" t="s">
        <v>278</v>
      </c>
      <c r="M224" s="647" t="s">
        <v>114</v>
      </c>
      <c r="N224" s="648">
        <v>1</v>
      </c>
      <c r="O224" s="649">
        <f>E223*N224</f>
        <v>1988</v>
      </c>
      <c r="P224" s="650">
        <v>1.96</v>
      </c>
      <c r="Q224" s="651">
        <f>N224*P224*$N$11</f>
        <v>2.2416929640000007</v>
      </c>
      <c r="R224" s="970">
        <f>SUM(Q224:Q224)</f>
        <v>2.2416929640000007</v>
      </c>
      <c r="S224" s="1140"/>
      <c r="T224" s="1140"/>
      <c r="U224" s="1114"/>
      <c r="W224" s="1115"/>
      <c r="X224" s="1001"/>
      <c r="Y224" s="159"/>
      <c r="Z224" s="159"/>
      <c r="AA224" s="613"/>
      <c r="AB224" s="613"/>
      <c r="AC224" s="613"/>
      <c r="AD224" s="613"/>
      <c r="AE224" s="613"/>
      <c r="AF224" s="613"/>
      <c r="AG224" s="613"/>
      <c r="AH224" s="613"/>
      <c r="AI224" s="613"/>
      <c r="AJ224" s="613"/>
      <c r="AK224" s="613"/>
    </row>
    <row r="225" spans="1:38" s="646" customFormat="1" ht="23.25" customHeight="1">
      <c r="A225" s="1049">
        <f>+A223+1</f>
        <v>12</v>
      </c>
      <c r="B225" s="1051" t="s">
        <v>218</v>
      </c>
      <c r="C225" s="1133" t="s">
        <v>235</v>
      </c>
      <c r="D225" s="1135" t="s">
        <v>114</v>
      </c>
      <c r="E225" s="1137">
        <v>218</v>
      </c>
      <c r="F225" s="1116">
        <v>0.25</v>
      </c>
      <c r="G225" s="1117"/>
      <c r="H225" s="1118"/>
      <c r="I225" s="1116">
        <v>0.16</v>
      </c>
      <c r="J225" s="1117"/>
      <c r="K225" s="1118"/>
      <c r="L225" s="639"/>
      <c r="M225" s="640"/>
      <c r="N225" s="641"/>
      <c r="O225" s="641"/>
      <c r="P225" s="742"/>
      <c r="Q225" s="642"/>
      <c r="R225" s="643">
        <f>F226+I226</f>
        <v>1.1105384</v>
      </c>
      <c r="S225" s="1139">
        <f>R225+R226</f>
        <v>2.9862406760000004</v>
      </c>
      <c r="T225" s="1139">
        <f>E225*S225</f>
        <v>651.00046736800005</v>
      </c>
      <c r="U225" s="1113">
        <f>E225*R226</f>
        <v>408.9030961680001</v>
      </c>
      <c r="W225" s="1115"/>
      <c r="X225" s="1001"/>
      <c r="Y225" s="159"/>
      <c r="Z225" s="159"/>
      <c r="AA225" s="613"/>
      <c r="AB225" s="613"/>
      <c r="AC225" s="613"/>
      <c r="AD225" s="613"/>
      <c r="AE225" s="613"/>
      <c r="AF225" s="613"/>
      <c r="AG225" s="613"/>
      <c r="AH225" s="613"/>
      <c r="AI225" s="613"/>
      <c r="AJ225" s="613"/>
      <c r="AK225" s="613"/>
    </row>
    <row r="226" spans="1:38" s="646" customFormat="1" ht="23.25" customHeight="1">
      <c r="A226" s="1050"/>
      <c r="B226" s="1052"/>
      <c r="C226" s="1134"/>
      <c r="D226" s="1136"/>
      <c r="E226" s="1138"/>
      <c r="F226" s="1116">
        <f>F225*$J$13/1000</f>
        <v>0.60470000000000002</v>
      </c>
      <c r="G226" s="1117"/>
      <c r="H226" s="1118"/>
      <c r="I226" s="1116">
        <f>I225*$Q$13/1000</f>
        <v>0.50583840000000002</v>
      </c>
      <c r="J226" s="1117"/>
      <c r="K226" s="1118"/>
      <c r="L226" s="743" t="s">
        <v>219</v>
      </c>
      <c r="M226" s="647" t="s">
        <v>114</v>
      </c>
      <c r="N226" s="648">
        <v>1</v>
      </c>
      <c r="O226" s="649">
        <f>E225*N226</f>
        <v>218</v>
      </c>
      <c r="P226" s="650">
        <v>1.64</v>
      </c>
      <c r="Q226" s="651">
        <f>N226*P226*$N$11</f>
        <v>1.8757022760000004</v>
      </c>
      <c r="R226" s="970">
        <f>SUM(Q226:Q226)</f>
        <v>1.8757022760000004</v>
      </c>
      <c r="S226" s="1140"/>
      <c r="T226" s="1140"/>
      <c r="U226" s="1114"/>
      <c r="W226" s="1115"/>
      <c r="X226" s="1001"/>
      <c r="Y226" s="159"/>
      <c r="Z226" s="159"/>
      <c r="AA226" s="613"/>
      <c r="AB226" s="613"/>
      <c r="AC226" s="613"/>
      <c r="AD226" s="613"/>
      <c r="AE226" s="613"/>
      <c r="AF226" s="613"/>
      <c r="AG226" s="613"/>
      <c r="AH226" s="613"/>
      <c r="AI226" s="613"/>
      <c r="AJ226" s="613"/>
      <c r="AK226" s="613"/>
    </row>
    <row r="227" spans="1:38" s="731" customFormat="1" ht="27" customHeight="1">
      <c r="A227" s="1119">
        <f>+A225+1</f>
        <v>13</v>
      </c>
      <c r="B227" s="1121" t="s">
        <v>131</v>
      </c>
      <c r="C227" s="1122" t="s">
        <v>215</v>
      </c>
      <c r="D227" s="1123" t="s">
        <v>124</v>
      </c>
      <c r="E227" s="1124">
        <f>2.7+0.6+4.4+1.4+4.4+1.6+1.2</f>
        <v>16.3</v>
      </c>
      <c r="F227" s="1046">
        <f>0.001*190</f>
        <v>0.19</v>
      </c>
      <c r="G227" s="1047"/>
      <c r="H227" s="1048"/>
      <c r="I227" s="1046">
        <f>0.001*162</f>
        <v>0.16200000000000001</v>
      </c>
      <c r="J227" s="1047"/>
      <c r="K227" s="1048"/>
      <c r="L227" s="554"/>
      <c r="M227" s="479"/>
      <c r="N227" s="479"/>
      <c r="O227" s="479"/>
      <c r="P227" s="555"/>
      <c r="Q227" s="556"/>
      <c r="R227" s="971">
        <f>F228+I228</f>
        <v>0.97173338000000009</v>
      </c>
      <c r="S227" s="1125">
        <f>R227+R228</f>
        <v>2.3441984600000003</v>
      </c>
      <c r="T227" s="1125">
        <f>E227*S227</f>
        <v>38.21043489800001</v>
      </c>
      <c r="U227" s="1126">
        <f>R228*E227</f>
        <v>22.371180804000009</v>
      </c>
      <c r="W227" s="1045"/>
      <c r="X227" s="981"/>
      <c r="AA227" s="223"/>
      <c r="AB227" s="223"/>
      <c r="AC227" s="223"/>
      <c r="AD227" s="223"/>
      <c r="AE227" s="223"/>
      <c r="AF227" s="223"/>
      <c r="AG227" s="223"/>
      <c r="AH227" s="223"/>
      <c r="AI227" s="223"/>
      <c r="AJ227" s="223"/>
      <c r="AK227" s="644"/>
    </row>
    <row r="228" spans="1:38" s="731" customFormat="1" ht="27" customHeight="1">
      <c r="A228" s="1120"/>
      <c r="B228" s="1121"/>
      <c r="C228" s="1122"/>
      <c r="D228" s="1123"/>
      <c r="E228" s="1124"/>
      <c r="F228" s="1127">
        <f>F227*$J$13/1000</f>
        <v>0.45957200000000004</v>
      </c>
      <c r="G228" s="1128"/>
      <c r="H228" s="1129"/>
      <c r="I228" s="1130">
        <f>I227*$Q$13/1000</f>
        <v>0.51216138</v>
      </c>
      <c r="J228" s="1131"/>
      <c r="K228" s="1132"/>
      <c r="L228" s="745" t="s">
        <v>132</v>
      </c>
      <c r="M228" s="660" t="s">
        <v>124</v>
      </c>
      <c r="N228" s="661">
        <v>1</v>
      </c>
      <c r="O228" s="662">
        <f>E227*N228</f>
        <v>16.3</v>
      </c>
      <c r="P228" s="725">
        <v>1.2</v>
      </c>
      <c r="Q228" s="664">
        <f>N228*P228*$N$11</f>
        <v>1.3724650800000004</v>
      </c>
      <c r="R228" s="971">
        <f>SUM(Q228:Q228)</f>
        <v>1.3724650800000004</v>
      </c>
      <c r="S228" s="1125"/>
      <c r="T228" s="1125"/>
      <c r="U228" s="1126"/>
      <c r="W228" s="1045"/>
      <c r="X228" s="981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644"/>
    </row>
    <row r="229" spans="1:38" s="699" customFormat="1" ht="14.25" customHeight="1">
      <c r="A229" s="1049">
        <f>+A227+1</f>
        <v>14</v>
      </c>
      <c r="B229" s="1051" t="s">
        <v>184</v>
      </c>
      <c r="C229" s="1195" t="s">
        <v>231</v>
      </c>
      <c r="D229" s="1196" t="s">
        <v>124</v>
      </c>
      <c r="E229" s="1253">
        <v>177.6</v>
      </c>
      <c r="F229" s="1209">
        <f>0.001*14.8</f>
        <v>1.4800000000000001E-2</v>
      </c>
      <c r="G229" s="1210"/>
      <c r="H229" s="1211"/>
      <c r="I229" s="1256">
        <f>0.001*4.98</f>
        <v>4.9800000000000009E-3</v>
      </c>
      <c r="J229" s="1257"/>
      <c r="K229" s="1258"/>
      <c r="L229" s="686"/>
      <c r="M229" s="656"/>
      <c r="N229" s="666"/>
      <c r="O229" s="657"/>
      <c r="P229" s="657"/>
      <c r="Q229" s="973"/>
      <c r="R229" s="969">
        <f>F230+I230</f>
        <v>5.1542460200000015E-2</v>
      </c>
      <c r="S229" s="1188">
        <f>R229+R230</f>
        <v>0.63209518904000017</v>
      </c>
      <c r="T229" s="1188">
        <f>E229*S229</f>
        <v>112.26010557350402</v>
      </c>
      <c r="U229" s="1187">
        <f>R230*E229</f>
        <v>103.10616464198404</v>
      </c>
      <c r="W229" s="1115"/>
      <c r="X229" s="997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8" s="699" customFormat="1" ht="13.5" customHeight="1">
      <c r="A230" s="1206"/>
      <c r="B230" s="1207"/>
      <c r="C230" s="1195"/>
      <c r="D230" s="1196"/>
      <c r="E230" s="1254"/>
      <c r="F230" s="1188">
        <f>F229*J$13/1000</f>
        <v>3.5798240000000009E-2</v>
      </c>
      <c r="G230" s="1188"/>
      <c r="H230" s="1188"/>
      <c r="I230" s="1188">
        <f>I229*$Q$13/1000</f>
        <v>1.5744220200000002E-2</v>
      </c>
      <c r="J230" s="1188"/>
      <c r="K230" s="1188"/>
      <c r="L230" s="688" t="s">
        <v>232</v>
      </c>
      <c r="M230" s="669" t="s">
        <v>124</v>
      </c>
      <c r="N230" s="689">
        <v>1</v>
      </c>
      <c r="O230" s="671">
        <f>E229*N230</f>
        <v>177.6</v>
      </c>
      <c r="P230" s="700">
        <v>0.5</v>
      </c>
      <c r="Q230" s="673">
        <f>N230*P230*$N$11</f>
        <v>0.57186045000000019</v>
      </c>
      <c r="R230" s="1188">
        <f>SUM(Q230:Q232)</f>
        <v>0.5805527288400002</v>
      </c>
      <c r="S230" s="1188"/>
      <c r="T230" s="1188"/>
      <c r="U230" s="1187"/>
      <c r="W230" s="1115"/>
      <c r="X230" s="997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8" s="699" customFormat="1" ht="13.5" customHeight="1">
      <c r="A231" s="1206"/>
      <c r="B231" s="1207"/>
      <c r="C231" s="1195"/>
      <c r="D231" s="1196"/>
      <c r="E231" s="1254"/>
      <c r="F231" s="1188"/>
      <c r="G231" s="1188"/>
      <c r="H231" s="1188"/>
      <c r="I231" s="1188"/>
      <c r="J231" s="1188"/>
      <c r="K231" s="1188"/>
      <c r="L231" s="691" t="s">
        <v>181</v>
      </c>
      <c r="M231" s="692" t="s">
        <v>124</v>
      </c>
      <c r="N231" s="693">
        <v>4.0000000000000001E-3</v>
      </c>
      <c r="O231" s="677">
        <f>E229*N231</f>
        <v>0.71040000000000003</v>
      </c>
      <c r="P231" s="690">
        <v>0.9</v>
      </c>
      <c r="Q231" s="702">
        <f>N231*P231*$N$11</f>
        <v>4.1173952400000019E-3</v>
      </c>
      <c r="R231" s="1188"/>
      <c r="S231" s="1188"/>
      <c r="T231" s="1188"/>
      <c r="U231" s="1187"/>
      <c r="W231" s="1115"/>
      <c r="X231" s="997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8" s="699" customFormat="1" ht="16.5" customHeight="1">
      <c r="A232" s="1050"/>
      <c r="B232" s="1052"/>
      <c r="C232" s="1195"/>
      <c r="D232" s="1196"/>
      <c r="E232" s="1255"/>
      <c r="F232" s="1188"/>
      <c r="G232" s="1188"/>
      <c r="H232" s="1188"/>
      <c r="I232" s="1188"/>
      <c r="J232" s="1188"/>
      <c r="K232" s="1188"/>
      <c r="L232" s="694" t="s">
        <v>233</v>
      </c>
      <c r="M232" s="695" t="s">
        <v>124</v>
      </c>
      <c r="N232" s="696">
        <v>4.0000000000000001E-3</v>
      </c>
      <c r="O232" s="683">
        <f>E229*N232</f>
        <v>0.71040000000000003</v>
      </c>
      <c r="P232" s="701">
        <v>1</v>
      </c>
      <c r="Q232" s="685">
        <f>N232*P232*$N$11</f>
        <v>4.574883600000002E-3</v>
      </c>
      <c r="R232" s="1188"/>
      <c r="S232" s="1188"/>
      <c r="T232" s="1188"/>
      <c r="U232" s="1187"/>
      <c r="W232" s="1115"/>
      <c r="X232" s="997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8" s="156" customFormat="1">
      <c r="A233" s="1105">
        <f>+A229+1</f>
        <v>15</v>
      </c>
      <c r="B233" s="1106" t="s">
        <v>279</v>
      </c>
      <c r="C233" s="1107" t="s">
        <v>280</v>
      </c>
      <c r="D233" s="1110" t="s">
        <v>128</v>
      </c>
      <c r="E233" s="1111">
        <v>2</v>
      </c>
      <c r="F233" s="1069">
        <f>0.28*11</f>
        <v>3.08</v>
      </c>
      <c r="G233" s="1070"/>
      <c r="H233" s="1071"/>
      <c r="I233" s="1069">
        <f>0.18*11</f>
        <v>1.98</v>
      </c>
      <c r="J233" s="1070"/>
      <c r="K233" s="1071"/>
      <c r="L233" s="557"/>
      <c r="M233" s="518"/>
      <c r="N233" s="583"/>
      <c r="O233" s="965"/>
      <c r="P233" s="607"/>
      <c r="Q233" s="964"/>
      <c r="R233" s="609">
        <f>F234+I234</f>
        <v>13.709654199999999</v>
      </c>
      <c r="S233" s="1064">
        <f>R233+R234</f>
        <v>14.445181110789999</v>
      </c>
      <c r="T233" s="1064">
        <f>E233*S233</f>
        <v>28.890362221579998</v>
      </c>
      <c r="U233" s="1092">
        <f>E233*R234</f>
        <v>1.4710538215800004</v>
      </c>
      <c r="W233" s="1095"/>
      <c r="X233" s="1002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</row>
    <row r="234" spans="1:38" s="156" customFormat="1">
      <c r="A234" s="1075"/>
      <c r="B234" s="1077"/>
      <c r="C234" s="1108"/>
      <c r="D234" s="1081"/>
      <c r="E234" s="1083"/>
      <c r="F234" s="1096">
        <f>F233*$J$13/1000</f>
        <v>7.4499040000000001</v>
      </c>
      <c r="G234" s="1097"/>
      <c r="H234" s="1098"/>
      <c r="I234" s="1096">
        <f>I233*$Q$13/1000</f>
        <v>6.2597501999999992</v>
      </c>
      <c r="J234" s="1097"/>
      <c r="K234" s="1098"/>
      <c r="L234" s="584" t="s">
        <v>135</v>
      </c>
      <c r="M234" s="521" t="s">
        <v>113</v>
      </c>
      <c r="N234" s="522">
        <v>0.16</v>
      </c>
      <c r="O234" s="523">
        <f>E233*N234</f>
        <v>0.32</v>
      </c>
      <c r="P234" s="536">
        <v>0.46</v>
      </c>
      <c r="Q234" s="525">
        <f>N234*P234*$N$11</f>
        <v>8.4177858240000028E-2</v>
      </c>
      <c r="R234" s="1064">
        <f>SUM(Q234:Q236)</f>
        <v>0.73552691079000021</v>
      </c>
      <c r="S234" s="1091"/>
      <c r="T234" s="1091"/>
      <c r="U234" s="1093"/>
      <c r="W234" s="1095"/>
      <c r="X234" s="1002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</row>
    <row r="235" spans="1:38" s="156" customFormat="1">
      <c r="A235" s="1075"/>
      <c r="B235" s="1077"/>
      <c r="C235" s="1108"/>
      <c r="D235" s="1081"/>
      <c r="E235" s="1083"/>
      <c r="F235" s="1099"/>
      <c r="G235" s="1100"/>
      <c r="H235" s="1101"/>
      <c r="I235" s="1099"/>
      <c r="J235" s="1100"/>
      <c r="K235" s="1101"/>
      <c r="L235" s="746" t="s">
        <v>236</v>
      </c>
      <c r="M235" s="527" t="s">
        <v>124</v>
      </c>
      <c r="N235" s="528">
        <v>0.65</v>
      </c>
      <c r="O235" s="529">
        <f>E233*N235</f>
        <v>1.3</v>
      </c>
      <c r="P235" s="524">
        <v>0.71</v>
      </c>
      <c r="Q235" s="530">
        <f>N235*P235*$N$11</f>
        <v>0.52782719535000011</v>
      </c>
      <c r="R235" s="1091"/>
      <c r="S235" s="1091"/>
      <c r="T235" s="1091"/>
      <c r="U235" s="1093"/>
      <c r="W235" s="1095"/>
      <c r="X235" s="1002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</row>
    <row r="236" spans="1:38" s="156" customFormat="1">
      <c r="A236" s="1076"/>
      <c r="B236" s="1078"/>
      <c r="C236" s="1109"/>
      <c r="D236" s="1082"/>
      <c r="E236" s="1084"/>
      <c r="F236" s="1102"/>
      <c r="G236" s="1103"/>
      <c r="H236" s="1104"/>
      <c r="I236" s="1102"/>
      <c r="J236" s="1103"/>
      <c r="K236" s="1104"/>
      <c r="L236" s="747" t="s">
        <v>237</v>
      </c>
      <c r="M236" s="553" t="s">
        <v>124</v>
      </c>
      <c r="N236" s="533">
        <v>0.12</v>
      </c>
      <c r="O236" s="534">
        <f>E233*N236</f>
        <v>0.24</v>
      </c>
      <c r="P236" s="545">
        <v>0.9</v>
      </c>
      <c r="Q236" s="535">
        <f>N236*P236*$N$11</f>
        <v>0.12352185720000004</v>
      </c>
      <c r="R236" s="1065"/>
      <c r="S236" s="1065"/>
      <c r="T236" s="1065"/>
      <c r="U236" s="1094"/>
      <c r="W236" s="1095"/>
      <c r="X236" s="1002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  <c r="AK236" s="159"/>
      <c r="AL236" s="159"/>
    </row>
    <row r="237" spans="1:38" s="155" customFormat="1" ht="15" customHeight="1">
      <c r="A237" s="1075">
        <f>+A233+1</f>
        <v>16</v>
      </c>
      <c r="B237" s="1077" t="s">
        <v>238</v>
      </c>
      <c r="C237" s="1079" t="s">
        <v>2675</v>
      </c>
      <c r="D237" s="1081" t="s">
        <v>128</v>
      </c>
      <c r="E237" s="1083">
        <v>4</v>
      </c>
      <c r="F237" s="1085">
        <v>2.1</v>
      </c>
      <c r="G237" s="1086"/>
      <c r="H237" s="1087"/>
      <c r="I237" s="1088"/>
      <c r="J237" s="1089"/>
      <c r="K237" s="1090"/>
      <c r="L237" s="393"/>
      <c r="M237" s="394"/>
      <c r="N237" s="395"/>
      <c r="O237" s="395"/>
      <c r="P237" s="385"/>
      <c r="Q237" s="610"/>
      <c r="R237" s="1091">
        <f>F238+I238</f>
        <v>5.0794800000000002</v>
      </c>
      <c r="S237" s="1091">
        <f>R237+R238</f>
        <v>5.0794800000000002</v>
      </c>
      <c r="T237" s="1064">
        <f>E237*S237</f>
        <v>20.317920000000001</v>
      </c>
      <c r="U237" s="1066"/>
      <c r="W237" s="1068"/>
      <c r="X237" s="997"/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</row>
    <row r="238" spans="1:38" s="155" customFormat="1" ht="14.25" customHeight="1">
      <c r="A238" s="1076"/>
      <c r="B238" s="1078"/>
      <c r="C238" s="1080"/>
      <c r="D238" s="1082"/>
      <c r="E238" s="1084"/>
      <c r="F238" s="1069">
        <f>F237*$J$13/1000</f>
        <v>5.0794800000000002</v>
      </c>
      <c r="G238" s="1070"/>
      <c r="H238" s="1071"/>
      <c r="I238" s="1072">
        <f>I237*$Q$13/1000</f>
        <v>0</v>
      </c>
      <c r="J238" s="1073"/>
      <c r="K238" s="1074"/>
      <c r="L238" s="388"/>
      <c r="M238" s="389"/>
      <c r="N238" s="390"/>
      <c r="O238" s="390"/>
      <c r="P238" s="391"/>
      <c r="Q238" s="401"/>
      <c r="R238" s="1065"/>
      <c r="S238" s="1065"/>
      <c r="T238" s="1065"/>
      <c r="U238" s="1067"/>
      <c r="W238" s="1068"/>
      <c r="X238" s="997"/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s="749" customFormat="1" ht="12.75" customHeight="1">
      <c r="A239" s="1049">
        <f>+A237+1</f>
        <v>17</v>
      </c>
      <c r="B239" s="1051" t="s">
        <v>133</v>
      </c>
      <c r="C239" s="1053" t="s">
        <v>134</v>
      </c>
      <c r="D239" s="1055" t="s">
        <v>121</v>
      </c>
      <c r="E239" s="1057">
        <f>+E223+E225</f>
        <v>2206</v>
      </c>
      <c r="F239" s="1046">
        <f>0.001*5</f>
        <v>5.0000000000000001E-3</v>
      </c>
      <c r="G239" s="1047"/>
      <c r="H239" s="1048"/>
      <c r="I239" s="1059">
        <f>0.001*20</f>
        <v>0.02</v>
      </c>
      <c r="J239" s="1060"/>
      <c r="K239" s="1061"/>
      <c r="L239" s="751"/>
      <c r="M239" s="656"/>
      <c r="N239" s="657"/>
      <c r="O239" s="657"/>
      <c r="P239" s="657"/>
      <c r="Q239" s="973"/>
      <c r="R239" s="971">
        <f>F240+I240</f>
        <v>7.5323799999999996E-2</v>
      </c>
      <c r="S239" s="1062">
        <f>R239+R240</f>
        <v>0.10581082431040001</v>
      </c>
      <c r="T239" s="1062">
        <f>E239*S239</f>
        <v>233.41867842874242</v>
      </c>
      <c r="U239" s="1043">
        <f>R240*E239</f>
        <v>67.254375628742423</v>
      </c>
      <c r="W239" s="1045"/>
      <c r="X239" s="981"/>
    </row>
    <row r="240" spans="1:38" s="749" customFormat="1" ht="12.75" customHeight="1">
      <c r="A240" s="1050"/>
      <c r="B240" s="1052"/>
      <c r="C240" s="1054"/>
      <c r="D240" s="1056"/>
      <c r="E240" s="1058"/>
      <c r="F240" s="1046">
        <f>F239*J$13/1000</f>
        <v>1.2094000000000001E-2</v>
      </c>
      <c r="G240" s="1047"/>
      <c r="H240" s="1048"/>
      <c r="I240" s="1046">
        <f>I239*$Q$13/1000</f>
        <v>6.3229800000000003E-2</v>
      </c>
      <c r="J240" s="1047"/>
      <c r="K240" s="1048"/>
      <c r="L240" s="752" t="s">
        <v>80</v>
      </c>
      <c r="M240" s="660" t="s">
        <v>114</v>
      </c>
      <c r="N240" s="725">
        <v>1</v>
      </c>
      <c r="O240" s="662">
        <f>E239*N240</f>
        <v>2206</v>
      </c>
      <c r="P240" s="725">
        <f>54.4/1000*490/1000</f>
        <v>2.6655999999999999E-2</v>
      </c>
      <c r="Q240" s="664">
        <f>N240*P240*$N$11</f>
        <v>3.0487024310400009E-2</v>
      </c>
      <c r="R240" s="966">
        <f>Q240</f>
        <v>3.0487024310400009E-2</v>
      </c>
      <c r="S240" s="1063"/>
      <c r="T240" s="1063"/>
      <c r="U240" s="1044"/>
      <c r="W240" s="1045"/>
      <c r="X240" s="981"/>
    </row>
    <row r="241" spans="1:27" s="575" customFormat="1" ht="33" customHeight="1">
      <c r="A241" s="753"/>
      <c r="B241" s="754"/>
      <c r="C241" s="770" t="s">
        <v>301</v>
      </c>
      <c r="D241" s="755" t="s">
        <v>287</v>
      </c>
      <c r="E241" s="756">
        <v>2</v>
      </c>
      <c r="F241" s="1307"/>
      <c r="G241" s="1307"/>
      <c r="H241" s="1307"/>
      <c r="I241" s="1307"/>
      <c r="J241" s="1307"/>
      <c r="K241" s="1307"/>
      <c r="L241" s="1307"/>
      <c r="M241" s="757"/>
      <c r="N241" s="757"/>
      <c r="O241" s="757"/>
      <c r="P241" s="756"/>
      <c r="Q241" s="756"/>
      <c r="R241" s="756"/>
      <c r="S241" s="756"/>
      <c r="T241" s="758"/>
      <c r="U241" s="759">
        <f>+E241</f>
        <v>2</v>
      </c>
      <c r="W241" s="1008"/>
      <c r="X241" s="760"/>
      <c r="Y241" s="197"/>
      <c r="Z241" s="197"/>
      <c r="AA241" s="197"/>
    </row>
    <row r="242" spans="1:27" s="575" customFormat="1" ht="21.75" customHeight="1">
      <c r="A242" s="1233">
        <v>1</v>
      </c>
      <c r="B242" s="1235" t="s">
        <v>182</v>
      </c>
      <c r="C242" s="1297" t="s">
        <v>302</v>
      </c>
      <c r="D242" s="1249" t="s">
        <v>113</v>
      </c>
      <c r="E242" s="1251">
        <f>2.5*E241</f>
        <v>5</v>
      </c>
      <c r="F242" s="1248">
        <f>205/100</f>
        <v>2.0499999999999998</v>
      </c>
      <c r="G242" s="1248"/>
      <c r="H242" s="1248"/>
      <c r="I242" s="1243">
        <v>0</v>
      </c>
      <c r="J242" s="1243"/>
      <c r="K242" s="1243"/>
      <c r="L242" s="513"/>
      <c r="M242" s="385"/>
      <c r="N242" s="385"/>
      <c r="O242" s="385"/>
      <c r="P242" s="385"/>
      <c r="Q242" s="400"/>
      <c r="R242" s="1241">
        <f>F243+I243</f>
        <v>4.9585400000000002</v>
      </c>
      <c r="S242" s="1241">
        <f>R242+R243</f>
        <v>4.9585400000000002</v>
      </c>
      <c r="T242" s="1241">
        <f>E242*S242</f>
        <v>24.7927</v>
      </c>
      <c r="U242" s="1246"/>
      <c r="W242" s="1221"/>
      <c r="X242" s="1005"/>
      <c r="Y242" s="197"/>
      <c r="Z242" s="197"/>
      <c r="AA242" s="197"/>
    </row>
    <row r="243" spans="1:27" s="155" customFormat="1" ht="21.75" customHeight="1">
      <c r="A243" s="1234"/>
      <c r="B243" s="1236"/>
      <c r="C243" s="1298"/>
      <c r="D243" s="1250"/>
      <c r="E243" s="1252"/>
      <c r="F243" s="1225">
        <f>F242*$J$13/1000</f>
        <v>4.9585400000000002</v>
      </c>
      <c r="G243" s="1225"/>
      <c r="H243" s="1225"/>
      <c r="I243" s="1243">
        <f>I242*$Q$13/1000</f>
        <v>0</v>
      </c>
      <c r="J243" s="1243"/>
      <c r="K243" s="1243"/>
      <c r="L243" s="515"/>
      <c r="M243" s="391"/>
      <c r="N243" s="391"/>
      <c r="O243" s="391"/>
      <c r="P243" s="391"/>
      <c r="Q243" s="414"/>
      <c r="R243" s="1242"/>
      <c r="S243" s="1242"/>
      <c r="T243" s="1242"/>
      <c r="U243" s="1247"/>
      <c r="W243" s="1221"/>
      <c r="X243" s="1005"/>
      <c r="Y243" s="406"/>
    </row>
    <row r="244" spans="1:27" s="155" customFormat="1" ht="18" customHeight="1">
      <c r="A244" s="1233">
        <f>+A242+1</f>
        <v>2</v>
      </c>
      <c r="B244" s="1235" t="s">
        <v>254</v>
      </c>
      <c r="C244" s="1237" t="s">
        <v>253</v>
      </c>
      <c r="D244" s="1239" t="s">
        <v>123</v>
      </c>
      <c r="E244" s="1214">
        <f>2.5*2.3*E241</f>
        <v>11.5</v>
      </c>
      <c r="F244" s="1216">
        <v>0.4</v>
      </c>
      <c r="G244" s="1217"/>
      <c r="H244" s="1218"/>
      <c r="I244" s="1216">
        <v>0.5</v>
      </c>
      <c r="J244" s="1217"/>
      <c r="K244" s="1218"/>
      <c r="L244" s="577"/>
      <c r="M244" s="477"/>
      <c r="N244" s="478"/>
      <c r="O244" s="478"/>
      <c r="P244" s="578"/>
      <c r="Q244" s="579"/>
      <c r="R244" s="1214">
        <f>F245+I245</f>
        <v>2.5482649999999998</v>
      </c>
      <c r="S244" s="1214">
        <f>R244+R245</f>
        <v>2.5482649999999998</v>
      </c>
      <c r="T244" s="1214">
        <f>E244*S244</f>
        <v>29.305047499999997</v>
      </c>
      <c r="U244" s="1301"/>
      <c r="W244" s="1302"/>
      <c r="X244" s="1009"/>
      <c r="Y244" s="406"/>
    </row>
    <row r="245" spans="1:27" s="155" customFormat="1" ht="12.75" customHeight="1">
      <c r="A245" s="1234"/>
      <c r="B245" s="1236"/>
      <c r="C245" s="1238"/>
      <c r="D245" s="1240"/>
      <c r="E245" s="1215"/>
      <c r="F245" s="1222">
        <f>F244*$J$13/1000</f>
        <v>0.96752000000000005</v>
      </c>
      <c r="G245" s="1223"/>
      <c r="H245" s="1224"/>
      <c r="I245" s="1225">
        <f>I244*$Q$13/1000</f>
        <v>1.5807449999999998</v>
      </c>
      <c r="J245" s="1225"/>
      <c r="K245" s="1225"/>
      <c r="L245" s="580"/>
      <c r="M245" s="480"/>
      <c r="N245" s="481"/>
      <c r="O245" s="481"/>
      <c r="P245" s="581"/>
      <c r="Q245" s="582"/>
      <c r="R245" s="1215"/>
      <c r="S245" s="1215"/>
      <c r="T245" s="1215"/>
      <c r="U245" s="1301"/>
      <c r="W245" s="1302"/>
      <c r="X245" s="1009"/>
      <c r="Y245" s="406"/>
    </row>
    <row r="246" spans="1:27" s="155" customFormat="1" ht="9" customHeight="1">
      <c r="A246" s="1105">
        <f>+A244+1</f>
        <v>3</v>
      </c>
      <c r="B246" s="1106" t="s">
        <v>288</v>
      </c>
      <c r="C246" s="1107" t="s">
        <v>289</v>
      </c>
      <c r="D246" s="1110" t="s">
        <v>124</v>
      </c>
      <c r="E246" s="1159">
        <f>+((0.4*2.51)+(1.5*3.77)+(7*0.4)+(8*0.22)+(1.5*0.04))*E241</f>
        <v>22.558000000000003</v>
      </c>
      <c r="F246" s="1304">
        <f>36.1/1000</f>
        <v>3.61E-2</v>
      </c>
      <c r="G246" s="1305"/>
      <c r="H246" s="1306"/>
      <c r="I246" s="1069">
        <v>5.7000000000000002E-2</v>
      </c>
      <c r="J246" s="1070"/>
      <c r="K246" s="1071"/>
      <c r="L246" s="547"/>
      <c r="M246" s="518"/>
      <c r="N246" s="965"/>
      <c r="O246" s="965"/>
      <c r="P246" s="965"/>
      <c r="Q246" s="964"/>
      <c r="R246" s="609">
        <f>F247+I247</f>
        <v>0.26752360999999997</v>
      </c>
      <c r="S246" s="1064">
        <f>R246+R247+R248+R249</f>
        <v>0.79191964265000014</v>
      </c>
      <c r="T246" s="1064">
        <f>E246*S246</f>
        <v>17.864123298898704</v>
      </c>
      <c r="U246" s="1268">
        <f>E246*Q247</f>
        <v>11.610025227990006</v>
      </c>
      <c r="W246" s="1295"/>
      <c r="X246" s="763"/>
      <c r="Y246" s="406"/>
    </row>
    <row r="247" spans="1:27" s="156" customFormat="1" ht="9" customHeight="1">
      <c r="A247" s="1075"/>
      <c r="B247" s="1077"/>
      <c r="C247" s="1108"/>
      <c r="D247" s="1081"/>
      <c r="E247" s="1303"/>
      <c r="F247" s="1096">
        <f>F246*$J$13/1000</f>
        <v>8.7318679999999996E-2</v>
      </c>
      <c r="G247" s="1097"/>
      <c r="H247" s="1098"/>
      <c r="I247" s="1096">
        <f>I246*$Q$13/1000</f>
        <v>0.18020492999999999</v>
      </c>
      <c r="J247" s="1097"/>
      <c r="K247" s="1098"/>
      <c r="L247" s="764" t="s">
        <v>232</v>
      </c>
      <c r="M247" s="521" t="s">
        <v>124</v>
      </c>
      <c r="N247" s="541">
        <v>1</v>
      </c>
      <c r="O247" s="549">
        <f>E246*N247</f>
        <v>22.558000000000003</v>
      </c>
      <c r="P247" s="543">
        <v>0.45</v>
      </c>
      <c r="Q247" s="381">
        <f>N247*P247*$N$11</f>
        <v>0.51467440500000017</v>
      </c>
      <c r="R247" s="1064">
        <f>SUM(Q247:Q249)</f>
        <v>0.52439603265000012</v>
      </c>
      <c r="S247" s="1091"/>
      <c r="T247" s="1091"/>
      <c r="U247" s="1066"/>
      <c r="W247" s="1295"/>
      <c r="X247" s="763"/>
      <c r="Y247" s="225"/>
    </row>
    <row r="248" spans="1:27" s="156" customFormat="1" ht="9" customHeight="1">
      <c r="A248" s="1075"/>
      <c r="B248" s="1077"/>
      <c r="C248" s="1108"/>
      <c r="D248" s="1081"/>
      <c r="E248" s="1303"/>
      <c r="F248" s="1099"/>
      <c r="G248" s="1100"/>
      <c r="H248" s="1101"/>
      <c r="I248" s="1099"/>
      <c r="J248" s="1100"/>
      <c r="K248" s="1101"/>
      <c r="L248" s="377" t="s">
        <v>181</v>
      </c>
      <c r="M248" s="378" t="s">
        <v>124</v>
      </c>
      <c r="N248" s="543">
        <v>4.0000000000000001E-3</v>
      </c>
      <c r="O248" s="380">
        <f>E246*N248</f>
        <v>9.0232000000000021E-2</v>
      </c>
      <c r="P248" s="765">
        <v>0.9</v>
      </c>
      <c r="Q248" s="766">
        <f>N248*P248*$N$11</f>
        <v>4.1173952400000019E-3</v>
      </c>
      <c r="R248" s="1091"/>
      <c r="S248" s="1091"/>
      <c r="T248" s="1091"/>
      <c r="U248" s="1066"/>
      <c r="W248" s="1295"/>
      <c r="X248" s="763"/>
      <c r="Y248" s="225"/>
    </row>
    <row r="249" spans="1:27" s="155" customFormat="1" ht="9" customHeight="1">
      <c r="A249" s="1076"/>
      <c r="B249" s="1078"/>
      <c r="C249" s="1109"/>
      <c r="D249" s="1082"/>
      <c r="E249" s="1160"/>
      <c r="F249" s="1102"/>
      <c r="G249" s="1103"/>
      <c r="H249" s="1104"/>
      <c r="I249" s="1102"/>
      <c r="J249" s="1103"/>
      <c r="K249" s="1104"/>
      <c r="L249" s="767" t="s">
        <v>290</v>
      </c>
      <c r="M249" s="378" t="s">
        <v>124</v>
      </c>
      <c r="N249" s="601">
        <v>4.8999999999999998E-3</v>
      </c>
      <c r="O249" s="529">
        <f>E246*N249</f>
        <v>0.11053420000000001</v>
      </c>
      <c r="P249" s="602">
        <v>1</v>
      </c>
      <c r="Q249" s="768">
        <f>N249*P249*$N$11</f>
        <v>5.6042324100000016E-3</v>
      </c>
      <c r="R249" s="1065"/>
      <c r="S249" s="1065"/>
      <c r="T249" s="1065"/>
      <c r="U249" s="1067"/>
      <c r="W249" s="1295"/>
      <c r="X249" s="763"/>
    </row>
    <row r="250" spans="1:27" s="155" customFormat="1" ht="30.75" customHeight="1">
      <c r="A250" s="1105">
        <f>+A246+1</f>
        <v>4</v>
      </c>
      <c r="B250" s="1106" t="s">
        <v>291</v>
      </c>
      <c r="C250" s="1107" t="s">
        <v>292</v>
      </c>
      <c r="D250" s="1110" t="s">
        <v>293</v>
      </c>
      <c r="E250" s="1159">
        <f>8*E241</f>
        <v>16</v>
      </c>
      <c r="F250" s="1166">
        <v>0.23</v>
      </c>
      <c r="G250" s="1167"/>
      <c r="H250" s="1168"/>
      <c r="I250" s="1166">
        <v>0.01</v>
      </c>
      <c r="J250" s="1167"/>
      <c r="K250" s="1168"/>
      <c r="L250" s="547"/>
      <c r="M250" s="518"/>
      <c r="N250" s="965"/>
      <c r="O250" s="965"/>
      <c r="P250" s="544"/>
      <c r="Q250" s="608"/>
      <c r="R250" s="609">
        <f>F251+I251</f>
        <v>0.58793890000000004</v>
      </c>
      <c r="S250" s="1064">
        <f>R250+R251</f>
        <v>5.7346829500000016</v>
      </c>
      <c r="T250" s="1064">
        <f>E250*S250</f>
        <v>91.754927200000026</v>
      </c>
      <c r="U250" s="1268">
        <f>E250*Q251</f>
        <v>82.347904800000023</v>
      </c>
      <c r="W250" s="1295"/>
      <c r="X250" s="763"/>
    </row>
    <row r="251" spans="1:27" s="155" customFormat="1" ht="12.75" customHeight="1">
      <c r="A251" s="1076"/>
      <c r="B251" s="1078"/>
      <c r="C251" s="1109"/>
      <c r="D251" s="1082"/>
      <c r="E251" s="1160"/>
      <c r="F251" s="1102">
        <f>F250*$J$13/1000</f>
        <v>0.55632400000000004</v>
      </c>
      <c r="G251" s="1103"/>
      <c r="H251" s="1104"/>
      <c r="I251" s="1102">
        <f>I250*$Q$13/1000</f>
        <v>3.1614900000000001E-2</v>
      </c>
      <c r="J251" s="1103"/>
      <c r="K251" s="1104"/>
      <c r="L251" s="377" t="s">
        <v>294</v>
      </c>
      <c r="M251" s="378" t="s">
        <v>128</v>
      </c>
      <c r="N251" s="379">
        <v>1</v>
      </c>
      <c r="O251" s="380">
        <f>E250*N251</f>
        <v>16</v>
      </c>
      <c r="P251" s="546">
        <v>4.5</v>
      </c>
      <c r="Q251" s="769">
        <f>N251*P251*$N$11</f>
        <v>5.1467440500000015</v>
      </c>
      <c r="R251" s="963">
        <f>SUM(Q251:Q251)</f>
        <v>5.1467440500000015</v>
      </c>
      <c r="S251" s="1065"/>
      <c r="T251" s="1065"/>
      <c r="U251" s="1067"/>
      <c r="W251" s="1295"/>
      <c r="X251" s="763"/>
    </row>
    <row r="252" spans="1:27" s="155" customFormat="1" ht="21.75" customHeight="1">
      <c r="A252" s="1105">
        <f>+A250+1</f>
        <v>5</v>
      </c>
      <c r="B252" s="1106" t="s">
        <v>295</v>
      </c>
      <c r="C252" s="1107" t="s">
        <v>296</v>
      </c>
      <c r="D252" s="1110" t="s">
        <v>128</v>
      </c>
      <c r="E252" s="1064">
        <f>3*E241</f>
        <v>6</v>
      </c>
      <c r="F252" s="1277">
        <v>0.46</v>
      </c>
      <c r="G252" s="1278"/>
      <c r="H252" s="1279"/>
      <c r="I252" s="1166">
        <v>7.0000000000000007E-2</v>
      </c>
      <c r="J252" s="1167"/>
      <c r="K252" s="1168"/>
      <c r="L252" s="547"/>
      <c r="M252" s="518"/>
      <c r="N252" s="965"/>
      <c r="O252" s="965"/>
      <c r="P252" s="965"/>
      <c r="Q252" s="608"/>
      <c r="R252" s="609">
        <f>F253+I253</f>
        <v>1.3339523</v>
      </c>
      <c r="S252" s="1064">
        <f>R252+R253</f>
        <v>4.1646615274999998</v>
      </c>
      <c r="T252" s="1064">
        <f>E252*S252</f>
        <v>24.987969164999999</v>
      </c>
      <c r="U252" s="1268">
        <f>R253*E252</f>
        <v>16.984255365000003</v>
      </c>
      <c r="W252" s="1295"/>
      <c r="X252" s="763"/>
    </row>
    <row r="253" spans="1:27" s="197" customFormat="1" ht="12.75" customHeight="1">
      <c r="A253" s="1076"/>
      <c r="B253" s="1078"/>
      <c r="C253" s="1109"/>
      <c r="D253" s="1082"/>
      <c r="E253" s="1065"/>
      <c r="F253" s="1269">
        <f>F252*$J$13/1000</f>
        <v>1.1126480000000001</v>
      </c>
      <c r="G253" s="1270"/>
      <c r="H253" s="1271"/>
      <c r="I253" s="1166">
        <f>I252*$Q$13/1000</f>
        <v>0.22130430000000001</v>
      </c>
      <c r="J253" s="1167"/>
      <c r="K253" s="1168"/>
      <c r="L253" s="377" t="s">
        <v>297</v>
      </c>
      <c r="M253" s="378" t="s">
        <v>114</v>
      </c>
      <c r="N253" s="379">
        <v>1.5</v>
      </c>
      <c r="O253" s="380">
        <f>E252*N253</f>
        <v>9</v>
      </c>
      <c r="P253" s="543">
        <v>1.65</v>
      </c>
      <c r="Q253" s="381">
        <f>N253*P253*$N$11</f>
        <v>2.8307092275000003</v>
      </c>
      <c r="R253" s="609">
        <f>SUM(Q253:Q253)</f>
        <v>2.8307092275000003</v>
      </c>
      <c r="S253" s="1065"/>
      <c r="T253" s="1065"/>
      <c r="U253" s="1067"/>
      <c r="W253" s="1295"/>
      <c r="X253" s="763"/>
    </row>
    <row r="254" spans="1:27" s="229" customFormat="1" ht="20.25" customHeight="1">
      <c r="A254" s="1105">
        <f>+A252+1</f>
        <v>6</v>
      </c>
      <c r="B254" s="1106" t="s">
        <v>298</v>
      </c>
      <c r="C254" s="1107" t="s">
        <v>299</v>
      </c>
      <c r="D254" s="1110" t="s">
        <v>114</v>
      </c>
      <c r="E254" s="1159">
        <f>7.5*E241</f>
        <v>15</v>
      </c>
      <c r="F254" s="1277">
        <v>0.13</v>
      </c>
      <c r="G254" s="1278"/>
      <c r="H254" s="1279"/>
      <c r="I254" s="1069">
        <v>1.7000000000000001E-2</v>
      </c>
      <c r="J254" s="1070"/>
      <c r="K254" s="1071"/>
      <c r="L254" s="547"/>
      <c r="M254" s="518"/>
      <c r="N254" s="965"/>
      <c r="O254" s="965"/>
      <c r="P254" s="965"/>
      <c r="Q254" s="608"/>
      <c r="R254" s="609">
        <f>F255+I255</f>
        <v>0.36818932999999998</v>
      </c>
      <c r="S254" s="1064">
        <f>R254+R255</f>
        <v>0.79136606300000012</v>
      </c>
      <c r="T254" s="1064">
        <f>E254*S254</f>
        <v>11.870490945000002</v>
      </c>
      <c r="U254" s="1268">
        <f>R255*E254</f>
        <v>6.3476509950000022</v>
      </c>
      <c r="W254" s="1295"/>
      <c r="X254" s="763"/>
    </row>
    <row r="255" spans="1:27" s="229" customFormat="1" ht="20.25" customHeight="1">
      <c r="A255" s="1076"/>
      <c r="B255" s="1078"/>
      <c r="C255" s="1109"/>
      <c r="D255" s="1082"/>
      <c r="E255" s="1160"/>
      <c r="F255" s="1269">
        <f>F254*$J$13/1000</f>
        <v>0.314444</v>
      </c>
      <c r="G255" s="1270"/>
      <c r="H255" s="1271"/>
      <c r="I255" s="1166">
        <f>I254*$Q$13/1000</f>
        <v>5.3745330000000001E-2</v>
      </c>
      <c r="J255" s="1167"/>
      <c r="K255" s="1168"/>
      <c r="L255" s="540" t="s">
        <v>300</v>
      </c>
      <c r="M255" s="378" t="s">
        <v>114</v>
      </c>
      <c r="N255" s="379">
        <v>1</v>
      </c>
      <c r="O255" s="380">
        <f>E254*N255</f>
        <v>15</v>
      </c>
      <c r="P255" s="543">
        <v>0.37</v>
      </c>
      <c r="Q255" s="381">
        <f>N255*P255*$N$11</f>
        <v>0.42317673300000014</v>
      </c>
      <c r="R255" s="609">
        <f>SUM(Q255:Q255)</f>
        <v>0.42317673300000014</v>
      </c>
      <c r="S255" s="1065"/>
      <c r="T255" s="1065"/>
      <c r="U255" s="1067"/>
      <c r="W255" s="1295"/>
      <c r="X255" s="763"/>
    </row>
    <row r="256" spans="1:27" s="197" customFormat="1" ht="31.5" customHeight="1">
      <c r="A256" s="992"/>
      <c r="B256" s="585"/>
      <c r="C256" s="586" t="s">
        <v>2676</v>
      </c>
      <c r="D256" s="585"/>
      <c r="E256" s="993">
        <v>2</v>
      </c>
      <c r="F256" s="1296" t="s">
        <v>229</v>
      </c>
      <c r="G256" s="1296"/>
      <c r="H256" s="1296"/>
      <c r="I256" s="587"/>
      <c r="J256" s="587"/>
      <c r="K256" s="587"/>
      <c r="L256" s="588"/>
      <c r="M256" s="589"/>
      <c r="N256" s="589"/>
      <c r="O256" s="589"/>
      <c r="P256" s="587"/>
      <c r="Q256" s="587"/>
      <c r="R256" s="587"/>
      <c r="S256" s="587"/>
      <c r="T256" s="590"/>
      <c r="U256" s="591"/>
      <c r="W256" s="1003"/>
      <c r="X256" s="1004"/>
    </row>
    <row r="257" spans="1:27" s="575" customFormat="1" ht="21.75" customHeight="1">
      <c r="A257" s="1233">
        <v>1</v>
      </c>
      <c r="B257" s="1235" t="s">
        <v>182</v>
      </c>
      <c r="C257" s="1297" t="s">
        <v>302</v>
      </c>
      <c r="D257" s="1249" t="s">
        <v>113</v>
      </c>
      <c r="E257" s="1299">
        <f>1.21*E256</f>
        <v>2.42</v>
      </c>
      <c r="F257" s="1248">
        <f>205/100</f>
        <v>2.0499999999999998</v>
      </c>
      <c r="G257" s="1248"/>
      <c r="H257" s="1248"/>
      <c r="I257" s="1243">
        <v>0</v>
      </c>
      <c r="J257" s="1243"/>
      <c r="K257" s="1243"/>
      <c r="L257" s="513"/>
      <c r="M257" s="385"/>
      <c r="N257" s="385"/>
      <c r="O257" s="385"/>
      <c r="P257" s="385"/>
      <c r="Q257" s="400"/>
      <c r="R257" s="1241">
        <f>F258+I258</f>
        <v>4.9585400000000002</v>
      </c>
      <c r="S257" s="1241">
        <f>R257+R258</f>
        <v>4.9585400000000002</v>
      </c>
      <c r="T257" s="1241">
        <f>E257*S257</f>
        <v>11.9996668</v>
      </c>
      <c r="U257" s="1246"/>
      <c r="W257" s="1221"/>
      <c r="X257" s="1005"/>
      <c r="Y257" s="197"/>
      <c r="Z257" s="197"/>
      <c r="AA257" s="197"/>
    </row>
    <row r="258" spans="1:27" s="155" customFormat="1" ht="21.75" customHeight="1">
      <c r="A258" s="1234"/>
      <c r="B258" s="1236"/>
      <c r="C258" s="1298"/>
      <c r="D258" s="1250"/>
      <c r="E258" s="1300"/>
      <c r="F258" s="1225">
        <f>F257*$J$13/1000</f>
        <v>4.9585400000000002</v>
      </c>
      <c r="G258" s="1225"/>
      <c r="H258" s="1225"/>
      <c r="I258" s="1243">
        <f>I257*$Q$13/1000</f>
        <v>0</v>
      </c>
      <c r="J258" s="1243"/>
      <c r="K258" s="1243"/>
      <c r="L258" s="515"/>
      <c r="M258" s="391"/>
      <c r="N258" s="391"/>
      <c r="O258" s="391"/>
      <c r="P258" s="391"/>
      <c r="Q258" s="414"/>
      <c r="R258" s="1242"/>
      <c r="S258" s="1242"/>
      <c r="T258" s="1242"/>
      <c r="U258" s="1247"/>
      <c r="W258" s="1221"/>
      <c r="X258" s="1005"/>
      <c r="Y258" s="406"/>
    </row>
    <row r="259" spans="1:27" s="592" customFormat="1" ht="12.75" customHeight="1">
      <c r="A259" s="1288">
        <f>+A257+1</f>
        <v>2</v>
      </c>
      <c r="B259" s="1290" t="s">
        <v>239</v>
      </c>
      <c r="C259" s="1237" t="s">
        <v>240</v>
      </c>
      <c r="D259" s="1239" t="s">
        <v>113</v>
      </c>
      <c r="E259" s="1292">
        <f>+E257</f>
        <v>2.42</v>
      </c>
      <c r="F259" s="1285">
        <f>0.01*66.4</f>
        <v>0.66400000000000003</v>
      </c>
      <c r="G259" s="1285"/>
      <c r="H259" s="1285"/>
      <c r="I259" s="1294"/>
      <c r="J259" s="1294"/>
      <c r="K259" s="1294"/>
      <c r="L259" s="593"/>
      <c r="M259" s="477"/>
      <c r="N259" s="478"/>
      <c r="O259" s="478"/>
      <c r="P259" s="478"/>
      <c r="Q259" s="594"/>
      <c r="R259" s="1214">
        <f>F260+I260</f>
        <v>1.6060832000000003</v>
      </c>
      <c r="S259" s="1214">
        <f>R259+R260</f>
        <v>1.6060832000000003</v>
      </c>
      <c r="T259" s="1214">
        <f>E259*S259</f>
        <v>3.8867213440000006</v>
      </c>
      <c r="U259" s="598"/>
      <c r="W259" s="1286"/>
      <c r="X259" s="1006"/>
    </row>
    <row r="260" spans="1:27" s="592" customFormat="1" ht="12.75" customHeight="1">
      <c r="A260" s="1289"/>
      <c r="B260" s="1291"/>
      <c r="C260" s="1238"/>
      <c r="D260" s="1240"/>
      <c r="E260" s="1293"/>
      <c r="F260" s="1285">
        <f>F259*$J$13/1000</f>
        <v>1.6060832000000003</v>
      </c>
      <c r="G260" s="1285"/>
      <c r="H260" s="1285"/>
      <c r="I260" s="1287">
        <f>I259*$Q$13/1000</f>
        <v>0</v>
      </c>
      <c r="J260" s="1287"/>
      <c r="K260" s="1287"/>
      <c r="L260" s="595"/>
      <c r="M260" s="480"/>
      <c r="N260" s="481"/>
      <c r="O260" s="481"/>
      <c r="P260" s="481"/>
      <c r="Q260" s="596"/>
      <c r="R260" s="1215"/>
      <c r="S260" s="1215"/>
      <c r="T260" s="1215"/>
      <c r="U260" s="599"/>
      <c r="W260" s="1286"/>
      <c r="X260" s="1006"/>
    </row>
    <row r="261" spans="1:27" s="221" customFormat="1" ht="12" customHeight="1">
      <c r="A261" s="1105">
        <f>+A259+1</f>
        <v>3</v>
      </c>
      <c r="B261" s="1106" t="s">
        <v>190</v>
      </c>
      <c r="C261" s="1107" t="s">
        <v>241</v>
      </c>
      <c r="D261" s="1110" t="s">
        <v>113</v>
      </c>
      <c r="E261" s="1064">
        <f>1.19*E256</f>
        <v>2.38</v>
      </c>
      <c r="F261" s="1069">
        <v>2.78</v>
      </c>
      <c r="G261" s="1070"/>
      <c r="H261" s="1071"/>
      <c r="I261" s="1069">
        <v>0.34</v>
      </c>
      <c r="J261" s="1070"/>
      <c r="K261" s="1071"/>
      <c r="L261" s="517"/>
      <c r="M261" s="518"/>
      <c r="N261" s="519"/>
      <c r="O261" s="965"/>
      <c r="P261" s="965"/>
      <c r="Q261" s="964"/>
      <c r="R261" s="609">
        <f>F262+I262</f>
        <v>7.7991706000000001</v>
      </c>
      <c r="S261" s="1064">
        <f>R261+R262</f>
        <v>45.065414690503772</v>
      </c>
      <c r="T261" s="1064">
        <f>E261*S261</f>
        <v>107.25568696339897</v>
      </c>
      <c r="U261" s="1092">
        <f>E261*R262</f>
        <v>88.693660935398967</v>
      </c>
      <c r="W261" s="1264"/>
      <c r="X261" s="1006"/>
    </row>
    <row r="262" spans="1:27" s="221" customFormat="1" ht="12" customHeight="1">
      <c r="A262" s="1075"/>
      <c r="B262" s="1077"/>
      <c r="C262" s="1108"/>
      <c r="D262" s="1081"/>
      <c r="E262" s="1091"/>
      <c r="F262" s="1096">
        <f>F261*$J$13/1000</f>
        <v>6.7242639999999998</v>
      </c>
      <c r="G262" s="1097"/>
      <c r="H262" s="1098"/>
      <c r="I262" s="1096">
        <f>I261*$Q$13/1000</f>
        <v>1.0749066</v>
      </c>
      <c r="J262" s="1097"/>
      <c r="K262" s="1098"/>
      <c r="L262" s="520" t="s">
        <v>191</v>
      </c>
      <c r="M262" s="521" t="s">
        <v>126</v>
      </c>
      <c r="N262" s="522">
        <v>1.02</v>
      </c>
      <c r="O262" s="523">
        <f>E261*N262</f>
        <v>2.4276</v>
      </c>
      <c r="P262" s="536">
        <v>26.5</v>
      </c>
      <c r="Q262" s="535">
        <f t="shared" ref="Q262:Q264" si="3">N262*P262*$N$11</f>
        <v>30.914775927000012</v>
      </c>
      <c r="R262" s="1064">
        <f>SUM(Q262:Q264)</f>
        <v>37.266244090503768</v>
      </c>
      <c r="S262" s="1091"/>
      <c r="T262" s="1091"/>
      <c r="U262" s="1093"/>
      <c r="W262" s="1264"/>
      <c r="X262" s="1006"/>
    </row>
    <row r="263" spans="1:27" s="221" customFormat="1" ht="12" customHeight="1">
      <c r="A263" s="1075"/>
      <c r="B263" s="1077"/>
      <c r="C263" s="1108"/>
      <c r="D263" s="1081"/>
      <c r="E263" s="1091"/>
      <c r="F263" s="1099"/>
      <c r="G263" s="1100"/>
      <c r="H263" s="1101"/>
      <c r="I263" s="1099"/>
      <c r="J263" s="1100"/>
      <c r="K263" s="1101"/>
      <c r="L263" s="526" t="s">
        <v>192</v>
      </c>
      <c r="M263" s="527" t="s">
        <v>193</v>
      </c>
      <c r="N263" s="528">
        <v>1.17</v>
      </c>
      <c r="O263" s="529">
        <f>E261*N263</f>
        <v>2.7845999999999997</v>
      </c>
      <c r="P263" s="524">
        <v>3.5</v>
      </c>
      <c r="Q263" s="535">
        <f t="shared" si="3"/>
        <v>4.6835370855000011</v>
      </c>
      <c r="R263" s="1091"/>
      <c r="S263" s="1091"/>
      <c r="T263" s="1091"/>
      <c r="U263" s="1093"/>
      <c r="W263" s="1264"/>
      <c r="X263" s="1006"/>
    </row>
    <row r="264" spans="1:27" s="221" customFormat="1" ht="12" customHeight="1">
      <c r="A264" s="1076"/>
      <c r="B264" s="1078"/>
      <c r="C264" s="1109"/>
      <c r="D264" s="1082"/>
      <c r="E264" s="1065"/>
      <c r="F264" s="1102"/>
      <c r="G264" s="1103"/>
      <c r="H264" s="1104"/>
      <c r="I264" s="1102"/>
      <c r="J264" s="1103"/>
      <c r="K264" s="1104"/>
      <c r="L264" s="531" t="s">
        <v>194</v>
      </c>
      <c r="M264" s="532" t="s">
        <v>126</v>
      </c>
      <c r="N264" s="533">
        <v>1.2500000000000001E-2</v>
      </c>
      <c r="O264" s="534">
        <f>E261*N264</f>
        <v>2.9749999999999999E-2</v>
      </c>
      <c r="P264" s="600">
        <v>116.667</v>
      </c>
      <c r="Q264" s="535">
        <f t="shared" si="3"/>
        <v>1.6679310780037506</v>
      </c>
      <c r="R264" s="1065"/>
      <c r="S264" s="1065"/>
      <c r="T264" s="1065"/>
      <c r="U264" s="1094"/>
      <c r="W264" s="1264"/>
      <c r="X264" s="1006"/>
    </row>
    <row r="265" spans="1:27" s="155" customFormat="1" ht="12.75" customHeight="1">
      <c r="A265" s="1105">
        <f>+A261+1</f>
        <v>4</v>
      </c>
      <c r="B265" s="1106" t="s">
        <v>242</v>
      </c>
      <c r="C265" s="1107" t="s">
        <v>243</v>
      </c>
      <c r="D265" s="1110" t="s">
        <v>128</v>
      </c>
      <c r="E265" s="1266">
        <f>+E256*1</f>
        <v>2</v>
      </c>
      <c r="F265" s="1277">
        <v>4.6399999999999997</v>
      </c>
      <c r="G265" s="1278"/>
      <c r="H265" s="1279"/>
      <c r="I265" s="1166">
        <v>0.11</v>
      </c>
      <c r="J265" s="1167"/>
      <c r="K265" s="1168"/>
      <c r="L265" s="547"/>
      <c r="M265" s="518"/>
      <c r="N265" s="965"/>
      <c r="O265" s="965"/>
      <c r="P265" s="965"/>
      <c r="Q265" s="608"/>
      <c r="R265" s="609">
        <f>F266+I266</f>
        <v>11.5709959</v>
      </c>
      <c r="S265" s="1064">
        <f>R265+R266</f>
        <v>11.776865662000001</v>
      </c>
      <c r="T265" s="1064">
        <f>E265*S265</f>
        <v>23.553731324000001</v>
      </c>
      <c r="U265" s="1268">
        <f>E265*Q266</f>
        <v>0.41173952400000019</v>
      </c>
      <c r="W265" s="1264"/>
      <c r="X265" s="968"/>
    </row>
    <row r="266" spans="1:27" s="155" customFormat="1" ht="12.75" customHeight="1">
      <c r="A266" s="1076"/>
      <c r="B266" s="1078"/>
      <c r="C266" s="1109"/>
      <c r="D266" s="1082"/>
      <c r="E266" s="1267"/>
      <c r="F266" s="1285">
        <f>F265*$J$13/1000</f>
        <v>11.223231999999999</v>
      </c>
      <c r="G266" s="1285"/>
      <c r="H266" s="1285"/>
      <c r="I266" s="1265">
        <f>I265*$Q$13/1000</f>
        <v>0.34776389999999996</v>
      </c>
      <c r="J266" s="1265"/>
      <c r="K266" s="1265"/>
      <c r="L266" s="377" t="s">
        <v>181</v>
      </c>
      <c r="M266" s="378" t="s">
        <v>124</v>
      </c>
      <c r="N266" s="379">
        <v>0.2</v>
      </c>
      <c r="O266" s="380">
        <f>E265*N266</f>
        <v>0.4</v>
      </c>
      <c r="P266" s="574">
        <v>0.9</v>
      </c>
      <c r="Q266" s="535">
        <f>N266*P266*$N$11</f>
        <v>0.20586976200000009</v>
      </c>
      <c r="R266" s="609">
        <f>SUM(Q266:Q266)</f>
        <v>0.20586976200000009</v>
      </c>
      <c r="S266" s="1065"/>
      <c r="T266" s="1065"/>
      <c r="U266" s="1067"/>
      <c r="W266" s="1264"/>
      <c r="X266" s="968"/>
    </row>
    <row r="267" spans="1:27" s="155" customFormat="1" ht="14.25" customHeight="1">
      <c r="A267" s="1105">
        <f>+A265+1</f>
        <v>5</v>
      </c>
      <c r="B267" s="1106" t="s">
        <v>180</v>
      </c>
      <c r="C267" s="1107" t="s">
        <v>244</v>
      </c>
      <c r="D267" s="1110" t="s">
        <v>121</v>
      </c>
      <c r="E267" s="1282">
        <f>+E256*13.6</f>
        <v>27.2</v>
      </c>
      <c r="F267" s="1277"/>
      <c r="G267" s="1278"/>
      <c r="H267" s="1279"/>
      <c r="I267" s="1166"/>
      <c r="J267" s="1167"/>
      <c r="K267" s="1168"/>
      <c r="L267" s="547"/>
      <c r="M267" s="518"/>
      <c r="N267" s="965"/>
      <c r="O267" s="965"/>
      <c r="P267" s="965"/>
      <c r="Q267" s="608"/>
      <c r="R267" s="573">
        <f>F268+I268</f>
        <v>0</v>
      </c>
      <c r="S267" s="1064">
        <f>R267+R268</f>
        <v>2.1158836650000006</v>
      </c>
      <c r="T267" s="1064">
        <f>E267*S267</f>
        <v>57.552035688000011</v>
      </c>
      <c r="U267" s="1268">
        <f>E267*Q268</f>
        <v>57.552035688000011</v>
      </c>
      <c r="W267" s="1264"/>
      <c r="X267" s="968"/>
    </row>
    <row r="268" spans="1:27" s="155" customFormat="1" ht="14.25" customHeight="1">
      <c r="A268" s="1076"/>
      <c r="B268" s="1078"/>
      <c r="C268" s="1109"/>
      <c r="D268" s="1082"/>
      <c r="E268" s="1283"/>
      <c r="F268" s="1269"/>
      <c r="G268" s="1270"/>
      <c r="H268" s="1271"/>
      <c r="I268" s="1166"/>
      <c r="J268" s="1167"/>
      <c r="K268" s="1168"/>
      <c r="L268" s="377" t="s">
        <v>251</v>
      </c>
      <c r="M268" s="378" t="s">
        <v>245</v>
      </c>
      <c r="N268" s="379">
        <v>1</v>
      </c>
      <c r="O268" s="380">
        <f>E267*N268</f>
        <v>27.2</v>
      </c>
      <c r="P268" s="543">
        <v>1.85</v>
      </c>
      <c r="Q268" s="535">
        <f>N268*P268*$N$11</f>
        <v>2.1158836650000006</v>
      </c>
      <c r="R268" s="609">
        <f>SUM(Q268:Q268)</f>
        <v>2.1158836650000006</v>
      </c>
      <c r="S268" s="1065"/>
      <c r="T268" s="1065"/>
      <c r="U268" s="1067"/>
      <c r="W268" s="1264"/>
      <c r="X268" s="968"/>
    </row>
    <row r="269" spans="1:27" s="155" customFormat="1" ht="14.25" customHeight="1">
      <c r="A269" s="1105">
        <f>+A267+1</f>
        <v>6</v>
      </c>
      <c r="B269" s="1106" t="s">
        <v>180</v>
      </c>
      <c r="C269" s="1107" t="s">
        <v>246</v>
      </c>
      <c r="D269" s="1110" t="s">
        <v>121</v>
      </c>
      <c r="E269" s="1282">
        <f>+E256*(4.4)</f>
        <v>8.8000000000000007</v>
      </c>
      <c r="F269" s="1277"/>
      <c r="G269" s="1278"/>
      <c r="H269" s="1279"/>
      <c r="I269" s="1166"/>
      <c r="J269" s="1167"/>
      <c r="K269" s="1168"/>
      <c r="L269" s="547"/>
      <c r="M269" s="518"/>
      <c r="N269" s="965"/>
      <c r="O269" s="965"/>
      <c r="P269" s="965"/>
      <c r="Q269" s="608"/>
      <c r="R269" s="573">
        <f>F270+I270</f>
        <v>0</v>
      </c>
      <c r="S269" s="1064">
        <f>R269+R270</f>
        <v>1.2924046170000003</v>
      </c>
      <c r="T269" s="1064">
        <f>E269*S269</f>
        <v>11.373160629600005</v>
      </c>
      <c r="U269" s="1268">
        <f>E269*Q270</f>
        <v>11.373160629600005</v>
      </c>
      <c r="W269" s="1264"/>
      <c r="X269" s="968"/>
    </row>
    <row r="270" spans="1:27" s="155" customFormat="1" ht="14.25" customHeight="1">
      <c r="A270" s="1076"/>
      <c r="B270" s="1078"/>
      <c r="C270" s="1109"/>
      <c r="D270" s="1082"/>
      <c r="E270" s="1283"/>
      <c r="F270" s="1269"/>
      <c r="G270" s="1270"/>
      <c r="H270" s="1271"/>
      <c r="I270" s="1166"/>
      <c r="J270" s="1167"/>
      <c r="K270" s="1168"/>
      <c r="L270" s="377" t="s">
        <v>247</v>
      </c>
      <c r="M270" s="378" t="s">
        <v>245</v>
      </c>
      <c r="N270" s="379">
        <v>1</v>
      </c>
      <c r="O270" s="380">
        <f>E269*N270</f>
        <v>8.8000000000000007</v>
      </c>
      <c r="P270" s="544">
        <v>1.1299999999999999</v>
      </c>
      <c r="Q270" s="535">
        <f>N270*P270*$N$11</f>
        <v>1.2924046170000003</v>
      </c>
      <c r="R270" s="609">
        <f>SUM(Q270:Q270)</f>
        <v>1.2924046170000003</v>
      </c>
      <c r="S270" s="1065"/>
      <c r="T270" s="1065"/>
      <c r="U270" s="1067"/>
      <c r="W270" s="1264"/>
      <c r="X270" s="968"/>
    </row>
    <row r="271" spans="1:27" s="155" customFormat="1" ht="14.25" customHeight="1">
      <c r="A271" s="1105">
        <f>+A269+1</f>
        <v>7</v>
      </c>
      <c r="B271" s="1106" t="s">
        <v>180</v>
      </c>
      <c r="C271" s="1280" t="s">
        <v>252</v>
      </c>
      <c r="D271" s="1110" t="s">
        <v>120</v>
      </c>
      <c r="E271" s="1282">
        <f>+E256*6</f>
        <v>12</v>
      </c>
      <c r="F271" s="1277"/>
      <c r="G271" s="1278"/>
      <c r="H271" s="1279"/>
      <c r="I271" s="1166"/>
      <c r="J271" s="1167"/>
      <c r="K271" s="1168"/>
      <c r="L271" s="547"/>
      <c r="M271" s="518"/>
      <c r="N271" s="965"/>
      <c r="O271" s="965"/>
      <c r="P271" s="965"/>
      <c r="Q271" s="608"/>
      <c r="R271" s="573">
        <f>F272+I272</f>
        <v>0</v>
      </c>
      <c r="S271" s="1064">
        <f>R271+R272</f>
        <v>0.92641392900000041</v>
      </c>
      <c r="T271" s="1064">
        <f>E271*S271</f>
        <v>11.116967148000004</v>
      </c>
      <c r="U271" s="1268">
        <f>E271*Q272</f>
        <v>11.116967148000004</v>
      </c>
      <c r="W271" s="1284"/>
      <c r="X271" s="968"/>
    </row>
    <row r="272" spans="1:27" s="155" customFormat="1" ht="14.25" customHeight="1">
      <c r="A272" s="1076"/>
      <c r="B272" s="1078"/>
      <c r="C272" s="1281"/>
      <c r="D272" s="1082"/>
      <c r="E272" s="1283"/>
      <c r="F272" s="1269"/>
      <c r="G272" s="1270"/>
      <c r="H272" s="1271"/>
      <c r="I272" s="1166"/>
      <c r="J272" s="1167"/>
      <c r="K272" s="1168"/>
      <c r="L272" s="597" t="s">
        <v>248</v>
      </c>
      <c r="M272" s="378" t="s">
        <v>217</v>
      </c>
      <c r="N272" s="379">
        <v>1</v>
      </c>
      <c r="O272" s="380">
        <f>E271*N272</f>
        <v>12</v>
      </c>
      <c r="P272" s="543">
        <v>0.81</v>
      </c>
      <c r="Q272" s="535">
        <f>N272*P272*$N$11</f>
        <v>0.92641392900000041</v>
      </c>
      <c r="R272" s="609">
        <f>SUM(Q272:Q272)</f>
        <v>0.92641392900000041</v>
      </c>
      <c r="S272" s="1065"/>
      <c r="T272" s="1065"/>
      <c r="U272" s="1067"/>
      <c r="W272" s="1284"/>
      <c r="X272" s="968"/>
    </row>
    <row r="273" spans="1:47" s="155" customFormat="1" ht="14.25" customHeight="1">
      <c r="A273" s="1105">
        <f>+A271+1</f>
        <v>8</v>
      </c>
      <c r="B273" s="1106" t="s">
        <v>180</v>
      </c>
      <c r="C273" s="1107" t="s">
        <v>249</v>
      </c>
      <c r="D273" s="1110" t="s">
        <v>120</v>
      </c>
      <c r="E273" s="1275">
        <f>+E256*0.08</f>
        <v>0.16</v>
      </c>
      <c r="F273" s="1277"/>
      <c r="G273" s="1278"/>
      <c r="H273" s="1279"/>
      <c r="I273" s="1166"/>
      <c r="J273" s="1167"/>
      <c r="K273" s="1168"/>
      <c r="L273" s="547"/>
      <c r="M273" s="518"/>
      <c r="N273" s="965"/>
      <c r="O273" s="965"/>
      <c r="P273" s="965"/>
      <c r="Q273" s="608"/>
      <c r="R273" s="573">
        <f>F274+I274</f>
        <v>0</v>
      </c>
      <c r="S273" s="1064">
        <f>R273+R274</f>
        <v>22.451241267000007</v>
      </c>
      <c r="T273" s="1064">
        <f>E273*S273</f>
        <v>3.5921986027200012</v>
      </c>
      <c r="U273" s="1268">
        <f>E273*Q274</f>
        <v>3.5921986027200012</v>
      </c>
      <c r="W273" s="1264"/>
      <c r="X273" s="968"/>
    </row>
    <row r="274" spans="1:47" s="155" customFormat="1" ht="14.25" customHeight="1">
      <c r="A274" s="1076"/>
      <c r="B274" s="1078"/>
      <c r="C274" s="1109"/>
      <c r="D274" s="1082"/>
      <c r="E274" s="1276"/>
      <c r="F274" s="1269"/>
      <c r="G274" s="1270"/>
      <c r="H274" s="1271"/>
      <c r="I274" s="1166"/>
      <c r="J274" s="1167"/>
      <c r="K274" s="1168"/>
      <c r="L274" s="597" t="s">
        <v>250</v>
      </c>
      <c r="M274" s="378" t="s">
        <v>217</v>
      </c>
      <c r="N274" s="379">
        <v>1</v>
      </c>
      <c r="O274" s="380">
        <f>E273*N274</f>
        <v>0.16</v>
      </c>
      <c r="P274" s="543">
        <v>19.63</v>
      </c>
      <c r="Q274" s="535">
        <f>N274*P274*$N$11</f>
        <v>22.451241267000007</v>
      </c>
      <c r="R274" s="609">
        <f>SUM(Q274:Q274)</f>
        <v>22.451241267000007</v>
      </c>
      <c r="S274" s="1065"/>
      <c r="T274" s="1065"/>
      <c r="U274" s="1067"/>
      <c r="W274" s="1264"/>
      <c r="X274" s="968"/>
    </row>
    <row r="275" spans="1:47" s="155" customFormat="1" ht="12.75" customHeight="1">
      <c r="A275" s="1105">
        <f>+A273+1</f>
        <v>9</v>
      </c>
      <c r="B275" s="1272" t="s">
        <v>205</v>
      </c>
      <c r="C275" s="1273" t="s">
        <v>276</v>
      </c>
      <c r="D275" s="1110" t="s">
        <v>120</v>
      </c>
      <c r="E275" s="1266">
        <f>3*E256</f>
        <v>6</v>
      </c>
      <c r="F275" s="1069">
        <f>4.1/100</f>
        <v>4.0999999999999995E-2</v>
      </c>
      <c r="G275" s="1070"/>
      <c r="H275" s="1071"/>
      <c r="I275" s="1069">
        <f>0.4/100</f>
        <v>4.0000000000000001E-3</v>
      </c>
      <c r="J275" s="1070"/>
      <c r="K275" s="1071"/>
      <c r="L275" s="547"/>
      <c r="M275" s="518"/>
      <c r="N275" s="965"/>
      <c r="O275" s="965"/>
      <c r="P275" s="727"/>
      <c r="Q275" s="964"/>
      <c r="R275" s="609">
        <f>F276+I276</f>
        <v>0.11181676</v>
      </c>
      <c r="S275" s="1064">
        <f>R275+R276</f>
        <v>0.20970232502666669</v>
      </c>
      <c r="T275" s="1064">
        <f>E275*S275</f>
        <v>1.25821395016</v>
      </c>
      <c r="U275" s="1164">
        <f>R276*E275</f>
        <v>0.58731339016000017</v>
      </c>
      <c r="W275" s="1264"/>
      <c r="X275" s="968"/>
    </row>
    <row r="276" spans="1:47" s="155" customFormat="1" ht="12.75" customHeight="1">
      <c r="A276" s="1075"/>
      <c r="B276" s="1272"/>
      <c r="C276" s="1273"/>
      <c r="D276" s="1081"/>
      <c r="E276" s="1274"/>
      <c r="F276" s="1096">
        <f>F275*$J$13/1000</f>
        <v>9.9170800000000003E-2</v>
      </c>
      <c r="G276" s="1097"/>
      <c r="H276" s="1098"/>
      <c r="I276" s="1096">
        <f>I275*$Q$13/1000</f>
        <v>1.2645959999999999E-2</v>
      </c>
      <c r="J276" s="1097"/>
      <c r="K276" s="1098"/>
      <c r="L276" s="548" t="s">
        <v>186</v>
      </c>
      <c r="M276" s="521" t="s">
        <v>124</v>
      </c>
      <c r="N276" s="542">
        <v>0.03</v>
      </c>
      <c r="O276" s="549">
        <f>E275*N276</f>
        <v>0.18</v>
      </c>
      <c r="P276" s="736">
        <f>0.542*2</f>
        <v>1.0840000000000001</v>
      </c>
      <c r="Q276" s="535">
        <f t="shared" ref="Q276:Q277" si="4">N276*P276*$N$11</f>
        <v>3.7193803668000014E-2</v>
      </c>
      <c r="R276" s="1064">
        <f>SUM(Q276:Q277)</f>
        <v>9.788556502666669E-2</v>
      </c>
      <c r="S276" s="1091"/>
      <c r="T276" s="1091"/>
      <c r="U276" s="1164"/>
      <c r="W276" s="1264"/>
      <c r="X276" s="968"/>
    </row>
    <row r="277" spans="1:47" s="155" customFormat="1" ht="12.75">
      <c r="A277" s="1076"/>
      <c r="B277" s="1272"/>
      <c r="C277" s="1273"/>
      <c r="D277" s="1082"/>
      <c r="E277" s="1267"/>
      <c r="F277" s="1102"/>
      <c r="G277" s="1103"/>
      <c r="H277" s="1104"/>
      <c r="I277" s="1102"/>
      <c r="J277" s="1103"/>
      <c r="K277" s="1104"/>
      <c r="L277" s="550" t="s">
        <v>206</v>
      </c>
      <c r="M277" s="532" t="s">
        <v>124</v>
      </c>
      <c r="N277" s="551">
        <f>17.2/100</f>
        <v>0.17199999999999999</v>
      </c>
      <c r="O277" s="534">
        <f>E275*N277</f>
        <v>1.032</v>
      </c>
      <c r="P277" s="552">
        <f>0.833/2.7</f>
        <v>0.30851851851851847</v>
      </c>
      <c r="Q277" s="535">
        <f t="shared" si="4"/>
        <v>6.0691761358666677E-2</v>
      </c>
      <c r="R277" s="1065"/>
      <c r="S277" s="1065"/>
      <c r="T277" s="1065"/>
      <c r="U277" s="1164"/>
      <c r="W277" s="1264"/>
      <c r="X277" s="968"/>
    </row>
    <row r="278" spans="1:47" s="155" customFormat="1" ht="12.75" customHeight="1">
      <c r="A278" s="1155">
        <f>+A275+1</f>
        <v>10</v>
      </c>
      <c r="B278" s="1106" t="s">
        <v>187</v>
      </c>
      <c r="C278" s="1107" t="s">
        <v>2673</v>
      </c>
      <c r="D278" s="1110" t="s">
        <v>120</v>
      </c>
      <c r="E278" s="1266">
        <f>+E275</f>
        <v>6</v>
      </c>
      <c r="F278" s="1069">
        <f>21.4/100</f>
        <v>0.214</v>
      </c>
      <c r="G278" s="1070"/>
      <c r="H278" s="1071"/>
      <c r="I278" s="1161">
        <f>0.03/100</f>
        <v>2.9999999999999997E-4</v>
      </c>
      <c r="J278" s="1162"/>
      <c r="K278" s="1163"/>
      <c r="L278" s="547"/>
      <c r="M278" s="518"/>
      <c r="N278" s="965"/>
      <c r="O278" s="965"/>
      <c r="P278" s="965"/>
      <c r="Q278" s="964"/>
      <c r="R278" s="609">
        <f>F279+I279</f>
        <v>0.51857164699999991</v>
      </c>
      <c r="S278" s="1064">
        <f>R278+R279</f>
        <v>0.906007101875</v>
      </c>
      <c r="T278" s="1064">
        <f>E278*S278</f>
        <v>5.4360426112500004</v>
      </c>
      <c r="U278" s="1164">
        <f>R279*E278</f>
        <v>2.324612729250001</v>
      </c>
      <c r="W278" s="1264"/>
      <c r="X278" s="968"/>
    </row>
    <row r="279" spans="1:47" s="155" customFormat="1" ht="12.75">
      <c r="A279" s="1156"/>
      <c r="B279" s="1078"/>
      <c r="C279" s="1109"/>
      <c r="D279" s="1082"/>
      <c r="E279" s="1267"/>
      <c r="F279" s="1265">
        <f>F278*$J$13/1000</f>
        <v>0.51762319999999995</v>
      </c>
      <c r="G279" s="1265"/>
      <c r="H279" s="1265"/>
      <c r="I279" s="1265">
        <f>I278*$Q$13/1000</f>
        <v>9.4844699999999983E-4</v>
      </c>
      <c r="J279" s="1265"/>
      <c r="K279" s="1265"/>
      <c r="L279" s="377" t="s">
        <v>189</v>
      </c>
      <c r="M279" s="378" t="s">
        <v>124</v>
      </c>
      <c r="N279" s="379">
        <f>27.1/100</f>
        <v>0.27100000000000002</v>
      </c>
      <c r="O279" s="380">
        <f>E278*N279</f>
        <v>1.6260000000000001</v>
      </c>
      <c r="P279" s="543">
        <v>1.25</v>
      </c>
      <c r="Q279" s="535">
        <f>N279*P279*$N$11</f>
        <v>0.38743545487500014</v>
      </c>
      <c r="R279" s="963">
        <f>SUM(Q279:Q279)</f>
        <v>0.38743545487500014</v>
      </c>
      <c r="S279" s="1065"/>
      <c r="T279" s="1065"/>
      <c r="U279" s="1164"/>
      <c r="W279" s="1264"/>
      <c r="X279" s="968"/>
    </row>
    <row r="280" spans="1:47" s="155" customFormat="1" ht="18">
      <c r="A280" s="990"/>
      <c r="B280" s="986"/>
      <c r="C280" s="987" t="s">
        <v>2680</v>
      </c>
      <c r="D280" s="986"/>
      <c r="E280" s="986"/>
      <c r="F280" s="986"/>
      <c r="G280" s="988"/>
      <c r="H280" s="988"/>
      <c r="I280" s="986"/>
      <c r="J280" s="986"/>
      <c r="K280" s="986"/>
      <c r="L280" s="989"/>
      <c r="M280" s="986"/>
      <c r="N280" s="986"/>
      <c r="O280" s="986"/>
      <c r="P280" s="986"/>
      <c r="Q280" s="986"/>
      <c r="R280" s="986"/>
      <c r="S280" s="986"/>
      <c r="T280" s="986"/>
      <c r="U280" s="991"/>
      <c r="W280" s="1007"/>
      <c r="X280" s="968"/>
    </row>
    <row r="281" spans="1:47" s="387" customFormat="1" ht="12.75" customHeight="1">
      <c r="A281" s="1233">
        <v>1</v>
      </c>
      <c r="B281" s="1235" t="s">
        <v>164</v>
      </c>
      <c r="C281" s="1244" t="s">
        <v>207</v>
      </c>
      <c r="D281" s="1249" t="s">
        <v>113</v>
      </c>
      <c r="E281" s="1299">
        <v>8.07</v>
      </c>
      <c r="F281" s="1225">
        <f>0.001*8.13</f>
        <v>8.1300000000000018E-3</v>
      </c>
      <c r="G281" s="1225"/>
      <c r="H281" s="1225"/>
      <c r="I281" s="1225">
        <f>0.001*172.87</f>
        <v>0.17287</v>
      </c>
      <c r="J281" s="1225"/>
      <c r="K281" s="1225"/>
      <c r="L281" s="382"/>
      <c r="M281" s="383"/>
      <c r="N281" s="384"/>
      <c r="O281" s="384"/>
      <c r="P281" s="385"/>
      <c r="Q281" s="386"/>
      <c r="R281" s="1241">
        <f>F282+I282</f>
        <v>0.56619162029999992</v>
      </c>
      <c r="S281" s="1241">
        <f>R281+R282</f>
        <v>0.56619162029999992</v>
      </c>
      <c r="T281" s="1241">
        <f>E281*S281</f>
        <v>4.5691663758209993</v>
      </c>
      <c r="U281" s="1246"/>
      <c r="W281" s="1295"/>
      <c r="X281" s="993"/>
    </row>
    <row r="282" spans="1:47" s="387" customFormat="1" ht="12.75" customHeight="1">
      <c r="A282" s="1234"/>
      <c r="B282" s="1236"/>
      <c r="C282" s="1245"/>
      <c r="D282" s="1250"/>
      <c r="E282" s="1300"/>
      <c r="F282" s="1225">
        <f>F281*$J$13/1000</f>
        <v>1.9664844000000004E-2</v>
      </c>
      <c r="G282" s="1225"/>
      <c r="H282" s="1225"/>
      <c r="I282" s="1225">
        <f>I281*$Q$13/1000</f>
        <v>0.54652677629999991</v>
      </c>
      <c r="J282" s="1225"/>
      <c r="K282" s="1225"/>
      <c r="L282" s="388"/>
      <c r="M282" s="389"/>
      <c r="N282" s="390"/>
      <c r="O282" s="390"/>
      <c r="P282" s="391"/>
      <c r="Q282" s="392"/>
      <c r="R282" s="1242"/>
      <c r="S282" s="1242"/>
      <c r="T282" s="1242"/>
      <c r="U282" s="1247"/>
      <c r="W282" s="1295"/>
      <c r="X282" s="993"/>
    </row>
    <row r="283" spans="1:47" s="387" customFormat="1" ht="12.75" customHeight="1">
      <c r="A283" s="1233">
        <f>+A281+1</f>
        <v>2</v>
      </c>
      <c r="B283" s="1235" t="s">
        <v>266</v>
      </c>
      <c r="C283" s="1244" t="s">
        <v>267</v>
      </c>
      <c r="D283" s="1249" t="s">
        <v>113</v>
      </c>
      <c r="E283" s="1249">
        <v>0.25</v>
      </c>
      <c r="F283" s="1225">
        <f>0.01*110</f>
        <v>1.1000000000000001</v>
      </c>
      <c r="G283" s="1225"/>
      <c r="H283" s="1225"/>
      <c r="I283" s="1225"/>
      <c r="J283" s="1225"/>
      <c r="K283" s="1225"/>
      <c r="L283" s="382"/>
      <c r="M283" s="383"/>
      <c r="N283" s="384"/>
      <c r="O283" s="384"/>
      <c r="P283" s="385"/>
      <c r="Q283" s="386"/>
      <c r="R283" s="1241">
        <f>F284+I284</f>
        <v>2.6606800000000002</v>
      </c>
      <c r="S283" s="1241">
        <f>R283+R284</f>
        <v>2.6606800000000002</v>
      </c>
      <c r="T283" s="1241">
        <f>E283*S283</f>
        <v>0.66517000000000004</v>
      </c>
      <c r="U283" s="1246"/>
      <c r="W283" s="1295"/>
      <c r="X283" s="993"/>
    </row>
    <row r="284" spans="1:47" s="387" customFormat="1" ht="14.25" customHeight="1">
      <c r="A284" s="1234"/>
      <c r="B284" s="1236"/>
      <c r="C284" s="1245"/>
      <c r="D284" s="1250"/>
      <c r="E284" s="1250"/>
      <c r="F284" s="1225">
        <f>F283*$J$13/1000</f>
        <v>2.6606800000000002</v>
      </c>
      <c r="G284" s="1225"/>
      <c r="H284" s="1225"/>
      <c r="I284" s="1225"/>
      <c r="J284" s="1225"/>
      <c r="K284" s="1225"/>
      <c r="L284" s="388"/>
      <c r="M284" s="389"/>
      <c r="N284" s="390"/>
      <c r="O284" s="390"/>
      <c r="P284" s="391"/>
      <c r="Q284" s="392"/>
      <c r="R284" s="1242"/>
      <c r="S284" s="1242"/>
      <c r="T284" s="1242"/>
      <c r="U284" s="1381"/>
      <c r="W284" s="1295"/>
      <c r="X284" s="993"/>
    </row>
    <row r="285" spans="1:47" s="387" customFormat="1" ht="15" customHeight="1">
      <c r="A285" s="1233">
        <f>+A283+1</f>
        <v>3</v>
      </c>
      <c r="B285" s="1235" t="s">
        <v>127</v>
      </c>
      <c r="C285" s="1244" t="s">
        <v>268</v>
      </c>
      <c r="D285" s="1249" t="s">
        <v>113</v>
      </c>
      <c r="E285" s="1299">
        <v>2.4900000000000002</v>
      </c>
      <c r="F285" s="1374">
        <f>0.001*6.53</f>
        <v>6.5300000000000002E-3</v>
      </c>
      <c r="G285" s="1374"/>
      <c r="H285" s="1374"/>
      <c r="I285" s="1375">
        <f>0.001*138.47</f>
        <v>0.13847000000000001</v>
      </c>
      <c r="J285" s="1375"/>
      <c r="K285" s="1375"/>
      <c r="L285" s="402"/>
      <c r="M285" s="403"/>
      <c r="N285" s="404"/>
      <c r="O285" s="404"/>
      <c r="P285" s="404"/>
      <c r="Q285" s="611"/>
      <c r="R285" s="405">
        <f>F286+I286</f>
        <v>0.45356628430000001</v>
      </c>
      <c r="S285" s="1241">
        <f>R285+R286</f>
        <v>2.6535662843000001</v>
      </c>
      <c r="T285" s="1241">
        <f>E285*S285</f>
        <v>6.6073800479070011</v>
      </c>
      <c r="U285" s="1382">
        <f>E285*Q286</f>
        <v>5.4780000000000006</v>
      </c>
      <c r="W285" s="1295"/>
      <c r="X285" s="993"/>
      <c r="AA285" s="612"/>
      <c r="AB285" s="612"/>
      <c r="AC285" s="613"/>
      <c r="AD285" s="613"/>
      <c r="AE285" s="613"/>
      <c r="AF285" s="613"/>
      <c r="AG285" s="613"/>
      <c r="AH285" s="613"/>
      <c r="AI285" s="613"/>
      <c r="AJ285" s="613"/>
      <c r="AK285" s="613"/>
      <c r="AL285" s="613"/>
      <c r="AM285" s="223"/>
      <c r="AN285" s="223"/>
      <c r="AO285" s="223"/>
      <c r="AP285" s="223"/>
      <c r="AQ285" s="223"/>
      <c r="AR285" s="223"/>
      <c r="AS285" s="223"/>
      <c r="AT285" s="223"/>
      <c r="AU285" s="223"/>
    </row>
    <row r="286" spans="1:47" s="387" customFormat="1" ht="27" customHeight="1">
      <c r="A286" s="1234"/>
      <c r="B286" s="1236"/>
      <c r="C286" s="1245"/>
      <c r="D286" s="1250"/>
      <c r="E286" s="1300"/>
      <c r="F286" s="1225">
        <f>F285*$J$13/1000</f>
        <v>1.5794764000000003E-2</v>
      </c>
      <c r="G286" s="1225"/>
      <c r="H286" s="1225"/>
      <c r="I286" s="1225">
        <f>I285*$Q$13/1000</f>
        <v>0.43777152029999999</v>
      </c>
      <c r="J286" s="1225"/>
      <c r="K286" s="1225"/>
      <c r="L286" s="407" t="s">
        <v>125</v>
      </c>
      <c r="M286" s="408" t="s">
        <v>113</v>
      </c>
      <c r="N286" s="409">
        <v>1.1000000000000001</v>
      </c>
      <c r="O286" s="410">
        <f>E285*N286</f>
        <v>2.7390000000000003</v>
      </c>
      <c r="P286" s="411">
        <v>2</v>
      </c>
      <c r="Q286" s="614">
        <f>N286*P286</f>
        <v>2.2000000000000002</v>
      </c>
      <c r="R286" s="977">
        <f>SUM(Q286:Q286)</f>
        <v>2.2000000000000002</v>
      </c>
      <c r="S286" s="1242"/>
      <c r="T286" s="1242"/>
      <c r="U286" s="1383"/>
      <c r="W286" s="1295"/>
      <c r="X286" s="993"/>
      <c r="AA286" s="612"/>
      <c r="AB286" s="612"/>
      <c r="AC286" s="613"/>
      <c r="AD286" s="613"/>
      <c r="AE286" s="613"/>
      <c r="AF286" s="613"/>
      <c r="AG286" s="613"/>
      <c r="AH286" s="613"/>
      <c r="AI286" s="613"/>
      <c r="AJ286" s="613"/>
      <c r="AK286" s="613"/>
      <c r="AL286" s="613"/>
      <c r="AM286" s="223"/>
      <c r="AN286" s="223"/>
      <c r="AO286" s="223"/>
      <c r="AP286" s="223"/>
      <c r="AQ286" s="223"/>
      <c r="AR286" s="223"/>
      <c r="AS286" s="223"/>
      <c r="AT286" s="223"/>
      <c r="AU286" s="223"/>
    </row>
    <row r="287" spans="1:47" s="229" customFormat="1">
      <c r="A287" s="1233">
        <f>+A285+1</f>
        <v>4</v>
      </c>
      <c r="B287" s="1235" t="s">
        <v>122</v>
      </c>
      <c r="C287" s="1297" t="s">
        <v>269</v>
      </c>
      <c r="D287" s="1249" t="s">
        <v>123</v>
      </c>
      <c r="E287" s="1299">
        <f>+E285*1.6</f>
        <v>3.9840000000000004</v>
      </c>
      <c r="F287" s="1378"/>
      <c r="G287" s="1379"/>
      <c r="H287" s="1380"/>
      <c r="I287" s="1216">
        <v>1.25</v>
      </c>
      <c r="J287" s="1217"/>
      <c r="K287" s="1218"/>
      <c r="L287" s="393"/>
      <c r="M287" s="394"/>
      <c r="N287" s="395"/>
      <c r="O287" s="395"/>
      <c r="P287" s="385"/>
      <c r="Q287" s="610"/>
      <c r="R287" s="1241">
        <f>+F288+I288</f>
        <v>3.9518624999999998</v>
      </c>
      <c r="S287" s="1241">
        <f>R287+R288</f>
        <v>3.9518624999999998</v>
      </c>
      <c r="T287" s="1241">
        <f>E287:E288*S287</f>
        <v>15.744220200000001</v>
      </c>
      <c r="U287" s="1364"/>
      <c r="W287" s="1295"/>
      <c r="X287" s="993"/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285"/>
      <c r="AN287" s="285"/>
      <c r="AO287" s="285"/>
      <c r="AP287" s="285"/>
      <c r="AQ287" s="285"/>
      <c r="AR287" s="285"/>
      <c r="AS287" s="285"/>
      <c r="AT287" s="285"/>
      <c r="AU287" s="285"/>
    </row>
    <row r="288" spans="1:47" s="229" customFormat="1">
      <c r="A288" s="1234"/>
      <c r="B288" s="1236"/>
      <c r="C288" s="1298"/>
      <c r="D288" s="1250"/>
      <c r="E288" s="1300"/>
      <c r="F288" s="1366"/>
      <c r="G288" s="1367"/>
      <c r="H288" s="1368"/>
      <c r="I288" s="1225">
        <f>I287*$Q$13/1000</f>
        <v>3.9518624999999998</v>
      </c>
      <c r="J288" s="1225"/>
      <c r="K288" s="1225"/>
      <c r="L288" s="388"/>
      <c r="M288" s="389"/>
      <c r="N288" s="390"/>
      <c r="O288" s="390"/>
      <c r="P288" s="391"/>
      <c r="Q288" s="401"/>
      <c r="R288" s="1242"/>
      <c r="S288" s="1242"/>
      <c r="T288" s="1242"/>
      <c r="U288" s="1365"/>
      <c r="W288" s="1295"/>
      <c r="X288" s="993"/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  <c r="AK288" s="159"/>
      <c r="AL288" s="159"/>
      <c r="AM288" s="285"/>
      <c r="AN288" s="285"/>
      <c r="AO288" s="285"/>
      <c r="AP288" s="285"/>
      <c r="AQ288" s="285"/>
      <c r="AR288" s="285"/>
      <c r="AS288" s="285"/>
      <c r="AT288" s="285"/>
      <c r="AU288" s="285"/>
    </row>
    <row r="289" spans="1:47" s="229" customFormat="1" ht="15" customHeight="1">
      <c r="A289" s="1369">
        <f>+A287+1</f>
        <v>5</v>
      </c>
      <c r="B289" s="1370" t="s">
        <v>127</v>
      </c>
      <c r="C289" s="1371" t="s">
        <v>214</v>
      </c>
      <c r="D289" s="1372" t="s">
        <v>113</v>
      </c>
      <c r="E289" s="1373">
        <v>8</v>
      </c>
      <c r="F289" s="1374">
        <f>0.001*6.53</f>
        <v>6.5300000000000002E-3</v>
      </c>
      <c r="G289" s="1374"/>
      <c r="H289" s="1374"/>
      <c r="I289" s="1375">
        <f>0.001*138.47</f>
        <v>0.13847000000000001</v>
      </c>
      <c r="J289" s="1375"/>
      <c r="K289" s="1375"/>
      <c r="L289" s="393"/>
      <c r="M289" s="394"/>
      <c r="N289" s="395"/>
      <c r="O289" s="395"/>
      <c r="P289" s="396"/>
      <c r="Q289" s="397"/>
      <c r="R289" s="1376">
        <f>F290+I290</f>
        <v>0.45356628430000001</v>
      </c>
      <c r="S289" s="1376">
        <f>R289+R290</f>
        <v>0.45356628430000001</v>
      </c>
      <c r="T289" s="1376">
        <f>E289*S289</f>
        <v>3.6285302744000001</v>
      </c>
      <c r="U289" s="398"/>
      <c r="W289" s="1295"/>
      <c r="X289" s="993"/>
    </row>
    <row r="290" spans="1:47" s="229" customFormat="1" ht="15" customHeight="1">
      <c r="A290" s="1234"/>
      <c r="B290" s="1236"/>
      <c r="C290" s="1298"/>
      <c r="D290" s="1250"/>
      <c r="E290" s="1252"/>
      <c r="F290" s="1377">
        <f>F289*$J$13/1000</f>
        <v>1.5794764000000003E-2</v>
      </c>
      <c r="G290" s="1377"/>
      <c r="H290" s="1377"/>
      <c r="I290" s="1225">
        <f>I289*$Q$13/1000</f>
        <v>0.43777152029999999</v>
      </c>
      <c r="J290" s="1225"/>
      <c r="K290" s="1225"/>
      <c r="L290" s="388"/>
      <c r="M290" s="389"/>
      <c r="N290" s="390"/>
      <c r="O290" s="390"/>
      <c r="P290" s="391"/>
      <c r="Q290" s="392"/>
      <c r="R290" s="1242"/>
      <c r="S290" s="1242"/>
      <c r="T290" s="1242"/>
      <c r="U290" s="399"/>
      <c r="W290" s="1295"/>
      <c r="X290" s="993"/>
    </row>
    <row r="291" spans="1:47" s="621" customFormat="1" ht="15" customHeight="1">
      <c r="A291" s="1356">
        <f>+A289+1</f>
        <v>6</v>
      </c>
      <c r="B291" s="1358" t="s">
        <v>270</v>
      </c>
      <c r="C291" s="1360" t="s">
        <v>271</v>
      </c>
      <c r="D291" s="1362" t="s">
        <v>113</v>
      </c>
      <c r="E291" s="1324">
        <v>2.56</v>
      </c>
      <c r="F291" s="1332">
        <f>0.001*7.64</f>
        <v>7.6400000000000001E-3</v>
      </c>
      <c r="G291" s="1333"/>
      <c r="H291" s="1334"/>
      <c r="I291" s="1332">
        <f>0.001*164.09</f>
        <v>0.16409000000000001</v>
      </c>
      <c r="J291" s="1333"/>
      <c r="K291" s="1334"/>
      <c r="L291" s="615"/>
      <c r="M291" s="616"/>
      <c r="N291" s="617"/>
      <c r="O291" s="617"/>
      <c r="P291" s="618"/>
      <c r="Q291" s="619"/>
      <c r="R291" s="1324">
        <f>F292+I292</f>
        <v>0.53724852610000007</v>
      </c>
      <c r="S291" s="1324">
        <f>R291+R292</f>
        <v>0.53724852610000007</v>
      </c>
      <c r="T291" s="1324">
        <f>E291*S291</f>
        <v>1.3753562268160002</v>
      </c>
      <c r="U291" s="1326">
        <f>E291*Q292</f>
        <v>0</v>
      </c>
      <c r="W291" s="1328"/>
      <c r="X291" s="1010"/>
      <c r="AA291" s="622"/>
      <c r="AB291" s="623"/>
      <c r="AC291" s="623"/>
      <c r="AD291" s="623"/>
      <c r="AE291" s="623"/>
      <c r="AF291" s="623"/>
      <c r="AG291" s="623"/>
      <c r="AH291" s="623"/>
      <c r="AI291" s="623"/>
      <c r="AJ291" s="623"/>
      <c r="AK291" s="623"/>
      <c r="AL291" s="623"/>
      <c r="AM291" s="624"/>
      <c r="AN291" s="624"/>
      <c r="AO291" s="624"/>
      <c r="AP291" s="624"/>
      <c r="AQ291" s="624"/>
      <c r="AR291" s="624"/>
      <c r="AS291" s="624"/>
      <c r="AT291" s="624"/>
      <c r="AU291" s="624"/>
    </row>
    <row r="292" spans="1:47" s="621" customFormat="1" ht="15" customHeight="1">
      <c r="A292" s="1357"/>
      <c r="B292" s="1359"/>
      <c r="C292" s="1361"/>
      <c r="D292" s="1363"/>
      <c r="E292" s="1325"/>
      <c r="F292" s="1329">
        <f>F291*$J$13/1000</f>
        <v>1.8479632000000003E-2</v>
      </c>
      <c r="G292" s="1330"/>
      <c r="H292" s="1331"/>
      <c r="I292" s="1332">
        <f>I291*$Q$13/1000</f>
        <v>0.51876889410000004</v>
      </c>
      <c r="J292" s="1333"/>
      <c r="K292" s="1334"/>
      <c r="L292" s="625"/>
      <c r="M292" s="626"/>
      <c r="N292" s="627"/>
      <c r="O292" s="627"/>
      <c r="P292" s="628"/>
      <c r="Q292" s="629"/>
      <c r="R292" s="1325"/>
      <c r="S292" s="1325"/>
      <c r="T292" s="1325"/>
      <c r="U292" s="1327"/>
      <c r="W292" s="1328"/>
      <c r="X292" s="1010"/>
      <c r="AA292" s="622"/>
      <c r="AB292" s="623"/>
      <c r="AC292" s="623"/>
      <c r="AD292" s="623"/>
      <c r="AE292" s="623"/>
      <c r="AF292" s="623"/>
      <c r="AG292" s="623"/>
      <c r="AH292" s="623"/>
      <c r="AI292" s="623"/>
      <c r="AJ292" s="623"/>
      <c r="AK292" s="623"/>
      <c r="AL292" s="623"/>
      <c r="AM292" s="624"/>
      <c r="AN292" s="624"/>
      <c r="AO292" s="624"/>
      <c r="AP292" s="624"/>
      <c r="AQ292" s="624"/>
      <c r="AR292" s="624"/>
      <c r="AS292" s="624"/>
      <c r="AT292" s="624"/>
      <c r="AU292" s="624"/>
    </row>
    <row r="293" spans="1:47" s="634" customFormat="1" ht="15" customHeight="1">
      <c r="A293" s="1335">
        <f>+A291+1</f>
        <v>7</v>
      </c>
      <c r="B293" s="1337" t="s">
        <v>122</v>
      </c>
      <c r="C293" s="1339" t="s">
        <v>272</v>
      </c>
      <c r="D293" s="1341" t="s">
        <v>123</v>
      </c>
      <c r="E293" s="1343">
        <v>4.8639999999999999</v>
      </c>
      <c r="F293" s="1345"/>
      <c r="G293" s="1346"/>
      <c r="H293" s="1347"/>
      <c r="I293" s="1332">
        <v>0.5</v>
      </c>
      <c r="J293" s="1333"/>
      <c r="K293" s="1334"/>
      <c r="L293" s="615"/>
      <c r="M293" s="616"/>
      <c r="N293" s="617"/>
      <c r="O293" s="617"/>
      <c r="P293" s="631"/>
      <c r="Q293" s="632"/>
      <c r="R293" s="1348">
        <f>+F294+I294</f>
        <v>1.5807449999999998</v>
      </c>
      <c r="S293" s="1348">
        <f>R293+R294</f>
        <v>1.5807449999999998</v>
      </c>
      <c r="T293" s="1348">
        <f>E293:E294*S293</f>
        <v>7.6887436799999991</v>
      </c>
      <c r="U293" s="1350"/>
      <c r="W293" s="1328"/>
      <c r="X293" s="1010"/>
      <c r="AA293" s="635"/>
      <c r="AB293" s="635"/>
      <c r="AC293" s="635"/>
      <c r="AD293" s="635"/>
      <c r="AE293" s="635"/>
      <c r="AF293" s="635"/>
      <c r="AG293" s="635"/>
      <c r="AH293" s="635"/>
      <c r="AI293" s="636"/>
      <c r="AJ293" s="636"/>
      <c r="AK293" s="636"/>
      <c r="AL293" s="636"/>
    </row>
    <row r="294" spans="1:47" s="634" customFormat="1" ht="15" customHeight="1">
      <c r="A294" s="1336"/>
      <c r="B294" s="1338"/>
      <c r="C294" s="1340"/>
      <c r="D294" s="1342"/>
      <c r="E294" s="1344"/>
      <c r="F294" s="1352"/>
      <c r="G294" s="1353"/>
      <c r="H294" s="1354"/>
      <c r="I294" s="1355">
        <f>I293*$Q$13/1000</f>
        <v>1.5807449999999998</v>
      </c>
      <c r="J294" s="1355"/>
      <c r="K294" s="1355"/>
      <c r="L294" s="625"/>
      <c r="M294" s="626"/>
      <c r="N294" s="627"/>
      <c r="O294" s="627"/>
      <c r="P294" s="628"/>
      <c r="Q294" s="637"/>
      <c r="R294" s="1349"/>
      <c r="S294" s="1349"/>
      <c r="T294" s="1349"/>
      <c r="U294" s="1351"/>
      <c r="W294" s="1328"/>
      <c r="X294" s="1010"/>
      <c r="AA294" s="635"/>
      <c r="AB294" s="635"/>
      <c r="AC294" s="635"/>
      <c r="AD294" s="635"/>
      <c r="AE294" s="635"/>
      <c r="AF294" s="635"/>
      <c r="AG294" s="635"/>
      <c r="AH294" s="635"/>
      <c r="AI294" s="636"/>
      <c r="AJ294" s="636"/>
      <c r="AK294" s="636"/>
      <c r="AL294" s="636"/>
    </row>
    <row r="295" spans="1:47" s="223" customFormat="1" ht="12.75" customHeight="1">
      <c r="A295" s="1233">
        <f>+A293+1</f>
        <v>8</v>
      </c>
      <c r="B295" s="1235" t="s">
        <v>208</v>
      </c>
      <c r="C295" s="1237" t="s">
        <v>209</v>
      </c>
      <c r="D295" s="1249" t="s">
        <v>113</v>
      </c>
      <c r="E295" s="1241">
        <v>1.92</v>
      </c>
      <c r="F295" s="1216"/>
      <c r="G295" s="1217"/>
      <c r="H295" s="1218"/>
      <c r="I295" s="1225">
        <f>4.76/100</f>
        <v>4.7599999999999996E-2</v>
      </c>
      <c r="J295" s="1225"/>
      <c r="K295" s="1225"/>
      <c r="L295" s="382"/>
      <c r="M295" s="394"/>
      <c r="N295" s="395"/>
      <c r="O295" s="395"/>
      <c r="P295" s="396"/>
      <c r="Q295" s="412"/>
      <c r="R295" s="1241">
        <f>F296+I296</f>
        <v>0.15048692399999999</v>
      </c>
      <c r="S295" s="1241">
        <f>R295+R296</f>
        <v>0.15048692399999999</v>
      </c>
      <c r="T295" s="1241">
        <f>E295*S295</f>
        <v>0.28893489408</v>
      </c>
      <c r="U295" s="1319"/>
      <c r="W295" s="1295"/>
      <c r="X295" s="993"/>
      <c r="AA295" s="638"/>
      <c r="AB295" s="638"/>
      <c r="AC295" s="638"/>
    </row>
    <row r="296" spans="1:47" s="223" customFormat="1" ht="12.75" customHeight="1">
      <c r="A296" s="1234"/>
      <c r="B296" s="1236"/>
      <c r="C296" s="1238"/>
      <c r="D296" s="1250"/>
      <c r="E296" s="1242"/>
      <c r="F296" s="1321"/>
      <c r="G296" s="1322"/>
      <c r="H296" s="1323"/>
      <c r="I296" s="1216">
        <f>I295*$Q$13/1000</f>
        <v>0.15048692399999999</v>
      </c>
      <c r="J296" s="1217"/>
      <c r="K296" s="1218"/>
      <c r="L296" s="388"/>
      <c r="M296" s="389"/>
      <c r="N296" s="390"/>
      <c r="O296" s="390"/>
      <c r="P296" s="391"/>
      <c r="Q296" s="413"/>
      <c r="R296" s="1242"/>
      <c r="S296" s="1242"/>
      <c r="T296" s="1242"/>
      <c r="U296" s="1320"/>
      <c r="W296" s="1295"/>
      <c r="X296" s="993"/>
    </row>
    <row r="297" spans="1:47" s="654" customFormat="1" ht="15" customHeight="1">
      <c r="A297" s="1049">
        <f>+A295+1</f>
        <v>9</v>
      </c>
      <c r="B297" s="1051" t="s">
        <v>221</v>
      </c>
      <c r="C297" s="1053" t="s">
        <v>222</v>
      </c>
      <c r="D297" s="1055" t="s">
        <v>114</v>
      </c>
      <c r="E297" s="1057">
        <v>10</v>
      </c>
      <c r="F297" s="1059">
        <v>0.28000000000000003</v>
      </c>
      <c r="G297" s="1060"/>
      <c r="H297" s="1061"/>
      <c r="I297" s="1059">
        <v>0.18</v>
      </c>
      <c r="J297" s="1060"/>
      <c r="K297" s="1061"/>
      <c r="L297" s="655"/>
      <c r="M297" s="656"/>
      <c r="N297" s="657"/>
      <c r="O297" s="657"/>
      <c r="P297" s="658"/>
      <c r="Q297" s="967"/>
      <c r="R297" s="971">
        <f>F298+I298</f>
        <v>1.2463321999999999</v>
      </c>
      <c r="S297" s="1062">
        <f>R297+R298</f>
        <v>5.3980390670000009</v>
      </c>
      <c r="T297" s="1062">
        <f>E297*S297</f>
        <v>53.980390670000006</v>
      </c>
      <c r="U297" s="1259">
        <f>E297*R298</f>
        <v>41.517068670000015</v>
      </c>
      <c r="W297" s="1318"/>
      <c r="X297" s="1011"/>
      <c r="Y297" s="159"/>
      <c r="Z297" s="159"/>
      <c r="AA297" s="644"/>
      <c r="AB297" s="644"/>
      <c r="AC297" s="644"/>
      <c r="AD297" s="644"/>
      <c r="AE297" s="644"/>
      <c r="AF297" s="644"/>
      <c r="AG297" s="644"/>
      <c r="AH297" s="644"/>
      <c r="AI297" s="644"/>
      <c r="AJ297" s="644"/>
      <c r="AK297" s="644"/>
    </row>
    <row r="298" spans="1:47" s="654" customFormat="1" ht="21" customHeight="1">
      <c r="A298" s="1050"/>
      <c r="B298" s="1052"/>
      <c r="C298" s="1054"/>
      <c r="D298" s="1056"/>
      <c r="E298" s="1058"/>
      <c r="F298" s="1059">
        <f>F297*$J$13/1000</f>
        <v>0.67726400000000009</v>
      </c>
      <c r="G298" s="1060"/>
      <c r="H298" s="1061"/>
      <c r="I298" s="1059">
        <f>I297*$Q$13/1000</f>
        <v>0.56906819999999991</v>
      </c>
      <c r="J298" s="1060"/>
      <c r="K298" s="1061"/>
      <c r="L298" s="659" t="s">
        <v>223</v>
      </c>
      <c r="M298" s="660" t="s">
        <v>114</v>
      </c>
      <c r="N298" s="661">
        <v>1</v>
      </c>
      <c r="O298" s="662">
        <f>E297*N298</f>
        <v>10</v>
      </c>
      <c r="P298" s="663">
        <v>3.63</v>
      </c>
      <c r="Q298" s="664">
        <f>N298*P298*$N$11</f>
        <v>4.1517068670000015</v>
      </c>
      <c r="R298" s="966">
        <f>SUM(Q298:Q298)</f>
        <v>4.1517068670000015</v>
      </c>
      <c r="S298" s="1063"/>
      <c r="T298" s="1063"/>
      <c r="U298" s="1260"/>
      <c r="W298" s="1318"/>
      <c r="X298" s="1011"/>
      <c r="Y298" s="159"/>
      <c r="Z298" s="159"/>
      <c r="AA298" s="644"/>
      <c r="AB298" s="644"/>
      <c r="AC298" s="644"/>
      <c r="AD298" s="644"/>
      <c r="AE298" s="644"/>
      <c r="AF298" s="644"/>
      <c r="AG298" s="644"/>
      <c r="AH298" s="644"/>
      <c r="AI298" s="644"/>
      <c r="AJ298" s="644"/>
      <c r="AK298" s="644"/>
    </row>
    <row r="299" spans="1:47" s="644" customFormat="1" ht="12.95" customHeight="1">
      <c r="A299" s="1049">
        <f>+A297+1</f>
        <v>10</v>
      </c>
      <c r="B299" s="1051" t="s">
        <v>224</v>
      </c>
      <c r="C299" s="1053" t="s">
        <v>225</v>
      </c>
      <c r="D299" s="1055" t="s">
        <v>114</v>
      </c>
      <c r="E299" s="1057">
        <f>+E297</f>
        <v>10</v>
      </c>
      <c r="F299" s="1046">
        <v>0.06</v>
      </c>
      <c r="G299" s="1047"/>
      <c r="H299" s="1048"/>
      <c r="I299" s="1046">
        <v>0.05</v>
      </c>
      <c r="J299" s="1047"/>
      <c r="K299" s="1048"/>
      <c r="L299" s="665"/>
      <c r="M299" s="656"/>
      <c r="N299" s="666"/>
      <c r="O299" s="657"/>
      <c r="P299" s="667"/>
      <c r="Q299" s="973"/>
      <c r="R299" s="971">
        <f>F300+I300</f>
        <v>0.30320250000000004</v>
      </c>
      <c r="S299" s="1062">
        <f>R299+R300</f>
        <v>5.7388390121310024</v>
      </c>
      <c r="T299" s="1062">
        <f>E299*S299</f>
        <v>57.388390121310024</v>
      </c>
      <c r="U299" s="1259">
        <f>E299*R300</f>
        <v>54.35636512131002</v>
      </c>
      <c r="W299" s="1045"/>
      <c r="X299" s="981"/>
      <c r="Z299" s="159"/>
      <c r="AA299" s="654"/>
      <c r="AB299" s="654"/>
      <c r="AC299" s="654"/>
      <c r="AD299" s="654"/>
      <c r="AE299" s="654"/>
      <c r="AF299" s="654"/>
      <c r="AG299" s="654"/>
      <c r="AH299" s="654"/>
      <c r="AI299" s="654"/>
      <c r="AJ299" s="654"/>
      <c r="AK299" s="654"/>
    </row>
    <row r="300" spans="1:47" s="644" customFormat="1" ht="12.95" customHeight="1">
      <c r="A300" s="1206"/>
      <c r="B300" s="1207"/>
      <c r="C300" s="1212"/>
      <c r="D300" s="1170"/>
      <c r="E300" s="1171"/>
      <c r="F300" s="1147">
        <f>F299*$J$13/1000</f>
        <v>0.14512800000000001</v>
      </c>
      <c r="G300" s="1148"/>
      <c r="H300" s="1149"/>
      <c r="I300" s="1147">
        <f>I299*$Q$13/1000</f>
        <v>0.15807450000000001</v>
      </c>
      <c r="J300" s="1148"/>
      <c r="K300" s="1149"/>
      <c r="L300" s="668" t="s">
        <v>178</v>
      </c>
      <c r="M300" s="669" t="s">
        <v>124</v>
      </c>
      <c r="N300" s="670">
        <v>1.419</v>
      </c>
      <c r="O300" s="671">
        <f>E299*N300</f>
        <v>14.190000000000001</v>
      </c>
      <c r="P300" s="672">
        <f>2.124/1.2</f>
        <v>1.7700000000000002</v>
      </c>
      <c r="Q300" s="673">
        <f>N300*P300*$N$11</f>
        <v>2.8726037240670013</v>
      </c>
      <c r="R300" s="1062">
        <f>SUM(Q300:Q302)</f>
        <v>5.4356365121310022</v>
      </c>
      <c r="S300" s="1213"/>
      <c r="T300" s="1213"/>
      <c r="U300" s="1317"/>
      <c r="W300" s="1045"/>
      <c r="X300" s="981"/>
      <c r="Z300" s="159"/>
      <c r="AA300" s="654"/>
      <c r="AB300" s="654"/>
      <c r="AC300" s="654"/>
      <c r="AD300" s="654"/>
      <c r="AE300" s="654"/>
      <c r="AF300" s="654"/>
      <c r="AG300" s="654"/>
      <c r="AH300" s="654"/>
      <c r="AI300" s="654"/>
      <c r="AJ300" s="654"/>
      <c r="AK300" s="654"/>
    </row>
    <row r="301" spans="1:47" s="644" customFormat="1" ht="12.95" customHeight="1">
      <c r="A301" s="1206"/>
      <c r="B301" s="1207"/>
      <c r="C301" s="1212"/>
      <c r="D301" s="1170"/>
      <c r="E301" s="1171"/>
      <c r="F301" s="1230"/>
      <c r="G301" s="1231"/>
      <c r="H301" s="1232"/>
      <c r="I301" s="1230"/>
      <c r="J301" s="1231"/>
      <c r="K301" s="1232"/>
      <c r="L301" s="674" t="s">
        <v>179</v>
      </c>
      <c r="M301" s="675" t="s">
        <v>124</v>
      </c>
      <c r="N301" s="676">
        <v>0.91600000000000004</v>
      </c>
      <c r="O301" s="677">
        <f>E299*N301</f>
        <v>9.16</v>
      </c>
      <c r="P301" s="678">
        <f>2.844/1.2</f>
        <v>2.37</v>
      </c>
      <c r="Q301" s="679">
        <f>N301*P301*$N$11</f>
        <v>2.4829265762280008</v>
      </c>
      <c r="R301" s="1213"/>
      <c r="S301" s="1213"/>
      <c r="T301" s="1213"/>
      <c r="U301" s="1317"/>
      <c r="W301" s="1045"/>
      <c r="X301" s="981"/>
      <c r="Z301" s="159"/>
    </row>
    <row r="302" spans="1:47" s="644" customFormat="1" ht="14.25" customHeight="1">
      <c r="A302" s="1050"/>
      <c r="B302" s="1052"/>
      <c r="C302" s="1054"/>
      <c r="D302" s="1056"/>
      <c r="E302" s="1058"/>
      <c r="F302" s="1152"/>
      <c r="G302" s="1153"/>
      <c r="H302" s="1154"/>
      <c r="I302" s="1152"/>
      <c r="J302" s="1153"/>
      <c r="K302" s="1154"/>
      <c r="L302" s="680" t="s">
        <v>163</v>
      </c>
      <c r="M302" s="681" t="s">
        <v>124</v>
      </c>
      <c r="N302" s="682">
        <v>6.8000000000000005E-2</v>
      </c>
      <c r="O302" s="683">
        <f>E299*N302</f>
        <v>0.68</v>
      </c>
      <c r="P302" s="684">
        <f>1.236/1.2</f>
        <v>1.03</v>
      </c>
      <c r="Q302" s="685">
        <f>N302*P302*$N$11</f>
        <v>8.010621183600003E-2</v>
      </c>
      <c r="R302" s="1063"/>
      <c r="S302" s="1063"/>
      <c r="T302" s="1063"/>
      <c r="U302" s="1260"/>
      <c r="W302" s="1045"/>
      <c r="X302" s="981"/>
      <c r="Z302" s="159"/>
    </row>
    <row r="303" spans="1:47" s="654" customFormat="1" ht="12.75" customHeight="1">
      <c r="A303" s="1049">
        <f>+A299+1</f>
        <v>11</v>
      </c>
      <c r="B303" s="1051" t="s">
        <v>175</v>
      </c>
      <c r="C303" s="1053" t="s">
        <v>226</v>
      </c>
      <c r="D303" s="1055" t="s">
        <v>114</v>
      </c>
      <c r="E303" s="1057">
        <v>1.5</v>
      </c>
      <c r="F303" s="1059">
        <v>0.31</v>
      </c>
      <c r="G303" s="1060"/>
      <c r="H303" s="1061"/>
      <c r="I303" s="1059">
        <v>0.2</v>
      </c>
      <c r="J303" s="1060"/>
      <c r="K303" s="1061"/>
      <c r="L303" s="655"/>
      <c r="M303" s="656"/>
      <c r="N303" s="657"/>
      <c r="O303" s="657"/>
      <c r="P303" s="658"/>
      <c r="Q303" s="967"/>
      <c r="R303" s="971">
        <f>F304+I304</f>
        <v>1.382126</v>
      </c>
      <c r="S303" s="1062">
        <f>R303+R304</f>
        <v>8.9078095220000026</v>
      </c>
      <c r="T303" s="1062">
        <f>E303*S303</f>
        <v>13.361714283000005</v>
      </c>
      <c r="U303" s="1259">
        <f>E303*R304</f>
        <v>11.288525283000004</v>
      </c>
      <c r="W303" s="1045"/>
      <c r="X303" s="981"/>
      <c r="Y303" s="159"/>
      <c r="Z303" s="159"/>
    </row>
    <row r="304" spans="1:47" s="654" customFormat="1" ht="12.75" customHeight="1">
      <c r="A304" s="1050"/>
      <c r="B304" s="1052"/>
      <c r="C304" s="1054"/>
      <c r="D304" s="1056"/>
      <c r="E304" s="1058"/>
      <c r="F304" s="1059">
        <f>F303*$J$13/1000</f>
        <v>0.74982800000000005</v>
      </c>
      <c r="G304" s="1060"/>
      <c r="H304" s="1061"/>
      <c r="I304" s="1059">
        <f>I303*$Q$13/1000</f>
        <v>0.63229800000000003</v>
      </c>
      <c r="J304" s="1060"/>
      <c r="K304" s="1061"/>
      <c r="L304" s="659" t="s">
        <v>176</v>
      </c>
      <c r="M304" s="660" t="s">
        <v>114</v>
      </c>
      <c r="N304" s="661">
        <v>1</v>
      </c>
      <c r="O304" s="662">
        <f>E303*N304</f>
        <v>1.5</v>
      </c>
      <c r="P304" s="663">
        <v>6.58</v>
      </c>
      <c r="Q304" s="664">
        <f>N304*P304*$N$11</f>
        <v>7.5256835220000022</v>
      </c>
      <c r="R304" s="966">
        <f>SUM(Q304:Q304)</f>
        <v>7.5256835220000022</v>
      </c>
      <c r="S304" s="1063"/>
      <c r="T304" s="1063"/>
      <c r="U304" s="1260"/>
      <c r="W304" s="1045"/>
      <c r="X304" s="981"/>
      <c r="Y304" s="159"/>
      <c r="Z304" s="159"/>
    </row>
    <row r="305" spans="1:36" s="644" customFormat="1" ht="12.75" customHeight="1">
      <c r="A305" s="1049">
        <f>+A303+1</f>
        <v>12</v>
      </c>
      <c r="B305" s="1051" t="s">
        <v>177</v>
      </c>
      <c r="C305" s="1053" t="s">
        <v>227</v>
      </c>
      <c r="D305" s="1055" t="s">
        <v>114</v>
      </c>
      <c r="E305" s="1057">
        <f>+E303</f>
        <v>1.5</v>
      </c>
      <c r="F305" s="1046">
        <v>0.03</v>
      </c>
      <c r="G305" s="1047"/>
      <c r="H305" s="1048"/>
      <c r="I305" s="1046">
        <v>0.17</v>
      </c>
      <c r="J305" s="1047"/>
      <c r="K305" s="1048"/>
      <c r="L305" s="665"/>
      <c r="M305" s="656"/>
      <c r="N305" s="666"/>
      <c r="O305" s="657"/>
      <c r="P305" s="667"/>
      <c r="Q305" s="973"/>
      <c r="R305" s="971">
        <f>F306+I306</f>
        <v>0.61001729999999998</v>
      </c>
      <c r="S305" s="1062">
        <f>R305+R306</f>
        <v>8.5681645687080028</v>
      </c>
      <c r="T305" s="1062">
        <f>E305*S305</f>
        <v>12.852246853062004</v>
      </c>
      <c r="U305" s="1259">
        <f>E305*R306</f>
        <v>11.937220903062006</v>
      </c>
      <c r="W305" s="1318"/>
      <c r="X305" s="1011"/>
    </row>
    <row r="306" spans="1:36" s="644" customFormat="1" ht="12.75" customHeight="1">
      <c r="A306" s="1206"/>
      <c r="B306" s="1207"/>
      <c r="C306" s="1212"/>
      <c r="D306" s="1170"/>
      <c r="E306" s="1171"/>
      <c r="F306" s="1147">
        <f>F305*$J$13/1000</f>
        <v>7.2564000000000003E-2</v>
      </c>
      <c r="G306" s="1148"/>
      <c r="H306" s="1149"/>
      <c r="I306" s="1147">
        <f>I305*$Q$13/1000</f>
        <v>0.53745330000000002</v>
      </c>
      <c r="J306" s="1148"/>
      <c r="K306" s="1149"/>
      <c r="L306" s="668" t="s">
        <v>178</v>
      </c>
      <c r="M306" s="669" t="s">
        <v>124</v>
      </c>
      <c r="N306" s="670">
        <v>2.0680000000000001</v>
      </c>
      <c r="O306" s="671">
        <f>E305*N306</f>
        <v>3.1020000000000003</v>
      </c>
      <c r="P306" s="672">
        <f>2.124/1.2</f>
        <v>1.7700000000000002</v>
      </c>
      <c r="Q306" s="673">
        <f>N306*P306*$N$11</f>
        <v>4.1864302335240025</v>
      </c>
      <c r="R306" s="1062">
        <f>SUM(Q306:Q308)</f>
        <v>7.9581472687080037</v>
      </c>
      <c r="S306" s="1213"/>
      <c r="T306" s="1213"/>
      <c r="U306" s="1317"/>
      <c r="W306" s="1318"/>
      <c r="X306" s="1011"/>
    </row>
    <row r="307" spans="1:36" s="644" customFormat="1" ht="12.75" customHeight="1">
      <c r="A307" s="1206"/>
      <c r="B307" s="1207"/>
      <c r="C307" s="1212"/>
      <c r="D307" s="1170"/>
      <c r="E307" s="1171"/>
      <c r="F307" s="1230"/>
      <c r="G307" s="1231"/>
      <c r="H307" s="1232"/>
      <c r="I307" s="1230"/>
      <c r="J307" s="1231"/>
      <c r="K307" s="1232"/>
      <c r="L307" s="674" t="s">
        <v>179</v>
      </c>
      <c r="M307" s="675" t="s">
        <v>124</v>
      </c>
      <c r="N307" s="676">
        <v>1.3480000000000001</v>
      </c>
      <c r="O307" s="677">
        <f>E305*N307</f>
        <v>2.0220000000000002</v>
      </c>
      <c r="P307" s="678">
        <f>2.844/1.2</f>
        <v>2.37</v>
      </c>
      <c r="Q307" s="679">
        <f>N307*P307*$N$11</f>
        <v>3.6539137824840018</v>
      </c>
      <c r="R307" s="1213"/>
      <c r="S307" s="1213"/>
      <c r="T307" s="1213"/>
      <c r="U307" s="1317"/>
      <c r="W307" s="1318"/>
      <c r="X307" s="1011"/>
    </row>
    <row r="308" spans="1:36" s="644" customFormat="1" ht="12.75" customHeight="1">
      <c r="A308" s="1050"/>
      <c r="B308" s="1052"/>
      <c r="C308" s="1054"/>
      <c r="D308" s="1056"/>
      <c r="E308" s="1058"/>
      <c r="F308" s="1152"/>
      <c r="G308" s="1153"/>
      <c r="H308" s="1154"/>
      <c r="I308" s="1152"/>
      <c r="J308" s="1153"/>
      <c r="K308" s="1154"/>
      <c r="L308" s="680" t="s">
        <v>163</v>
      </c>
      <c r="M308" s="681" t="s">
        <v>124</v>
      </c>
      <c r="N308" s="682">
        <v>0.1</v>
      </c>
      <c r="O308" s="683">
        <f>E305*N308</f>
        <v>0.15000000000000002</v>
      </c>
      <c r="P308" s="684">
        <f>1.236/1.2</f>
        <v>1.03</v>
      </c>
      <c r="Q308" s="685">
        <f>N308*P308*$N$11</f>
        <v>0.11780325270000004</v>
      </c>
      <c r="R308" s="1063"/>
      <c r="S308" s="1063"/>
      <c r="T308" s="1063"/>
      <c r="U308" s="1260"/>
      <c r="W308" s="1318"/>
      <c r="X308" s="1011"/>
    </row>
    <row r="309" spans="1:36" s="229" customFormat="1" ht="20.25" customHeight="1">
      <c r="A309" s="1233">
        <f>+A305+1</f>
        <v>13</v>
      </c>
      <c r="B309" s="1235" t="s">
        <v>182</v>
      </c>
      <c r="C309" s="1244" t="s">
        <v>183</v>
      </c>
      <c r="D309" s="1249" t="s">
        <v>113</v>
      </c>
      <c r="E309" s="1251">
        <v>18.100000000000001</v>
      </c>
      <c r="F309" s="1248">
        <f>205/100</f>
        <v>2.0499999999999998</v>
      </c>
      <c r="G309" s="1248"/>
      <c r="H309" s="1248"/>
      <c r="I309" s="1243">
        <v>0</v>
      </c>
      <c r="J309" s="1243"/>
      <c r="K309" s="1243"/>
      <c r="L309" s="513"/>
      <c r="M309" s="385"/>
      <c r="N309" s="385"/>
      <c r="O309" s="385"/>
      <c r="P309" s="385"/>
      <c r="Q309" s="400"/>
      <c r="R309" s="1241">
        <f>F310+I310</f>
        <v>4.9585400000000002</v>
      </c>
      <c r="S309" s="1241">
        <f>R309+R310</f>
        <v>4.9585400000000002</v>
      </c>
      <c r="T309" s="1241">
        <f>E309*S309</f>
        <v>89.74957400000001</v>
      </c>
      <c r="U309" s="1246"/>
      <c r="W309" s="1221"/>
      <c r="X309" s="761"/>
    </row>
    <row r="310" spans="1:36" s="229" customFormat="1" ht="20.25" customHeight="1">
      <c r="A310" s="1234"/>
      <c r="B310" s="1236"/>
      <c r="C310" s="1245"/>
      <c r="D310" s="1250"/>
      <c r="E310" s="1252"/>
      <c r="F310" s="1225">
        <f>F309*$J$13/1000</f>
        <v>4.9585400000000002</v>
      </c>
      <c r="G310" s="1225"/>
      <c r="H310" s="1225"/>
      <c r="I310" s="1243">
        <f>I309*$Q$13/1000</f>
        <v>0</v>
      </c>
      <c r="J310" s="1243"/>
      <c r="K310" s="1243"/>
      <c r="L310" s="515"/>
      <c r="M310" s="391"/>
      <c r="N310" s="391"/>
      <c r="O310" s="391"/>
      <c r="P310" s="391"/>
      <c r="Q310" s="414"/>
      <c r="R310" s="1242"/>
      <c r="S310" s="1242"/>
      <c r="T310" s="1242"/>
      <c r="U310" s="1247"/>
      <c r="W310" s="1221"/>
      <c r="X310" s="761"/>
    </row>
    <row r="311" spans="1:36" s="687" customFormat="1" ht="12.75" customHeight="1">
      <c r="A311" s="1049">
        <f>+A309+1</f>
        <v>14</v>
      </c>
      <c r="B311" s="1051" t="s">
        <v>190</v>
      </c>
      <c r="C311" s="1053" t="s">
        <v>203</v>
      </c>
      <c r="D311" s="1055" t="s">
        <v>113</v>
      </c>
      <c r="E311" s="1057">
        <v>18</v>
      </c>
      <c r="F311" s="1046">
        <v>2.78</v>
      </c>
      <c r="G311" s="1047"/>
      <c r="H311" s="1048"/>
      <c r="I311" s="1046">
        <v>0.34</v>
      </c>
      <c r="J311" s="1047"/>
      <c r="K311" s="1048"/>
      <c r="L311" s="686"/>
      <c r="M311" s="656"/>
      <c r="N311" s="666"/>
      <c r="O311" s="657"/>
      <c r="P311" s="657"/>
      <c r="Q311" s="973"/>
      <c r="R311" s="971">
        <f>F312+I312</f>
        <v>7.7991706000000001</v>
      </c>
      <c r="S311" s="1062">
        <f>R311+R312</f>
        <v>45.065414690503772</v>
      </c>
      <c r="T311" s="1062">
        <f>E311*S311</f>
        <v>811.17746442906787</v>
      </c>
      <c r="U311" s="1226">
        <f>E311*R312</f>
        <v>670.79239362906787</v>
      </c>
      <c r="W311" s="1229"/>
      <c r="X311" s="996"/>
    </row>
    <row r="312" spans="1:36" s="687" customFormat="1" ht="12.75" customHeight="1">
      <c r="A312" s="1206"/>
      <c r="B312" s="1207"/>
      <c r="C312" s="1212"/>
      <c r="D312" s="1170"/>
      <c r="E312" s="1171"/>
      <c r="F312" s="1147">
        <f>F311*$J$13/1000</f>
        <v>6.7242639999999998</v>
      </c>
      <c r="G312" s="1148"/>
      <c r="H312" s="1149"/>
      <c r="I312" s="1147">
        <f>I311*$Q$13/1000</f>
        <v>1.0749066</v>
      </c>
      <c r="J312" s="1148"/>
      <c r="K312" s="1149"/>
      <c r="L312" s="688" t="s">
        <v>191</v>
      </c>
      <c r="M312" s="669" t="s">
        <v>126</v>
      </c>
      <c r="N312" s="689">
        <v>1.02</v>
      </c>
      <c r="O312" s="671">
        <f>E311*N312</f>
        <v>18.36</v>
      </c>
      <c r="P312" s="690">
        <v>26.5</v>
      </c>
      <c r="Q312" s="673">
        <f>N312*P312*$N$11</f>
        <v>30.914775927000012</v>
      </c>
      <c r="R312" s="1062">
        <f>SUM(Q312:Q314)</f>
        <v>37.266244090503768</v>
      </c>
      <c r="S312" s="1213"/>
      <c r="T312" s="1213"/>
      <c r="U312" s="1227"/>
      <c r="W312" s="1229"/>
      <c r="X312" s="996"/>
    </row>
    <row r="313" spans="1:36" s="687" customFormat="1" ht="12.75" customHeight="1">
      <c r="A313" s="1206"/>
      <c r="B313" s="1207"/>
      <c r="C313" s="1212"/>
      <c r="D313" s="1170"/>
      <c r="E313" s="1171"/>
      <c r="F313" s="1230"/>
      <c r="G313" s="1231"/>
      <c r="H313" s="1232"/>
      <c r="I313" s="1230"/>
      <c r="J313" s="1231"/>
      <c r="K313" s="1232"/>
      <c r="L313" s="691" t="s">
        <v>192</v>
      </c>
      <c r="M313" s="692" t="s">
        <v>193</v>
      </c>
      <c r="N313" s="693">
        <v>1.17</v>
      </c>
      <c r="O313" s="677">
        <f>E311*N313</f>
        <v>21.06</v>
      </c>
      <c r="P313" s="690">
        <v>3.5</v>
      </c>
      <c r="Q313" s="679">
        <f>N313*P313*$N$11</f>
        <v>4.6835370855000011</v>
      </c>
      <c r="R313" s="1213"/>
      <c r="S313" s="1213"/>
      <c r="T313" s="1213"/>
      <c r="U313" s="1227"/>
      <c r="W313" s="1229"/>
      <c r="X313" s="996"/>
    </row>
    <row r="314" spans="1:36" s="687" customFormat="1" ht="13.5" customHeight="1">
      <c r="A314" s="1050"/>
      <c r="B314" s="1052"/>
      <c r="C314" s="1054"/>
      <c r="D314" s="1056"/>
      <c r="E314" s="1058"/>
      <c r="F314" s="1152"/>
      <c r="G314" s="1153"/>
      <c r="H314" s="1154"/>
      <c r="I314" s="1152"/>
      <c r="J314" s="1153"/>
      <c r="K314" s="1154"/>
      <c r="L314" s="694" t="s">
        <v>194</v>
      </c>
      <c r="M314" s="695" t="s">
        <v>126</v>
      </c>
      <c r="N314" s="696">
        <v>1.2500000000000001E-2</v>
      </c>
      <c r="O314" s="683">
        <f>E311*N314</f>
        <v>0.22500000000000001</v>
      </c>
      <c r="P314" s="697">
        <v>116.667</v>
      </c>
      <c r="Q314" s="685">
        <f>N314*P314*$N$11</f>
        <v>1.6679310780037506</v>
      </c>
      <c r="R314" s="1063"/>
      <c r="S314" s="1063"/>
      <c r="T314" s="1063"/>
      <c r="U314" s="1228"/>
      <c r="W314" s="1229"/>
      <c r="X314" s="996"/>
    </row>
    <row r="315" spans="1:36" s="575" customFormat="1" ht="18" customHeight="1">
      <c r="A315" s="1233">
        <f>+A311+1</f>
        <v>15</v>
      </c>
      <c r="B315" s="1235" t="s">
        <v>254</v>
      </c>
      <c r="C315" s="1237" t="s">
        <v>273</v>
      </c>
      <c r="D315" s="1239" t="s">
        <v>123</v>
      </c>
      <c r="E315" s="1214">
        <v>34.39</v>
      </c>
      <c r="F315" s="1216">
        <v>0.4</v>
      </c>
      <c r="G315" s="1217"/>
      <c r="H315" s="1218"/>
      <c r="I315" s="1216">
        <v>0.39</v>
      </c>
      <c r="J315" s="1217"/>
      <c r="K315" s="1218"/>
      <c r="L315" s="577"/>
      <c r="M315" s="477"/>
      <c r="N315" s="478"/>
      <c r="O315" s="478"/>
      <c r="P315" s="578"/>
      <c r="Q315" s="579"/>
      <c r="R315" s="1214">
        <f>F316+I316</f>
        <v>2.2005010999999999</v>
      </c>
      <c r="S315" s="1214">
        <f>R315+R316</f>
        <v>2.2005010999999999</v>
      </c>
      <c r="T315" s="1214">
        <f>E315*S315</f>
        <v>75.675232828999995</v>
      </c>
      <c r="U315" s="1219"/>
      <c r="W315" s="1221"/>
      <c r="X315" s="761"/>
    </row>
    <row r="316" spans="1:36" s="575" customFormat="1" ht="18" customHeight="1">
      <c r="A316" s="1234"/>
      <c r="B316" s="1236"/>
      <c r="C316" s="1238"/>
      <c r="D316" s="1240"/>
      <c r="E316" s="1215"/>
      <c r="F316" s="1222">
        <f>F315*$J$13/1000</f>
        <v>0.96752000000000005</v>
      </c>
      <c r="G316" s="1223"/>
      <c r="H316" s="1224"/>
      <c r="I316" s="1225">
        <f>I315*$Q$13/1000</f>
        <v>1.2329810999999999</v>
      </c>
      <c r="J316" s="1225"/>
      <c r="K316" s="1225"/>
      <c r="L316" s="580"/>
      <c r="M316" s="480"/>
      <c r="N316" s="481"/>
      <c r="O316" s="481"/>
      <c r="P316" s="581"/>
      <c r="Q316" s="582"/>
      <c r="R316" s="1215"/>
      <c r="S316" s="1215"/>
      <c r="T316" s="1215"/>
      <c r="U316" s="1220"/>
      <c r="W316" s="1221"/>
      <c r="X316" s="761"/>
    </row>
    <row r="317" spans="1:36" s="699" customFormat="1" ht="14.25" customHeight="1">
      <c r="A317" s="1049">
        <f>+A315+1</f>
        <v>16</v>
      </c>
      <c r="B317" s="1051" t="s">
        <v>184</v>
      </c>
      <c r="C317" s="1195" t="s">
        <v>230</v>
      </c>
      <c r="D317" s="1196" t="s">
        <v>124</v>
      </c>
      <c r="E317" s="1208">
        <f>354.2+1107</f>
        <v>1461.2</v>
      </c>
      <c r="F317" s="1209">
        <f>0.001*14.8</f>
        <v>1.4800000000000001E-2</v>
      </c>
      <c r="G317" s="1210"/>
      <c r="H317" s="1211"/>
      <c r="I317" s="1046">
        <f>0.001*4.98</f>
        <v>4.9800000000000009E-3</v>
      </c>
      <c r="J317" s="1047"/>
      <c r="K317" s="1048"/>
      <c r="L317" s="686"/>
      <c r="M317" s="656"/>
      <c r="N317" s="666"/>
      <c r="O317" s="657"/>
      <c r="P317" s="698"/>
      <c r="Q317" s="973"/>
      <c r="R317" s="969">
        <f>F318+I318</f>
        <v>5.1542460200000015E-2</v>
      </c>
      <c r="S317" s="1188">
        <f>R317+R318</f>
        <v>0.45704700056195136</v>
      </c>
      <c r="T317" s="1188">
        <f>E317*S317</f>
        <v>667.83707722112331</v>
      </c>
      <c r="U317" s="1187">
        <f>R318*E317</f>
        <v>592.52323437688335</v>
      </c>
      <c r="W317" s="1115"/>
      <c r="X317" s="997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699" customFormat="1" ht="14.25" customHeight="1">
      <c r="A318" s="1206"/>
      <c r="B318" s="1207"/>
      <c r="C318" s="1195"/>
      <c r="D318" s="1196"/>
      <c r="E318" s="1208"/>
      <c r="F318" s="1188">
        <f>F317*J$13/1000</f>
        <v>3.5798240000000009E-2</v>
      </c>
      <c r="G318" s="1188"/>
      <c r="H318" s="1188"/>
      <c r="I318" s="1188">
        <f>I317*$Q$13/1000</f>
        <v>1.5744220200000002E-2</v>
      </c>
      <c r="J318" s="1188"/>
      <c r="K318" s="1188"/>
      <c r="L318" s="688" t="s">
        <v>185</v>
      </c>
      <c r="M318" s="669" t="s">
        <v>124</v>
      </c>
      <c r="N318" s="689">
        <v>1</v>
      </c>
      <c r="O318" s="671">
        <f>E317*N318</f>
        <v>1461.2</v>
      </c>
      <c r="P318" s="700">
        <f>2.59/7.38</f>
        <v>0.35094850948509482</v>
      </c>
      <c r="Q318" s="673">
        <f>N318*P318*$N$11</f>
        <v>0.40138714512195134</v>
      </c>
      <c r="R318" s="1188">
        <f>SUM(Q318:Q319)</f>
        <v>0.40550454036195133</v>
      </c>
      <c r="S318" s="1188"/>
      <c r="T318" s="1188"/>
      <c r="U318" s="1187"/>
      <c r="W318" s="1115"/>
      <c r="X318" s="997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699" customFormat="1" ht="13.5" customHeight="1">
      <c r="A319" s="1050"/>
      <c r="B319" s="1052"/>
      <c r="C319" s="1195"/>
      <c r="D319" s="1196"/>
      <c r="E319" s="1208"/>
      <c r="F319" s="1188"/>
      <c r="G319" s="1188"/>
      <c r="H319" s="1188"/>
      <c r="I319" s="1188"/>
      <c r="J319" s="1188"/>
      <c r="K319" s="1188"/>
      <c r="L319" s="691" t="s">
        <v>181</v>
      </c>
      <c r="M319" s="692" t="s">
        <v>124</v>
      </c>
      <c r="N319" s="693">
        <v>4.0000000000000001E-3</v>
      </c>
      <c r="O319" s="690">
        <f>E317*N319</f>
        <v>5.8448000000000002</v>
      </c>
      <c r="P319" s="701">
        <v>0.9</v>
      </c>
      <c r="Q319" s="702">
        <f>N319*P319*$N$11</f>
        <v>4.1173952400000019E-3</v>
      </c>
      <c r="R319" s="1188"/>
      <c r="S319" s="1188"/>
      <c r="T319" s="1188"/>
      <c r="U319" s="1187"/>
      <c r="W319" s="1115"/>
      <c r="X319" s="997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699" customFormat="1" ht="14.25" customHeight="1">
      <c r="A320" s="1049">
        <f>+A317+1</f>
        <v>17</v>
      </c>
      <c r="B320" s="1051" t="s">
        <v>184</v>
      </c>
      <c r="C320" s="1195" t="s">
        <v>274</v>
      </c>
      <c r="D320" s="1196" t="s">
        <v>124</v>
      </c>
      <c r="E320" s="1196">
        <f>615.6+837</f>
        <v>1452.6</v>
      </c>
      <c r="F320" s="1209">
        <f>0.001*14.8</f>
        <v>1.4800000000000001E-2</v>
      </c>
      <c r="G320" s="1210"/>
      <c r="H320" s="1211"/>
      <c r="I320" s="1046">
        <f>0.001*4.98</f>
        <v>4.9800000000000009E-3</v>
      </c>
      <c r="J320" s="1047"/>
      <c r="K320" s="1048"/>
      <c r="L320" s="686"/>
      <c r="M320" s="656"/>
      <c r="N320" s="666"/>
      <c r="O320" s="657"/>
      <c r="P320" s="698"/>
      <c r="Q320" s="973"/>
      <c r="R320" s="969">
        <f>F321+I321</f>
        <v>5.1542460200000015E-2</v>
      </c>
      <c r="S320" s="1188">
        <f>R320+R321</f>
        <v>0.44749016377333345</v>
      </c>
      <c r="T320" s="1188">
        <f>E320*S320</f>
        <v>650.02421189714414</v>
      </c>
      <c r="U320" s="1187">
        <f>R321*E320</f>
        <v>575.15363421062409</v>
      </c>
      <c r="W320" s="1115"/>
      <c r="X320" s="997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7" s="699" customFormat="1" ht="14.25" customHeight="1">
      <c r="A321" s="1206"/>
      <c r="B321" s="1207"/>
      <c r="C321" s="1195"/>
      <c r="D321" s="1196"/>
      <c r="E321" s="1196"/>
      <c r="F321" s="1188">
        <f>F320*J$13/1000</f>
        <v>3.5798240000000009E-2</v>
      </c>
      <c r="G321" s="1188"/>
      <c r="H321" s="1188"/>
      <c r="I321" s="1188">
        <f>I320*$Q$13/1000</f>
        <v>1.5744220200000002E-2</v>
      </c>
      <c r="J321" s="1188"/>
      <c r="K321" s="1188"/>
      <c r="L321" s="688" t="s">
        <v>185</v>
      </c>
      <c r="M321" s="669" t="s">
        <v>124</v>
      </c>
      <c r="N321" s="689">
        <v>1</v>
      </c>
      <c r="O321" s="671">
        <f>E320*N321</f>
        <v>1452.6</v>
      </c>
      <c r="P321" s="700">
        <f>1.85/5.4</f>
        <v>0.34259259259259256</v>
      </c>
      <c r="Q321" s="673">
        <f>N321*P321*$N$11</f>
        <v>0.39183030833333343</v>
      </c>
      <c r="R321" s="1188">
        <f>SUM(Q321:Q322)</f>
        <v>0.39594770357333342</v>
      </c>
      <c r="S321" s="1188"/>
      <c r="T321" s="1188"/>
      <c r="U321" s="1187"/>
      <c r="W321" s="1115"/>
      <c r="X321" s="997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7" s="699" customFormat="1" ht="13.5" customHeight="1">
      <c r="A322" s="1050"/>
      <c r="B322" s="1052"/>
      <c r="C322" s="1195"/>
      <c r="D322" s="1196"/>
      <c r="E322" s="1196"/>
      <c r="F322" s="1188"/>
      <c r="G322" s="1188"/>
      <c r="H322" s="1188"/>
      <c r="I322" s="1188"/>
      <c r="J322" s="1188"/>
      <c r="K322" s="1188"/>
      <c r="L322" s="691" t="s">
        <v>181</v>
      </c>
      <c r="M322" s="692" t="s">
        <v>124</v>
      </c>
      <c r="N322" s="693">
        <v>4.0000000000000001E-3</v>
      </c>
      <c r="O322" s="690">
        <f>E320*N322</f>
        <v>5.8103999999999996</v>
      </c>
      <c r="P322" s="701">
        <v>0.9</v>
      </c>
      <c r="Q322" s="702">
        <f>N322*P322*$N$11</f>
        <v>4.1173952400000019E-3</v>
      </c>
      <c r="R322" s="1188"/>
      <c r="S322" s="1188"/>
      <c r="T322" s="1188"/>
      <c r="U322" s="1187"/>
      <c r="W322" s="1115"/>
      <c r="X322" s="997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7" s="709" customFormat="1">
      <c r="A323" s="1189">
        <f>+A320+1</f>
        <v>18</v>
      </c>
      <c r="B323" s="1192" t="s">
        <v>184</v>
      </c>
      <c r="C323" s="1195" t="s">
        <v>195</v>
      </c>
      <c r="D323" s="1196" t="s">
        <v>124</v>
      </c>
      <c r="E323" s="1196">
        <v>65.98</v>
      </c>
      <c r="F323" s="1197">
        <f>0.001*14.8</f>
        <v>1.4800000000000001E-2</v>
      </c>
      <c r="G323" s="1198"/>
      <c r="H323" s="1199"/>
      <c r="I323" s="1200">
        <f>0.001*4.98</f>
        <v>4.9800000000000009E-3</v>
      </c>
      <c r="J323" s="1201"/>
      <c r="K323" s="1202"/>
      <c r="L323" s="703" t="s">
        <v>196</v>
      </c>
      <c r="M323" s="704"/>
      <c r="N323" s="705"/>
      <c r="O323" s="706"/>
      <c r="P323" s="706"/>
      <c r="Q323" s="707"/>
      <c r="R323" s="974">
        <f>F324+I324</f>
        <v>5.1542460200000015E-2</v>
      </c>
      <c r="S323" s="1203">
        <f>R323+R324</f>
        <v>0.57033426044000013</v>
      </c>
      <c r="T323" s="1203">
        <f>E323*S323</f>
        <v>37.630654503831209</v>
      </c>
      <c r="U323" s="1204">
        <f>R324*E323</f>
        <v>34.22988297983521</v>
      </c>
      <c r="W323" s="1205"/>
      <c r="X323" s="998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7" s="709" customFormat="1">
      <c r="A324" s="1190"/>
      <c r="B324" s="1193"/>
      <c r="C324" s="1195"/>
      <c r="D324" s="1196"/>
      <c r="E324" s="1196"/>
      <c r="F324" s="1203">
        <f>F323*J$13/1000</f>
        <v>3.5798240000000009E-2</v>
      </c>
      <c r="G324" s="1203"/>
      <c r="H324" s="1203"/>
      <c r="I324" s="1203">
        <f>I323*$Q$13/1000</f>
        <v>1.5744220200000002E-2</v>
      </c>
      <c r="J324" s="1203"/>
      <c r="K324" s="1203"/>
      <c r="L324" s="710" t="s">
        <v>185</v>
      </c>
      <c r="M324" s="711" t="s">
        <v>124</v>
      </c>
      <c r="N324" s="712">
        <v>1</v>
      </c>
      <c r="O324" s="713">
        <f>E323*N324</f>
        <v>65.98</v>
      </c>
      <c r="P324" s="714">
        <v>0.45</v>
      </c>
      <c r="Q324" s="715">
        <f>N324*P324*$N$11</f>
        <v>0.51467440500000017</v>
      </c>
      <c r="R324" s="1203">
        <f>SUM(Q324:Q325)</f>
        <v>0.51879180024000016</v>
      </c>
      <c r="S324" s="1203"/>
      <c r="T324" s="1203"/>
      <c r="U324" s="1204"/>
      <c r="W324" s="1205"/>
      <c r="X324" s="998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7" s="709" customFormat="1">
      <c r="A325" s="1191"/>
      <c r="B325" s="1194"/>
      <c r="C325" s="1195"/>
      <c r="D325" s="1196"/>
      <c r="E325" s="1196"/>
      <c r="F325" s="1203"/>
      <c r="G325" s="1203"/>
      <c r="H325" s="1203"/>
      <c r="I325" s="1203"/>
      <c r="J325" s="1203"/>
      <c r="K325" s="1203"/>
      <c r="L325" s="716" t="s">
        <v>181</v>
      </c>
      <c r="M325" s="717" t="s">
        <v>124</v>
      </c>
      <c r="N325" s="718">
        <v>4.0000000000000001E-3</v>
      </c>
      <c r="O325" s="719">
        <f>E323*N325</f>
        <v>0.26392000000000004</v>
      </c>
      <c r="P325" s="720">
        <v>0.9</v>
      </c>
      <c r="Q325" s="721">
        <f>N325*P325*$N$11</f>
        <v>4.1173952400000019E-3</v>
      </c>
      <c r="R325" s="1203"/>
      <c r="S325" s="1203"/>
      <c r="T325" s="1203"/>
      <c r="U325" s="1204"/>
      <c r="W325" s="1205"/>
      <c r="X325" s="998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7" s="722" customFormat="1" ht="12" customHeight="1">
      <c r="A326" s="1049">
        <f>+A323+1</f>
        <v>19</v>
      </c>
      <c r="B326" s="1182" t="s">
        <v>180</v>
      </c>
      <c r="C326" s="1183" t="s">
        <v>197</v>
      </c>
      <c r="D326" s="1184" t="s">
        <v>124</v>
      </c>
      <c r="E326" s="1316">
        <v>8.2859999999999996</v>
      </c>
      <c r="F326" s="1175"/>
      <c r="G326" s="1175"/>
      <c r="H326" s="1175"/>
      <c r="I326" s="1176"/>
      <c r="J326" s="1176"/>
      <c r="K326" s="1176"/>
      <c r="L326" s="537"/>
      <c r="M326" s="538"/>
      <c r="N326" s="538"/>
      <c r="O326" s="538"/>
      <c r="P326" s="538"/>
      <c r="Q326" s="539"/>
      <c r="R326" s="976"/>
      <c r="S326" s="1186">
        <f>R326+R327</f>
        <v>1.2850796629213488</v>
      </c>
      <c r="T326" s="1186">
        <f>E326*S326</f>
        <v>10.648170086966296</v>
      </c>
      <c r="U326" s="1173">
        <f>R327*E326</f>
        <v>10.648170086966296</v>
      </c>
      <c r="W326" s="1174"/>
      <c r="X326" s="999"/>
    </row>
    <row r="327" spans="1:37" s="722" customFormat="1" ht="13.5" customHeight="1">
      <c r="A327" s="1050"/>
      <c r="B327" s="1182"/>
      <c r="C327" s="1183"/>
      <c r="D327" s="1184"/>
      <c r="E327" s="1316"/>
      <c r="F327" s="1175"/>
      <c r="G327" s="1175"/>
      <c r="H327" s="1175"/>
      <c r="I327" s="1176"/>
      <c r="J327" s="1176"/>
      <c r="K327" s="1176"/>
      <c r="L327" s="723" t="s">
        <v>198</v>
      </c>
      <c r="M327" s="660" t="s">
        <v>124</v>
      </c>
      <c r="N327" s="724">
        <v>1</v>
      </c>
      <c r="O327" s="661">
        <f>E326*N327</f>
        <v>8.2859999999999996</v>
      </c>
      <c r="P327" s="725">
        <f>1 /0.89</f>
        <v>1.1235955056179776</v>
      </c>
      <c r="Q327" s="664">
        <f>N327*P327*$N$11</f>
        <v>1.2850796629213488</v>
      </c>
      <c r="R327" s="976">
        <f>SUM(Q327:Q327)</f>
        <v>1.2850796629213488</v>
      </c>
      <c r="S327" s="1186"/>
      <c r="T327" s="1186"/>
      <c r="U327" s="1173"/>
      <c r="W327" s="1174"/>
      <c r="X327" s="999"/>
    </row>
    <row r="328" spans="1:37" s="613" customFormat="1" ht="19.5" customHeight="1">
      <c r="A328" s="1049">
        <f>+A326+1</f>
        <v>20</v>
      </c>
      <c r="B328" s="1051" t="s">
        <v>199</v>
      </c>
      <c r="C328" s="1177" t="s">
        <v>204</v>
      </c>
      <c r="D328" s="1055" t="s">
        <v>124</v>
      </c>
      <c r="E328" s="1057">
        <v>91.2</v>
      </c>
      <c r="F328" s="1046">
        <v>0.124</v>
      </c>
      <c r="G328" s="1047"/>
      <c r="H328" s="1048"/>
      <c r="I328" s="1179">
        <f>1.4/1000</f>
        <v>1.4E-3</v>
      </c>
      <c r="J328" s="1180"/>
      <c r="K328" s="1181"/>
      <c r="L328" s="686"/>
      <c r="M328" s="656"/>
      <c r="N328" s="657"/>
      <c r="O328" s="972"/>
      <c r="P328" s="657"/>
      <c r="Q328" s="973"/>
      <c r="R328" s="971">
        <f>F329+I329</f>
        <v>0.30435728600000006</v>
      </c>
      <c r="S328" s="1062">
        <f>R328+R329</f>
        <v>0.58456890650000015</v>
      </c>
      <c r="T328" s="1062">
        <f>E328*S328</f>
        <v>53.312684272800013</v>
      </c>
      <c r="U328" s="1043">
        <f>R329*E328</f>
        <v>25.55529978960001</v>
      </c>
      <c r="W328" s="1174"/>
      <c r="X328" s="999"/>
    </row>
    <row r="329" spans="1:37" s="613" customFormat="1" ht="20.25" customHeight="1">
      <c r="A329" s="1050"/>
      <c r="B329" s="1052"/>
      <c r="C329" s="1178"/>
      <c r="D329" s="1056"/>
      <c r="E329" s="1058"/>
      <c r="F329" s="1059">
        <f>F328*J$13/1000</f>
        <v>0.29993120000000006</v>
      </c>
      <c r="G329" s="1060"/>
      <c r="H329" s="1061"/>
      <c r="I329" s="1046">
        <f>I328*$Q$13/1000</f>
        <v>4.4260860000000001E-3</v>
      </c>
      <c r="J329" s="1047"/>
      <c r="K329" s="1048"/>
      <c r="L329" s="723" t="s">
        <v>200</v>
      </c>
      <c r="M329" s="660" t="s">
        <v>124</v>
      </c>
      <c r="N329" s="724">
        <v>1</v>
      </c>
      <c r="O329" s="661">
        <f>E328*N329</f>
        <v>91.2</v>
      </c>
      <c r="P329" s="725">
        <v>0.245</v>
      </c>
      <c r="Q329" s="664">
        <f>N329*P329*$N$11</f>
        <v>0.28021162050000009</v>
      </c>
      <c r="R329" s="966">
        <f>SUM(Q329:Q329)</f>
        <v>0.28021162050000009</v>
      </c>
      <c r="S329" s="1063"/>
      <c r="T329" s="1063"/>
      <c r="U329" s="1044"/>
      <c r="W329" s="1174"/>
      <c r="X329" s="999"/>
    </row>
    <row r="330" spans="1:37" s="730" customFormat="1" ht="12.75" customHeight="1">
      <c r="A330" s="1169">
        <f>+A328+1</f>
        <v>21</v>
      </c>
      <c r="B330" s="1121" t="s">
        <v>205</v>
      </c>
      <c r="C330" s="1122" t="s">
        <v>276</v>
      </c>
      <c r="D330" s="1055" t="s">
        <v>120</v>
      </c>
      <c r="E330" s="1057">
        <v>394.1</v>
      </c>
      <c r="F330" s="1046">
        <f>4.1/100</f>
        <v>4.0999999999999995E-2</v>
      </c>
      <c r="G330" s="1047"/>
      <c r="H330" s="1048"/>
      <c r="I330" s="1046">
        <f>0.4/100</f>
        <v>4.0000000000000001E-3</v>
      </c>
      <c r="J330" s="1047"/>
      <c r="K330" s="1048"/>
      <c r="L330" s="726"/>
      <c r="M330" s="656"/>
      <c r="N330" s="727"/>
      <c r="O330" s="727"/>
      <c r="P330" s="727"/>
      <c r="Q330" s="728"/>
      <c r="R330" s="729">
        <f>F331+I331</f>
        <v>0.11181676</v>
      </c>
      <c r="S330" s="1150">
        <f>R330+R331</f>
        <v>0.20970232502666669</v>
      </c>
      <c r="T330" s="1150">
        <f>E330*S330</f>
        <v>82.643686293009353</v>
      </c>
      <c r="U330" s="1143">
        <f>+R331*E330</f>
        <v>38.576701177009348</v>
      </c>
      <c r="W330" s="1146"/>
      <c r="X330" s="981"/>
      <c r="AA330" s="654"/>
      <c r="AB330" s="654"/>
      <c r="AC330" s="731"/>
      <c r="AD330" s="731"/>
      <c r="AE330" s="731"/>
      <c r="AF330" s="731"/>
      <c r="AG330" s="731"/>
      <c r="AH330" s="731"/>
      <c r="AI330" s="731"/>
      <c r="AJ330" s="732"/>
    </row>
    <row r="331" spans="1:37" s="730" customFormat="1" ht="12.75" customHeight="1">
      <c r="A331" s="1169"/>
      <c r="B331" s="1121"/>
      <c r="C331" s="1122"/>
      <c r="D331" s="1170"/>
      <c r="E331" s="1171"/>
      <c r="F331" s="1147">
        <f>F330*J$13/1000</f>
        <v>9.9170800000000003E-2</v>
      </c>
      <c r="G331" s="1148"/>
      <c r="H331" s="1149"/>
      <c r="I331" s="1147">
        <f>I330*$Q$13/1000</f>
        <v>1.2645959999999999E-2</v>
      </c>
      <c r="J331" s="1148"/>
      <c r="K331" s="1149"/>
      <c r="L331" s="733" t="s">
        <v>186</v>
      </c>
      <c r="M331" s="669" t="s">
        <v>124</v>
      </c>
      <c r="N331" s="734">
        <v>0.03</v>
      </c>
      <c r="O331" s="735">
        <f>E330*N331</f>
        <v>11.823</v>
      </c>
      <c r="P331" s="736">
        <f>0.542*2</f>
        <v>1.0840000000000001</v>
      </c>
      <c r="Q331" s="737">
        <f>N331*P331*$N$11</f>
        <v>3.7193803668000014E-2</v>
      </c>
      <c r="R331" s="1150">
        <f>SUM(Q331:Q332)</f>
        <v>9.788556502666669E-2</v>
      </c>
      <c r="S331" s="1172"/>
      <c r="T331" s="1172"/>
      <c r="U331" s="1144"/>
      <c r="W331" s="1146"/>
      <c r="X331" s="981"/>
      <c r="AA331" s="654"/>
      <c r="AB331" s="654"/>
      <c r="AC331" s="731"/>
      <c r="AD331" s="731"/>
      <c r="AE331" s="731"/>
      <c r="AF331" s="731"/>
      <c r="AG331" s="731"/>
      <c r="AH331" s="731"/>
      <c r="AI331" s="731"/>
      <c r="AJ331" s="732"/>
    </row>
    <row r="332" spans="1:37" s="730" customFormat="1" ht="12.75" customHeight="1">
      <c r="A332" s="1169"/>
      <c r="B332" s="1121"/>
      <c r="C332" s="1122"/>
      <c r="D332" s="1056"/>
      <c r="E332" s="1058"/>
      <c r="F332" s="1152"/>
      <c r="G332" s="1153"/>
      <c r="H332" s="1154"/>
      <c r="I332" s="1152"/>
      <c r="J332" s="1153"/>
      <c r="K332" s="1154"/>
      <c r="L332" s="738" t="s">
        <v>206</v>
      </c>
      <c r="M332" s="695" t="s">
        <v>124</v>
      </c>
      <c r="N332" s="739">
        <f>17.2/100</f>
        <v>0.17199999999999999</v>
      </c>
      <c r="O332" s="740">
        <f>E330*N332</f>
        <v>67.785200000000003</v>
      </c>
      <c r="P332" s="552">
        <f>0.833/2.7</f>
        <v>0.30851851851851847</v>
      </c>
      <c r="Q332" s="741">
        <f>N332*P332*$N$11</f>
        <v>6.0691761358666677E-2</v>
      </c>
      <c r="R332" s="1151"/>
      <c r="S332" s="1151"/>
      <c r="T332" s="1151"/>
      <c r="U332" s="1145"/>
      <c r="W332" s="1146"/>
      <c r="X332" s="981"/>
      <c r="AA332" s="654"/>
      <c r="AB332" s="654"/>
      <c r="AC332" s="731"/>
      <c r="AD332" s="731"/>
      <c r="AE332" s="731"/>
      <c r="AF332" s="731"/>
      <c r="AG332" s="731"/>
      <c r="AH332" s="731"/>
      <c r="AI332" s="731"/>
      <c r="AJ332" s="732"/>
    </row>
    <row r="333" spans="1:37" s="155" customFormat="1" ht="15.75" customHeight="1">
      <c r="A333" s="1155">
        <f>+A330+1</f>
        <v>22</v>
      </c>
      <c r="B333" s="1106" t="s">
        <v>187</v>
      </c>
      <c r="C333" s="1157" t="s">
        <v>188</v>
      </c>
      <c r="D333" s="1110" t="s">
        <v>120</v>
      </c>
      <c r="E333" s="1159">
        <f>+E330</f>
        <v>394.1</v>
      </c>
      <c r="F333" s="1069">
        <f>21.4/100</f>
        <v>0.214</v>
      </c>
      <c r="G333" s="1070"/>
      <c r="H333" s="1071"/>
      <c r="I333" s="1161">
        <f>0.03/100</f>
        <v>2.9999999999999997E-4</v>
      </c>
      <c r="J333" s="1162"/>
      <c r="K333" s="1163"/>
      <c r="L333" s="547"/>
      <c r="M333" s="518"/>
      <c r="N333" s="965"/>
      <c r="O333" s="965"/>
      <c r="P333" s="965"/>
      <c r="Q333" s="964"/>
      <c r="R333" s="609">
        <f>F334+I334</f>
        <v>0.51857164699999991</v>
      </c>
      <c r="S333" s="1064">
        <f>R333+R334</f>
        <v>0.90886640412500008</v>
      </c>
      <c r="T333" s="1064">
        <f>E333*S333</f>
        <v>358.18424986566254</v>
      </c>
      <c r="U333" s="1164">
        <f>R334*E333</f>
        <v>153.81516378296257</v>
      </c>
      <c r="W333" s="1165"/>
      <c r="X333" s="1000"/>
    </row>
    <row r="334" spans="1:37" s="155" customFormat="1" ht="15.75" customHeight="1">
      <c r="A334" s="1156"/>
      <c r="B334" s="1078"/>
      <c r="C334" s="1158"/>
      <c r="D334" s="1082"/>
      <c r="E334" s="1160"/>
      <c r="F334" s="1166">
        <f>F333*J$13/1000</f>
        <v>0.51762319999999995</v>
      </c>
      <c r="G334" s="1167"/>
      <c r="H334" s="1168"/>
      <c r="I334" s="1161">
        <f>I333*$Q$13/1000</f>
        <v>9.4844699999999983E-4</v>
      </c>
      <c r="J334" s="1162"/>
      <c r="K334" s="1163"/>
      <c r="L334" s="377" t="s">
        <v>189</v>
      </c>
      <c r="M334" s="378" t="s">
        <v>124</v>
      </c>
      <c r="N334" s="543">
        <f>27.3/100</f>
        <v>0.27300000000000002</v>
      </c>
      <c r="O334" s="380">
        <f>E333*N334</f>
        <v>107.58930000000001</v>
      </c>
      <c r="P334" s="543">
        <v>1.25</v>
      </c>
      <c r="Q334" s="381">
        <f>N334*P334*$N$11</f>
        <v>0.39029475712500017</v>
      </c>
      <c r="R334" s="963">
        <f>SUM(Q334:Q334)</f>
        <v>0.39029475712500017</v>
      </c>
      <c r="S334" s="1065"/>
      <c r="T334" s="1065"/>
      <c r="U334" s="1164"/>
      <c r="W334" s="1165"/>
      <c r="X334" s="1000"/>
    </row>
    <row r="335" spans="1:37" s="654" customFormat="1" ht="21" customHeight="1">
      <c r="A335" s="1049">
        <f>+A333+1</f>
        <v>23</v>
      </c>
      <c r="B335" s="1051" t="s">
        <v>221</v>
      </c>
      <c r="C335" s="1177" t="s">
        <v>234</v>
      </c>
      <c r="D335" s="1055" t="s">
        <v>114</v>
      </c>
      <c r="E335" s="1057">
        <v>367</v>
      </c>
      <c r="F335" s="1059">
        <v>0.28000000000000003</v>
      </c>
      <c r="G335" s="1060"/>
      <c r="H335" s="1061"/>
      <c r="I335" s="1059">
        <v>0.18</v>
      </c>
      <c r="J335" s="1060"/>
      <c r="K335" s="1061"/>
      <c r="L335" s="655"/>
      <c r="M335" s="656"/>
      <c r="N335" s="657"/>
      <c r="O335" s="657"/>
      <c r="P335" s="744"/>
      <c r="Q335" s="967"/>
      <c r="R335" s="971">
        <f>F336+I336</f>
        <v>1.2463321999999999</v>
      </c>
      <c r="S335" s="1062">
        <f>R335+R336</f>
        <v>5.3980390670000009</v>
      </c>
      <c r="T335" s="1062">
        <f>E335*S335</f>
        <v>1981.0803375890002</v>
      </c>
      <c r="U335" s="1259">
        <f>E335*R336</f>
        <v>1523.6764201890005</v>
      </c>
      <c r="W335" s="1115"/>
      <c r="X335" s="1001"/>
      <c r="Y335" s="159"/>
      <c r="Z335" s="159"/>
      <c r="AA335" s="613"/>
      <c r="AB335" s="613"/>
      <c r="AC335" s="613"/>
      <c r="AD335" s="613"/>
      <c r="AE335" s="613"/>
      <c r="AF335" s="613"/>
      <c r="AG335" s="613"/>
      <c r="AH335" s="613"/>
      <c r="AI335" s="613"/>
      <c r="AJ335" s="613"/>
      <c r="AK335" s="613"/>
    </row>
    <row r="336" spans="1:37" s="654" customFormat="1" ht="21" customHeight="1">
      <c r="A336" s="1050"/>
      <c r="B336" s="1052"/>
      <c r="C336" s="1178"/>
      <c r="D336" s="1056"/>
      <c r="E336" s="1058"/>
      <c r="F336" s="1059">
        <f>F335*$J$13/1000</f>
        <v>0.67726400000000009</v>
      </c>
      <c r="G336" s="1060"/>
      <c r="H336" s="1061"/>
      <c r="I336" s="1059">
        <f>I335*$Q$13/1000</f>
        <v>0.56906819999999991</v>
      </c>
      <c r="J336" s="1060"/>
      <c r="K336" s="1061"/>
      <c r="L336" s="745" t="s">
        <v>223</v>
      </c>
      <c r="M336" s="660" t="s">
        <v>114</v>
      </c>
      <c r="N336" s="661">
        <v>1</v>
      </c>
      <c r="O336" s="662">
        <f>E335*N336</f>
        <v>367</v>
      </c>
      <c r="P336" s="663">
        <v>3.63</v>
      </c>
      <c r="Q336" s="664">
        <f>N336*P336*$N$11</f>
        <v>4.1517068670000015</v>
      </c>
      <c r="R336" s="966">
        <f>SUM(Q336:Q336)</f>
        <v>4.1517068670000015</v>
      </c>
      <c r="S336" s="1063"/>
      <c r="T336" s="1063"/>
      <c r="U336" s="1260"/>
      <c r="W336" s="1115"/>
      <c r="X336" s="1001"/>
      <c r="Y336" s="159"/>
      <c r="Z336" s="159"/>
      <c r="AA336" s="613"/>
      <c r="AB336" s="613"/>
      <c r="AC336" s="613"/>
      <c r="AD336" s="613"/>
      <c r="AE336" s="613"/>
      <c r="AF336" s="613"/>
      <c r="AG336" s="613"/>
      <c r="AH336" s="613"/>
      <c r="AI336" s="613"/>
      <c r="AJ336" s="613"/>
      <c r="AK336" s="613"/>
    </row>
    <row r="337" spans="1:38" s="646" customFormat="1" ht="21" customHeight="1">
      <c r="A337" s="1049">
        <f>+A335+1</f>
        <v>24</v>
      </c>
      <c r="B337" s="1051" t="s">
        <v>220</v>
      </c>
      <c r="C337" s="1141" t="s">
        <v>277</v>
      </c>
      <c r="D337" s="1135" t="s">
        <v>114</v>
      </c>
      <c r="E337" s="1137">
        <v>732</v>
      </c>
      <c r="F337" s="1116">
        <v>0.27</v>
      </c>
      <c r="G337" s="1117"/>
      <c r="H337" s="1118"/>
      <c r="I337" s="1116">
        <v>0.17</v>
      </c>
      <c r="J337" s="1117"/>
      <c r="K337" s="1118"/>
      <c r="L337" s="639"/>
      <c r="M337" s="640"/>
      <c r="N337" s="641"/>
      <c r="O337" s="641"/>
      <c r="P337" s="742"/>
      <c r="Q337" s="642"/>
      <c r="R337" s="643">
        <f>F338+I338</f>
        <v>1.1905293000000001</v>
      </c>
      <c r="S337" s="1139">
        <f>R337+R338</f>
        <v>3.4322222640000009</v>
      </c>
      <c r="T337" s="1139">
        <f>E337*S337</f>
        <v>2512.3866972480005</v>
      </c>
      <c r="U337" s="1113">
        <f>E337*R338</f>
        <v>1640.9192496480005</v>
      </c>
      <c r="W337" s="1115"/>
      <c r="X337" s="1001"/>
      <c r="Y337" s="159"/>
      <c r="Z337" s="159"/>
      <c r="AA337" s="613"/>
      <c r="AB337" s="613"/>
      <c r="AC337" s="613"/>
      <c r="AD337" s="613"/>
      <c r="AE337" s="613"/>
      <c r="AF337" s="613"/>
      <c r="AG337" s="613"/>
      <c r="AH337" s="613"/>
      <c r="AI337" s="613"/>
      <c r="AJ337" s="613"/>
      <c r="AK337" s="613"/>
    </row>
    <row r="338" spans="1:38" s="646" customFormat="1" ht="21" customHeight="1">
      <c r="A338" s="1050"/>
      <c r="B338" s="1052"/>
      <c r="C338" s="1142"/>
      <c r="D338" s="1136"/>
      <c r="E338" s="1138"/>
      <c r="F338" s="1116">
        <f>F337*$J$13/1000</f>
        <v>0.6530760000000001</v>
      </c>
      <c r="G338" s="1117"/>
      <c r="H338" s="1118"/>
      <c r="I338" s="1116">
        <f>I337*$Q$13/1000</f>
        <v>0.53745330000000002</v>
      </c>
      <c r="J338" s="1117"/>
      <c r="K338" s="1118"/>
      <c r="L338" s="743" t="s">
        <v>278</v>
      </c>
      <c r="M338" s="647" t="s">
        <v>114</v>
      </c>
      <c r="N338" s="648">
        <v>1</v>
      </c>
      <c r="O338" s="649">
        <f>E337*N338</f>
        <v>732</v>
      </c>
      <c r="P338" s="650">
        <v>1.96</v>
      </c>
      <c r="Q338" s="651">
        <f>N338*P338*$N$11</f>
        <v>2.2416929640000007</v>
      </c>
      <c r="R338" s="970">
        <f>SUM(Q338:Q338)</f>
        <v>2.2416929640000007</v>
      </c>
      <c r="S338" s="1140"/>
      <c r="T338" s="1140"/>
      <c r="U338" s="1114"/>
      <c r="W338" s="1115"/>
      <c r="X338" s="1001"/>
      <c r="Y338" s="159"/>
      <c r="Z338" s="159"/>
      <c r="AA338" s="613"/>
      <c r="AB338" s="613"/>
      <c r="AC338" s="613"/>
      <c r="AD338" s="613"/>
      <c r="AE338" s="613"/>
      <c r="AF338" s="613"/>
      <c r="AG338" s="613"/>
      <c r="AH338" s="613"/>
      <c r="AI338" s="613"/>
      <c r="AJ338" s="613"/>
      <c r="AK338" s="613"/>
    </row>
    <row r="339" spans="1:38" s="731" customFormat="1" ht="27" customHeight="1">
      <c r="A339" s="1119">
        <f>+A337+1</f>
        <v>25</v>
      </c>
      <c r="B339" s="1121" t="s">
        <v>131</v>
      </c>
      <c r="C339" s="1122" t="s">
        <v>215</v>
      </c>
      <c r="D339" s="1123" t="s">
        <v>124</v>
      </c>
      <c r="E339" s="1124">
        <f>50+37+0.9+2.2+0.8+0.8</f>
        <v>91.7</v>
      </c>
      <c r="F339" s="1046">
        <f>0.001*190</f>
        <v>0.19</v>
      </c>
      <c r="G339" s="1047"/>
      <c r="H339" s="1048"/>
      <c r="I339" s="1046">
        <f>0.001*162</f>
        <v>0.16200000000000001</v>
      </c>
      <c r="J339" s="1047"/>
      <c r="K339" s="1048"/>
      <c r="L339" s="554"/>
      <c r="M339" s="479"/>
      <c r="N339" s="479"/>
      <c r="O339" s="479"/>
      <c r="P339" s="555"/>
      <c r="Q339" s="556"/>
      <c r="R339" s="971">
        <f>F340+I340</f>
        <v>0.97173338000000009</v>
      </c>
      <c r="S339" s="1125">
        <f>R339+R340</f>
        <v>2.3441984600000003</v>
      </c>
      <c r="T339" s="1125">
        <f>E339*S339</f>
        <v>214.96299878200003</v>
      </c>
      <c r="U339" s="1126">
        <f>R340*E339</f>
        <v>125.85504783600004</v>
      </c>
      <c r="W339" s="1045"/>
      <c r="X339" s="981"/>
      <c r="AA339" s="223"/>
      <c r="AB339" s="223"/>
      <c r="AC339" s="223"/>
      <c r="AD339" s="223"/>
      <c r="AE339" s="223"/>
      <c r="AF339" s="223"/>
      <c r="AG339" s="223"/>
      <c r="AH339" s="223"/>
      <c r="AI339" s="223"/>
      <c r="AJ339" s="223"/>
      <c r="AK339" s="644"/>
    </row>
    <row r="340" spans="1:38" s="731" customFormat="1" ht="27" customHeight="1">
      <c r="A340" s="1120"/>
      <c r="B340" s="1121"/>
      <c r="C340" s="1122"/>
      <c r="D340" s="1123"/>
      <c r="E340" s="1124"/>
      <c r="F340" s="1127">
        <f>F339*$J$13/1000</f>
        <v>0.45957200000000004</v>
      </c>
      <c r="G340" s="1128"/>
      <c r="H340" s="1129"/>
      <c r="I340" s="1130">
        <f>I339*$Q$13/1000</f>
        <v>0.51216138</v>
      </c>
      <c r="J340" s="1131"/>
      <c r="K340" s="1132"/>
      <c r="L340" s="745" t="s">
        <v>132</v>
      </c>
      <c r="M340" s="660" t="s">
        <v>124</v>
      </c>
      <c r="N340" s="661">
        <v>1</v>
      </c>
      <c r="O340" s="662">
        <f>E339*N340</f>
        <v>91.7</v>
      </c>
      <c r="P340" s="725">
        <v>1.2</v>
      </c>
      <c r="Q340" s="664">
        <f>N340*P340*$N$11</f>
        <v>1.3724650800000004</v>
      </c>
      <c r="R340" s="971">
        <f>SUM(Q340:Q340)</f>
        <v>1.3724650800000004</v>
      </c>
      <c r="S340" s="1125"/>
      <c r="T340" s="1125"/>
      <c r="U340" s="1126"/>
      <c r="W340" s="1045"/>
      <c r="X340" s="981"/>
      <c r="AA340" s="223"/>
      <c r="AB340" s="223"/>
      <c r="AC340" s="223"/>
      <c r="AD340" s="223"/>
      <c r="AE340" s="223"/>
      <c r="AF340" s="223"/>
      <c r="AG340" s="223"/>
      <c r="AH340" s="223"/>
      <c r="AI340" s="223"/>
      <c r="AJ340" s="223"/>
      <c r="AK340" s="644"/>
    </row>
    <row r="341" spans="1:38" s="699" customFormat="1" ht="9.75" customHeight="1">
      <c r="A341" s="1049">
        <f>+A339+1</f>
        <v>26</v>
      </c>
      <c r="B341" s="1051" t="s">
        <v>184</v>
      </c>
      <c r="C341" s="1195" t="s">
        <v>231</v>
      </c>
      <c r="D341" s="1196" t="s">
        <v>124</v>
      </c>
      <c r="E341" s="1253">
        <f>92+88.8</f>
        <v>180.8</v>
      </c>
      <c r="F341" s="1209">
        <f>0.001*14.8</f>
        <v>1.4800000000000001E-2</v>
      </c>
      <c r="G341" s="1210"/>
      <c r="H341" s="1211"/>
      <c r="I341" s="1256">
        <f>0.001*4.98</f>
        <v>4.9800000000000009E-3</v>
      </c>
      <c r="J341" s="1257"/>
      <c r="K341" s="1258"/>
      <c r="L341" s="686"/>
      <c r="M341" s="656"/>
      <c r="N341" s="666"/>
      <c r="O341" s="657"/>
      <c r="P341" s="657"/>
      <c r="Q341" s="973"/>
      <c r="R341" s="969">
        <f>F342+I342</f>
        <v>5.1542460200000015E-2</v>
      </c>
      <c r="S341" s="1188">
        <f>R341+R342</f>
        <v>0.63209518904000017</v>
      </c>
      <c r="T341" s="1188">
        <f>E341*S341</f>
        <v>114.28281017843204</v>
      </c>
      <c r="U341" s="1187">
        <f>R342*E341</f>
        <v>104.96393337427205</v>
      </c>
      <c r="W341" s="1115"/>
      <c r="X341" s="997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8" s="699" customFormat="1" ht="9.75" customHeight="1">
      <c r="A342" s="1206"/>
      <c r="B342" s="1207"/>
      <c r="C342" s="1195"/>
      <c r="D342" s="1196"/>
      <c r="E342" s="1254"/>
      <c r="F342" s="1188">
        <f>F341*J$13/1000</f>
        <v>3.5798240000000009E-2</v>
      </c>
      <c r="G342" s="1188"/>
      <c r="H342" s="1188"/>
      <c r="I342" s="1188">
        <f>I341*$Q$13/1000</f>
        <v>1.5744220200000002E-2</v>
      </c>
      <c r="J342" s="1188"/>
      <c r="K342" s="1188"/>
      <c r="L342" s="688" t="s">
        <v>232</v>
      </c>
      <c r="M342" s="669" t="s">
        <v>124</v>
      </c>
      <c r="N342" s="689">
        <v>1</v>
      </c>
      <c r="O342" s="671">
        <f>E341*N342</f>
        <v>180.8</v>
      </c>
      <c r="P342" s="700">
        <v>0.5</v>
      </c>
      <c r="Q342" s="673">
        <f>N342*P342*$N$11</f>
        <v>0.57186045000000019</v>
      </c>
      <c r="R342" s="1188">
        <f>SUM(Q342:Q344)</f>
        <v>0.5805527288400002</v>
      </c>
      <c r="S342" s="1188"/>
      <c r="T342" s="1188"/>
      <c r="U342" s="1187"/>
      <c r="W342" s="1115"/>
      <c r="X342" s="997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8" s="699" customFormat="1" ht="9.75" customHeight="1">
      <c r="A343" s="1206"/>
      <c r="B343" s="1207"/>
      <c r="C343" s="1195"/>
      <c r="D343" s="1196"/>
      <c r="E343" s="1254"/>
      <c r="F343" s="1188"/>
      <c r="G343" s="1188"/>
      <c r="H343" s="1188"/>
      <c r="I343" s="1188"/>
      <c r="J343" s="1188"/>
      <c r="K343" s="1188"/>
      <c r="L343" s="691" t="s">
        <v>181</v>
      </c>
      <c r="M343" s="692" t="s">
        <v>124</v>
      </c>
      <c r="N343" s="693">
        <v>4.0000000000000001E-3</v>
      </c>
      <c r="O343" s="677">
        <f>E341*N343</f>
        <v>0.72320000000000007</v>
      </c>
      <c r="P343" s="690">
        <v>0.9</v>
      </c>
      <c r="Q343" s="702">
        <f>N343*P343*$N$11</f>
        <v>4.1173952400000019E-3</v>
      </c>
      <c r="R343" s="1188"/>
      <c r="S343" s="1188"/>
      <c r="T343" s="1188"/>
      <c r="U343" s="1187"/>
      <c r="W343" s="1115"/>
      <c r="X343" s="997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8" s="699" customFormat="1" ht="9.75" customHeight="1">
      <c r="A344" s="1050"/>
      <c r="B344" s="1052"/>
      <c r="C344" s="1195"/>
      <c r="D344" s="1196"/>
      <c r="E344" s="1255"/>
      <c r="F344" s="1188"/>
      <c r="G344" s="1188"/>
      <c r="H344" s="1188"/>
      <c r="I344" s="1188"/>
      <c r="J344" s="1188"/>
      <c r="K344" s="1188"/>
      <c r="L344" s="694" t="s">
        <v>233</v>
      </c>
      <c r="M344" s="695" t="s">
        <v>124</v>
      </c>
      <c r="N344" s="696">
        <v>4.0000000000000001E-3</v>
      </c>
      <c r="O344" s="683">
        <f>E341*N344</f>
        <v>0.72320000000000007</v>
      </c>
      <c r="P344" s="701">
        <v>1</v>
      </c>
      <c r="Q344" s="685">
        <f>N344*P344*$N$11</f>
        <v>4.574883600000002E-3</v>
      </c>
      <c r="R344" s="1188"/>
      <c r="S344" s="1188"/>
      <c r="T344" s="1188"/>
      <c r="U344" s="1187"/>
      <c r="W344" s="1115"/>
      <c r="X344" s="997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8" s="156" customFormat="1" ht="12" customHeight="1">
      <c r="A345" s="1105">
        <f>+A341+1</f>
        <v>27</v>
      </c>
      <c r="B345" s="1106" t="s">
        <v>279</v>
      </c>
      <c r="C345" s="1107" t="s">
        <v>280</v>
      </c>
      <c r="D345" s="1110" t="s">
        <v>128</v>
      </c>
      <c r="E345" s="1111">
        <v>1</v>
      </c>
      <c r="F345" s="1069">
        <f>0.28*11</f>
        <v>3.08</v>
      </c>
      <c r="G345" s="1070"/>
      <c r="H345" s="1071"/>
      <c r="I345" s="1069">
        <f>0.18*11</f>
        <v>1.98</v>
      </c>
      <c r="J345" s="1070"/>
      <c r="K345" s="1071"/>
      <c r="L345" s="557"/>
      <c r="M345" s="518"/>
      <c r="N345" s="583"/>
      <c r="O345" s="965"/>
      <c r="P345" s="607"/>
      <c r="Q345" s="964"/>
      <c r="R345" s="609">
        <f>F346+I346</f>
        <v>13.709654199999999</v>
      </c>
      <c r="S345" s="1064">
        <f>R345+R346</f>
        <v>14.445181110789999</v>
      </c>
      <c r="T345" s="1064">
        <f>E345*S345</f>
        <v>14.445181110789999</v>
      </c>
      <c r="U345" s="1092">
        <f>E345*R346</f>
        <v>0.73552691079000021</v>
      </c>
      <c r="W345" s="1095"/>
      <c r="X345" s="1002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  <c r="AK345" s="159"/>
      <c r="AL345" s="159"/>
    </row>
    <row r="346" spans="1:38" s="156" customFormat="1" ht="12" customHeight="1">
      <c r="A346" s="1075"/>
      <c r="B346" s="1077"/>
      <c r="C346" s="1108"/>
      <c r="D346" s="1081"/>
      <c r="E346" s="1083"/>
      <c r="F346" s="1096">
        <f>F345*$J$13/1000</f>
        <v>7.4499040000000001</v>
      </c>
      <c r="G346" s="1097"/>
      <c r="H346" s="1098"/>
      <c r="I346" s="1096">
        <f>I345*$Q$13/1000</f>
        <v>6.2597501999999992</v>
      </c>
      <c r="J346" s="1097"/>
      <c r="K346" s="1098"/>
      <c r="L346" s="584" t="s">
        <v>135</v>
      </c>
      <c r="M346" s="521" t="s">
        <v>113</v>
      </c>
      <c r="N346" s="522">
        <v>0.16</v>
      </c>
      <c r="O346" s="523">
        <f>E345*N346</f>
        <v>0.16</v>
      </c>
      <c r="P346" s="536">
        <v>0.46</v>
      </c>
      <c r="Q346" s="525">
        <f>N346*P346*$N$11</f>
        <v>8.4177858240000028E-2</v>
      </c>
      <c r="R346" s="1064">
        <f>SUM(Q346:Q348)</f>
        <v>0.73552691079000021</v>
      </c>
      <c r="S346" s="1091"/>
      <c r="T346" s="1091"/>
      <c r="U346" s="1093"/>
      <c r="W346" s="1095"/>
      <c r="X346" s="1002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</row>
    <row r="347" spans="1:38" s="156" customFormat="1" ht="12" customHeight="1">
      <c r="A347" s="1075"/>
      <c r="B347" s="1077"/>
      <c r="C347" s="1108"/>
      <c r="D347" s="1081"/>
      <c r="E347" s="1083"/>
      <c r="F347" s="1099"/>
      <c r="G347" s="1100"/>
      <c r="H347" s="1101"/>
      <c r="I347" s="1099"/>
      <c r="J347" s="1100"/>
      <c r="K347" s="1101"/>
      <c r="L347" s="746" t="s">
        <v>236</v>
      </c>
      <c r="M347" s="527" t="s">
        <v>124</v>
      </c>
      <c r="N347" s="528">
        <v>0.65</v>
      </c>
      <c r="O347" s="529">
        <f>E345*N347</f>
        <v>0.65</v>
      </c>
      <c r="P347" s="524">
        <v>0.71</v>
      </c>
      <c r="Q347" s="530">
        <f>N347*P347*$N$11</f>
        <v>0.52782719535000011</v>
      </c>
      <c r="R347" s="1091"/>
      <c r="S347" s="1091"/>
      <c r="T347" s="1091"/>
      <c r="U347" s="1093"/>
      <c r="W347" s="1095"/>
      <c r="X347" s="1002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</row>
    <row r="348" spans="1:38" s="156" customFormat="1" ht="12" customHeight="1">
      <c r="A348" s="1076"/>
      <c r="B348" s="1078"/>
      <c r="C348" s="1109"/>
      <c r="D348" s="1082"/>
      <c r="E348" s="1084"/>
      <c r="F348" s="1102"/>
      <c r="G348" s="1103"/>
      <c r="H348" s="1104"/>
      <c r="I348" s="1102"/>
      <c r="J348" s="1103"/>
      <c r="K348" s="1104"/>
      <c r="L348" s="747" t="s">
        <v>237</v>
      </c>
      <c r="M348" s="553" t="s">
        <v>124</v>
      </c>
      <c r="N348" s="533">
        <v>0.12</v>
      </c>
      <c r="O348" s="534">
        <f>E345*N348</f>
        <v>0.12</v>
      </c>
      <c r="P348" s="545">
        <v>0.9</v>
      </c>
      <c r="Q348" s="535">
        <f>N348*P348*$N$11</f>
        <v>0.12352185720000004</v>
      </c>
      <c r="R348" s="1065"/>
      <c r="S348" s="1065"/>
      <c r="T348" s="1065"/>
      <c r="U348" s="1094"/>
      <c r="W348" s="1095"/>
      <c r="X348" s="1002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  <c r="AK348" s="159"/>
      <c r="AL348" s="159"/>
    </row>
    <row r="349" spans="1:38" s="155" customFormat="1" ht="15" customHeight="1">
      <c r="A349" s="1075">
        <f>+A345+1</f>
        <v>28</v>
      </c>
      <c r="B349" s="1077" t="s">
        <v>238</v>
      </c>
      <c r="C349" s="1079" t="s">
        <v>2675</v>
      </c>
      <c r="D349" s="1081" t="s">
        <v>128</v>
      </c>
      <c r="E349" s="1083">
        <v>2</v>
      </c>
      <c r="F349" s="1085">
        <v>2.1</v>
      </c>
      <c r="G349" s="1086"/>
      <c r="H349" s="1087"/>
      <c r="I349" s="1088"/>
      <c r="J349" s="1089"/>
      <c r="K349" s="1090"/>
      <c r="L349" s="393"/>
      <c r="M349" s="394"/>
      <c r="N349" s="395"/>
      <c r="O349" s="395"/>
      <c r="P349" s="385"/>
      <c r="Q349" s="610"/>
      <c r="R349" s="1091">
        <f>F350+I350</f>
        <v>5.0794800000000002</v>
      </c>
      <c r="S349" s="1091">
        <f>R349+R350</f>
        <v>5.0794800000000002</v>
      </c>
      <c r="T349" s="1064">
        <f>E349*S349</f>
        <v>10.15896</v>
      </c>
      <c r="U349" s="1066"/>
      <c r="W349" s="1068"/>
      <c r="X349" s="997"/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  <c r="AK349" s="159"/>
      <c r="AL349" s="159"/>
    </row>
    <row r="350" spans="1:38" s="155" customFormat="1" ht="14.25" customHeight="1">
      <c r="A350" s="1076"/>
      <c r="B350" s="1078"/>
      <c r="C350" s="1080"/>
      <c r="D350" s="1082"/>
      <c r="E350" s="1084"/>
      <c r="F350" s="1069">
        <f>F349*$J$13/1000</f>
        <v>5.0794800000000002</v>
      </c>
      <c r="G350" s="1070"/>
      <c r="H350" s="1071"/>
      <c r="I350" s="1072">
        <f>I349*$Q$13/1000</f>
        <v>0</v>
      </c>
      <c r="J350" s="1073"/>
      <c r="K350" s="1074"/>
      <c r="L350" s="388"/>
      <c r="M350" s="389"/>
      <c r="N350" s="390"/>
      <c r="O350" s="390"/>
      <c r="P350" s="391"/>
      <c r="Q350" s="401"/>
      <c r="R350" s="1065"/>
      <c r="S350" s="1065"/>
      <c r="T350" s="1065"/>
      <c r="U350" s="1067"/>
      <c r="W350" s="1068"/>
      <c r="X350" s="997"/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  <c r="AK350" s="159"/>
      <c r="AL350" s="159"/>
    </row>
    <row r="351" spans="1:38" s="749" customFormat="1" ht="17.25" customHeight="1">
      <c r="A351" s="1049">
        <f>+A349+1</f>
        <v>29</v>
      </c>
      <c r="B351" s="1051" t="s">
        <v>202</v>
      </c>
      <c r="C351" s="1177" t="s">
        <v>130</v>
      </c>
      <c r="D351" s="1055" t="s">
        <v>128</v>
      </c>
      <c r="E351" s="1308">
        <v>6</v>
      </c>
      <c r="F351" s="1310">
        <v>1.3</v>
      </c>
      <c r="G351" s="1311"/>
      <c r="H351" s="1312"/>
      <c r="I351" s="1310">
        <v>2</v>
      </c>
      <c r="J351" s="1311"/>
      <c r="K351" s="1312"/>
      <c r="L351" s="554"/>
      <c r="M351" s="479"/>
      <c r="N351" s="479"/>
      <c r="O351" s="479"/>
      <c r="P351" s="555"/>
      <c r="Q351" s="556"/>
      <c r="R351" s="971">
        <f>F352+I352</f>
        <v>9.4674200000000006</v>
      </c>
      <c r="S351" s="1062">
        <f>R351+R352</f>
        <v>11.570768483936002</v>
      </c>
      <c r="T351" s="1062">
        <f>E351*S351</f>
        <v>69.424610903616014</v>
      </c>
      <c r="U351" s="1259">
        <f>+R352*E351</f>
        <v>12.620090903616003</v>
      </c>
      <c r="W351" s="1045"/>
      <c r="X351" s="981"/>
    </row>
    <row r="352" spans="1:38" s="749" customFormat="1" ht="14.25" customHeight="1">
      <c r="A352" s="1050"/>
      <c r="B352" s="1052"/>
      <c r="C352" s="1178"/>
      <c r="D352" s="1056"/>
      <c r="E352" s="1309"/>
      <c r="F352" s="1313">
        <f>F351*$J$13/1000</f>
        <v>3.1444400000000003</v>
      </c>
      <c r="G352" s="1314"/>
      <c r="H352" s="1315"/>
      <c r="I352" s="1310">
        <f>I351*$Q$13/1000</f>
        <v>6.3229799999999994</v>
      </c>
      <c r="J352" s="1311"/>
      <c r="K352" s="1312"/>
      <c r="L352" s="743" t="s">
        <v>285</v>
      </c>
      <c r="M352" s="647" t="s">
        <v>128</v>
      </c>
      <c r="N352" s="648">
        <v>1.1200000000000001</v>
      </c>
      <c r="O352" s="649">
        <f>E351*N352</f>
        <v>6.7200000000000006</v>
      </c>
      <c r="P352" s="750">
        <v>1.6419999999999999</v>
      </c>
      <c r="Q352" s="651">
        <f>N352*P352*$N$11</f>
        <v>2.1033484839360006</v>
      </c>
      <c r="R352" s="975">
        <f>SUM(Q352:Q352)</f>
        <v>2.1033484839360006</v>
      </c>
      <c r="S352" s="1063"/>
      <c r="T352" s="1063"/>
      <c r="U352" s="1260"/>
      <c r="W352" s="1045"/>
      <c r="X352" s="981"/>
      <c r="AA352" s="222"/>
      <c r="AB352" s="222"/>
      <c r="AC352" s="222"/>
      <c r="AD352" s="222"/>
      <c r="AE352" s="222"/>
      <c r="AF352" s="222"/>
      <c r="AG352" s="222"/>
      <c r="AH352" s="222"/>
      <c r="AI352" s="229"/>
      <c r="AJ352" s="229"/>
      <c r="AK352" s="645"/>
    </row>
    <row r="353" spans="1:27" s="749" customFormat="1" ht="12.75" customHeight="1">
      <c r="A353" s="1049">
        <f>+A351+1</f>
        <v>30</v>
      </c>
      <c r="B353" s="1051" t="s">
        <v>133</v>
      </c>
      <c r="C353" s="1053" t="s">
        <v>134</v>
      </c>
      <c r="D353" s="1055" t="s">
        <v>121</v>
      </c>
      <c r="E353" s="1057">
        <f>+E297+E335+E337</f>
        <v>1109</v>
      </c>
      <c r="F353" s="1046">
        <f>0.001*5</f>
        <v>5.0000000000000001E-3</v>
      </c>
      <c r="G353" s="1047"/>
      <c r="H353" s="1048"/>
      <c r="I353" s="1059">
        <f>0.001*20</f>
        <v>0.02</v>
      </c>
      <c r="J353" s="1060"/>
      <c r="K353" s="1061"/>
      <c r="L353" s="751"/>
      <c r="M353" s="656"/>
      <c r="N353" s="657"/>
      <c r="O353" s="657"/>
      <c r="P353" s="657"/>
      <c r="Q353" s="973"/>
      <c r="R353" s="971">
        <f>F354+I354</f>
        <v>7.5323799999999996E-2</v>
      </c>
      <c r="S353" s="1062">
        <f>R353+R354</f>
        <v>0.10581082431040001</v>
      </c>
      <c r="T353" s="1062">
        <f>E353*S353</f>
        <v>117.34420416023362</v>
      </c>
      <c r="U353" s="1043">
        <f>R354*E353</f>
        <v>33.810109960233611</v>
      </c>
      <c r="W353" s="1045"/>
      <c r="X353" s="981"/>
    </row>
    <row r="354" spans="1:27" s="749" customFormat="1" ht="12.75" customHeight="1">
      <c r="A354" s="1050"/>
      <c r="B354" s="1052"/>
      <c r="C354" s="1054"/>
      <c r="D354" s="1056"/>
      <c r="E354" s="1058"/>
      <c r="F354" s="1046">
        <f>F353*J$13/1000</f>
        <v>1.2094000000000001E-2</v>
      </c>
      <c r="G354" s="1047"/>
      <c r="H354" s="1048"/>
      <c r="I354" s="1046">
        <f>I353*$Q$13/1000</f>
        <v>6.3229800000000003E-2</v>
      </c>
      <c r="J354" s="1047"/>
      <c r="K354" s="1048"/>
      <c r="L354" s="752" t="s">
        <v>80</v>
      </c>
      <c r="M354" s="660" t="s">
        <v>114</v>
      </c>
      <c r="N354" s="725">
        <v>1</v>
      </c>
      <c r="O354" s="662">
        <f>E353*N354</f>
        <v>1109</v>
      </c>
      <c r="P354" s="725">
        <f>54.4/1000*490/1000</f>
        <v>2.6655999999999999E-2</v>
      </c>
      <c r="Q354" s="664">
        <f>N354*P354*$N$11</f>
        <v>3.0487024310400009E-2</v>
      </c>
      <c r="R354" s="966">
        <f>Q354</f>
        <v>3.0487024310400009E-2</v>
      </c>
      <c r="S354" s="1063"/>
      <c r="T354" s="1063"/>
      <c r="U354" s="1044"/>
      <c r="W354" s="1045"/>
      <c r="X354" s="981"/>
    </row>
    <row r="355" spans="1:27" s="575" customFormat="1" ht="33" customHeight="1">
      <c r="A355" s="753"/>
      <c r="B355" s="754"/>
      <c r="C355" s="770" t="s">
        <v>301</v>
      </c>
      <c r="D355" s="755" t="s">
        <v>287</v>
      </c>
      <c r="E355" s="756">
        <v>1</v>
      </c>
      <c r="F355" s="1307"/>
      <c r="G355" s="1307"/>
      <c r="H355" s="1307"/>
      <c r="I355" s="1307"/>
      <c r="J355" s="1307"/>
      <c r="K355" s="1307"/>
      <c r="L355" s="1307"/>
      <c r="M355" s="757"/>
      <c r="N355" s="757"/>
      <c r="O355" s="757"/>
      <c r="P355" s="756"/>
      <c r="Q355" s="756"/>
      <c r="R355" s="756"/>
      <c r="S355" s="756"/>
      <c r="T355" s="758"/>
      <c r="U355" s="759">
        <f>+E355</f>
        <v>1</v>
      </c>
      <c r="W355" s="1008"/>
      <c r="X355" s="760"/>
      <c r="Y355" s="197"/>
      <c r="Z355" s="197"/>
      <c r="AA355" s="197"/>
    </row>
    <row r="356" spans="1:27" s="575" customFormat="1" ht="14.25" customHeight="1">
      <c r="A356" s="1233">
        <v>1</v>
      </c>
      <c r="B356" s="1235" t="s">
        <v>182</v>
      </c>
      <c r="C356" s="1297" t="s">
        <v>302</v>
      </c>
      <c r="D356" s="1249" t="s">
        <v>113</v>
      </c>
      <c r="E356" s="1251">
        <f>2.5*E355</f>
        <v>2.5</v>
      </c>
      <c r="F356" s="1248">
        <f>205/100</f>
        <v>2.0499999999999998</v>
      </c>
      <c r="G356" s="1248"/>
      <c r="H356" s="1248"/>
      <c r="I356" s="1243">
        <v>0</v>
      </c>
      <c r="J356" s="1243"/>
      <c r="K356" s="1243"/>
      <c r="L356" s="513"/>
      <c r="M356" s="385"/>
      <c r="N356" s="385"/>
      <c r="O356" s="385"/>
      <c r="P356" s="385"/>
      <c r="Q356" s="400"/>
      <c r="R356" s="1241">
        <f>F357+I357</f>
        <v>4.9585400000000002</v>
      </c>
      <c r="S356" s="1241">
        <f>R356+R357</f>
        <v>4.9585400000000002</v>
      </c>
      <c r="T356" s="1241">
        <f>E356*S356</f>
        <v>12.39635</v>
      </c>
      <c r="U356" s="1246"/>
      <c r="W356" s="1221"/>
      <c r="X356" s="1005"/>
      <c r="Y356" s="197"/>
      <c r="Z356" s="197"/>
      <c r="AA356" s="197"/>
    </row>
    <row r="357" spans="1:27" s="155" customFormat="1" ht="14.25" customHeight="1">
      <c r="A357" s="1234"/>
      <c r="B357" s="1236"/>
      <c r="C357" s="1298"/>
      <c r="D357" s="1250"/>
      <c r="E357" s="1252"/>
      <c r="F357" s="1225">
        <f>F356*$J$13/1000</f>
        <v>4.9585400000000002</v>
      </c>
      <c r="G357" s="1225"/>
      <c r="H357" s="1225"/>
      <c r="I357" s="1243">
        <f>I356*$Q$13/1000</f>
        <v>0</v>
      </c>
      <c r="J357" s="1243"/>
      <c r="K357" s="1243"/>
      <c r="L357" s="515"/>
      <c r="M357" s="391"/>
      <c r="N357" s="391"/>
      <c r="O357" s="391"/>
      <c r="P357" s="391"/>
      <c r="Q357" s="414"/>
      <c r="R357" s="1242"/>
      <c r="S357" s="1242"/>
      <c r="T357" s="1242"/>
      <c r="U357" s="1247"/>
      <c r="W357" s="1221"/>
      <c r="X357" s="1005"/>
      <c r="Y357" s="406"/>
    </row>
    <row r="358" spans="1:27" s="155" customFormat="1" ht="14.25" customHeight="1">
      <c r="A358" s="1233">
        <f>+A356+1</f>
        <v>2</v>
      </c>
      <c r="B358" s="1235" t="s">
        <v>254</v>
      </c>
      <c r="C358" s="1237" t="s">
        <v>253</v>
      </c>
      <c r="D358" s="1239" t="s">
        <v>123</v>
      </c>
      <c r="E358" s="1214">
        <f>2.5*2.3*E355</f>
        <v>5.75</v>
      </c>
      <c r="F358" s="1216">
        <v>0.4</v>
      </c>
      <c r="G358" s="1217"/>
      <c r="H358" s="1218"/>
      <c r="I358" s="1216">
        <v>0.5</v>
      </c>
      <c r="J358" s="1217"/>
      <c r="K358" s="1218"/>
      <c r="L358" s="577"/>
      <c r="M358" s="477"/>
      <c r="N358" s="478"/>
      <c r="O358" s="478"/>
      <c r="P358" s="578"/>
      <c r="Q358" s="579"/>
      <c r="R358" s="1214">
        <f>F359+I359</f>
        <v>2.5482649999999998</v>
      </c>
      <c r="S358" s="1214">
        <f>R358+R359</f>
        <v>2.5482649999999998</v>
      </c>
      <c r="T358" s="1214">
        <f>E358*S358</f>
        <v>14.652523749999999</v>
      </c>
      <c r="U358" s="1301"/>
      <c r="W358" s="1302"/>
      <c r="X358" s="1009"/>
      <c r="Y358" s="406"/>
    </row>
    <row r="359" spans="1:27" s="155" customFormat="1" ht="14.25" customHeight="1">
      <c r="A359" s="1234"/>
      <c r="B359" s="1236"/>
      <c r="C359" s="1238"/>
      <c r="D359" s="1240"/>
      <c r="E359" s="1215"/>
      <c r="F359" s="1222">
        <f>F358*$J$13/1000</f>
        <v>0.96752000000000005</v>
      </c>
      <c r="G359" s="1223"/>
      <c r="H359" s="1224"/>
      <c r="I359" s="1225">
        <f>I358*$Q$13/1000</f>
        <v>1.5807449999999998</v>
      </c>
      <c r="J359" s="1225"/>
      <c r="K359" s="1225"/>
      <c r="L359" s="580"/>
      <c r="M359" s="480"/>
      <c r="N359" s="481"/>
      <c r="O359" s="481"/>
      <c r="P359" s="581"/>
      <c r="Q359" s="582"/>
      <c r="R359" s="1215"/>
      <c r="S359" s="1215"/>
      <c r="T359" s="1215"/>
      <c r="U359" s="1301"/>
      <c r="W359" s="1302"/>
      <c r="X359" s="1009"/>
      <c r="Y359" s="406"/>
    </row>
    <row r="360" spans="1:27" s="155" customFormat="1" ht="12.75" customHeight="1">
      <c r="A360" s="1105">
        <f>+A358+1</f>
        <v>3</v>
      </c>
      <c r="B360" s="1106" t="s">
        <v>288</v>
      </c>
      <c r="C360" s="1107" t="s">
        <v>289</v>
      </c>
      <c r="D360" s="1110" t="s">
        <v>124</v>
      </c>
      <c r="E360" s="1159">
        <f>+((0.4*2.51)+(1.5*3.77)+(7*0.4)+(8*0.22)+(1.5*0.04))*E355</f>
        <v>11.279000000000002</v>
      </c>
      <c r="F360" s="1304">
        <f>36.1/1000</f>
        <v>3.61E-2</v>
      </c>
      <c r="G360" s="1305"/>
      <c r="H360" s="1306"/>
      <c r="I360" s="1069">
        <v>5.7000000000000002E-2</v>
      </c>
      <c r="J360" s="1070"/>
      <c r="K360" s="1071"/>
      <c r="L360" s="547"/>
      <c r="M360" s="518"/>
      <c r="N360" s="965"/>
      <c r="O360" s="965"/>
      <c r="P360" s="965"/>
      <c r="Q360" s="964"/>
      <c r="R360" s="609">
        <f>F361+I361</f>
        <v>0.26752360999999997</v>
      </c>
      <c r="S360" s="1064">
        <f>R360+R361+R362+R363</f>
        <v>0.79191964265000014</v>
      </c>
      <c r="T360" s="1064">
        <f>E360*S360</f>
        <v>8.9320616494493521</v>
      </c>
      <c r="U360" s="1268">
        <f>E360*Q361</f>
        <v>5.8050126139950029</v>
      </c>
      <c r="W360" s="1295"/>
      <c r="X360" s="763"/>
      <c r="Y360" s="406"/>
    </row>
    <row r="361" spans="1:27" s="156" customFormat="1" ht="12.75" customHeight="1">
      <c r="A361" s="1075"/>
      <c r="B361" s="1077"/>
      <c r="C361" s="1108"/>
      <c r="D361" s="1081"/>
      <c r="E361" s="1303"/>
      <c r="F361" s="1096">
        <f>F360*$J$13/1000</f>
        <v>8.7318679999999996E-2</v>
      </c>
      <c r="G361" s="1097"/>
      <c r="H361" s="1098"/>
      <c r="I361" s="1096">
        <f>I360*$Q$13/1000</f>
        <v>0.18020492999999999</v>
      </c>
      <c r="J361" s="1097"/>
      <c r="K361" s="1098"/>
      <c r="L361" s="764" t="s">
        <v>232</v>
      </c>
      <c r="M361" s="521" t="s">
        <v>124</v>
      </c>
      <c r="N361" s="541">
        <v>1</v>
      </c>
      <c r="O361" s="549">
        <f>E360*N361</f>
        <v>11.279000000000002</v>
      </c>
      <c r="P361" s="543">
        <v>0.45</v>
      </c>
      <c r="Q361" s="381">
        <f>N361*P361*$N$11</f>
        <v>0.51467440500000017</v>
      </c>
      <c r="R361" s="1064">
        <f>SUM(Q361:Q363)</f>
        <v>0.52439603265000012</v>
      </c>
      <c r="S361" s="1091"/>
      <c r="T361" s="1091"/>
      <c r="U361" s="1066"/>
      <c r="W361" s="1295"/>
      <c r="X361" s="763"/>
      <c r="Y361" s="225"/>
    </row>
    <row r="362" spans="1:27" s="156" customFormat="1" ht="12.75" customHeight="1">
      <c r="A362" s="1075"/>
      <c r="B362" s="1077"/>
      <c r="C362" s="1108"/>
      <c r="D362" s="1081"/>
      <c r="E362" s="1303"/>
      <c r="F362" s="1099"/>
      <c r="G362" s="1100"/>
      <c r="H362" s="1101"/>
      <c r="I362" s="1099"/>
      <c r="J362" s="1100"/>
      <c r="K362" s="1101"/>
      <c r="L362" s="377" t="s">
        <v>181</v>
      </c>
      <c r="M362" s="378" t="s">
        <v>124</v>
      </c>
      <c r="N362" s="543">
        <v>4.0000000000000001E-3</v>
      </c>
      <c r="O362" s="380">
        <f>E360*N362</f>
        <v>4.511600000000001E-2</v>
      </c>
      <c r="P362" s="765">
        <v>0.9</v>
      </c>
      <c r="Q362" s="766">
        <f>N362*P362*$N$11</f>
        <v>4.1173952400000019E-3</v>
      </c>
      <c r="R362" s="1091"/>
      <c r="S362" s="1091"/>
      <c r="T362" s="1091"/>
      <c r="U362" s="1066"/>
      <c r="W362" s="1295"/>
      <c r="X362" s="763"/>
      <c r="Y362" s="225"/>
    </row>
    <row r="363" spans="1:27" s="155" customFormat="1" ht="12.75" customHeight="1">
      <c r="A363" s="1076"/>
      <c r="B363" s="1078"/>
      <c r="C363" s="1109"/>
      <c r="D363" s="1082"/>
      <c r="E363" s="1160"/>
      <c r="F363" s="1102"/>
      <c r="G363" s="1103"/>
      <c r="H363" s="1104"/>
      <c r="I363" s="1102"/>
      <c r="J363" s="1103"/>
      <c r="K363" s="1104"/>
      <c r="L363" s="767" t="s">
        <v>290</v>
      </c>
      <c r="M363" s="378" t="s">
        <v>124</v>
      </c>
      <c r="N363" s="601">
        <v>4.8999999999999998E-3</v>
      </c>
      <c r="O363" s="529">
        <f>E360*N363</f>
        <v>5.5267100000000006E-2</v>
      </c>
      <c r="P363" s="602">
        <v>1</v>
      </c>
      <c r="Q363" s="768">
        <f>N363*P363*$N$11</f>
        <v>5.6042324100000016E-3</v>
      </c>
      <c r="R363" s="1065"/>
      <c r="S363" s="1065"/>
      <c r="T363" s="1065"/>
      <c r="U363" s="1067"/>
      <c r="W363" s="1295"/>
      <c r="X363" s="763"/>
    </row>
    <row r="364" spans="1:27" s="155" customFormat="1" ht="30.75" customHeight="1">
      <c r="A364" s="1105">
        <f>+A360+1</f>
        <v>4</v>
      </c>
      <c r="B364" s="1106" t="s">
        <v>291</v>
      </c>
      <c r="C364" s="1107" t="s">
        <v>292</v>
      </c>
      <c r="D364" s="1110" t="s">
        <v>293</v>
      </c>
      <c r="E364" s="1159">
        <f>8*E355</f>
        <v>8</v>
      </c>
      <c r="F364" s="1166">
        <v>0.23</v>
      </c>
      <c r="G364" s="1167"/>
      <c r="H364" s="1168"/>
      <c r="I364" s="1166">
        <v>0.01</v>
      </c>
      <c r="J364" s="1167"/>
      <c r="K364" s="1168"/>
      <c r="L364" s="547"/>
      <c r="M364" s="518"/>
      <c r="N364" s="965"/>
      <c r="O364" s="965"/>
      <c r="P364" s="544"/>
      <c r="Q364" s="608"/>
      <c r="R364" s="609">
        <f>F365+I365</f>
        <v>0.58793890000000004</v>
      </c>
      <c r="S364" s="1064">
        <f>R364+R365</f>
        <v>5.7346829500000016</v>
      </c>
      <c r="T364" s="1064">
        <f>E364*S364</f>
        <v>45.877463600000013</v>
      </c>
      <c r="U364" s="1268">
        <f>E364*Q365</f>
        <v>41.173952400000012</v>
      </c>
      <c r="W364" s="1295"/>
      <c r="X364" s="763"/>
    </row>
    <row r="365" spans="1:27" s="155" customFormat="1" ht="12.75" customHeight="1">
      <c r="A365" s="1076"/>
      <c r="B365" s="1078"/>
      <c r="C365" s="1109"/>
      <c r="D365" s="1082"/>
      <c r="E365" s="1160"/>
      <c r="F365" s="1102">
        <f>F364*$J$13/1000</f>
        <v>0.55632400000000004</v>
      </c>
      <c r="G365" s="1103"/>
      <c r="H365" s="1104"/>
      <c r="I365" s="1102">
        <f>I364*$Q$13/1000</f>
        <v>3.1614900000000001E-2</v>
      </c>
      <c r="J365" s="1103"/>
      <c r="K365" s="1104"/>
      <c r="L365" s="377" t="s">
        <v>294</v>
      </c>
      <c r="M365" s="378" t="s">
        <v>128</v>
      </c>
      <c r="N365" s="379">
        <v>1</v>
      </c>
      <c r="O365" s="380">
        <f>E364*N365</f>
        <v>8</v>
      </c>
      <c r="P365" s="546">
        <v>4.5</v>
      </c>
      <c r="Q365" s="769">
        <f>N365*P365*$N$11</f>
        <v>5.1467440500000015</v>
      </c>
      <c r="R365" s="963">
        <f>SUM(Q365:Q365)</f>
        <v>5.1467440500000015</v>
      </c>
      <c r="S365" s="1065"/>
      <c r="T365" s="1065"/>
      <c r="U365" s="1067"/>
      <c r="W365" s="1295"/>
      <c r="X365" s="763"/>
    </row>
    <row r="366" spans="1:27" s="155" customFormat="1" ht="21.75" customHeight="1">
      <c r="A366" s="1105">
        <f>+A364+1</f>
        <v>5</v>
      </c>
      <c r="B366" s="1106" t="s">
        <v>295</v>
      </c>
      <c r="C366" s="1107" t="s">
        <v>296</v>
      </c>
      <c r="D366" s="1110" t="s">
        <v>128</v>
      </c>
      <c r="E366" s="1064">
        <f>3*E355</f>
        <v>3</v>
      </c>
      <c r="F366" s="1277">
        <v>0.46</v>
      </c>
      <c r="G366" s="1278"/>
      <c r="H366" s="1279"/>
      <c r="I366" s="1166">
        <v>7.0000000000000007E-2</v>
      </c>
      <c r="J366" s="1167"/>
      <c r="K366" s="1168"/>
      <c r="L366" s="547"/>
      <c r="M366" s="518"/>
      <c r="N366" s="965"/>
      <c r="O366" s="965"/>
      <c r="P366" s="965"/>
      <c r="Q366" s="608"/>
      <c r="R366" s="609">
        <f>F367+I367</f>
        <v>1.3339523</v>
      </c>
      <c r="S366" s="1064">
        <f>R366+R367</f>
        <v>4.1646615274999998</v>
      </c>
      <c r="T366" s="1064">
        <f>E366*S366</f>
        <v>12.4939845825</v>
      </c>
      <c r="U366" s="1268">
        <f>R367*E366</f>
        <v>8.4921276825000014</v>
      </c>
      <c r="W366" s="1295"/>
      <c r="X366" s="763"/>
    </row>
    <row r="367" spans="1:27" s="197" customFormat="1" ht="12.75" customHeight="1">
      <c r="A367" s="1076"/>
      <c r="B367" s="1078"/>
      <c r="C367" s="1109"/>
      <c r="D367" s="1082"/>
      <c r="E367" s="1065"/>
      <c r="F367" s="1269">
        <f>F366*$J$13/1000</f>
        <v>1.1126480000000001</v>
      </c>
      <c r="G367" s="1270"/>
      <c r="H367" s="1271"/>
      <c r="I367" s="1166">
        <f>I366*$Q$13/1000</f>
        <v>0.22130430000000001</v>
      </c>
      <c r="J367" s="1167"/>
      <c r="K367" s="1168"/>
      <c r="L367" s="377" t="s">
        <v>297</v>
      </c>
      <c r="M367" s="378" t="s">
        <v>114</v>
      </c>
      <c r="N367" s="379">
        <v>1.5</v>
      </c>
      <c r="O367" s="380">
        <f>E366*N367</f>
        <v>4.5</v>
      </c>
      <c r="P367" s="543">
        <v>1.65</v>
      </c>
      <c r="Q367" s="381">
        <f>N367*P367*$N$11</f>
        <v>2.8307092275000003</v>
      </c>
      <c r="R367" s="609">
        <f>SUM(Q367:Q367)</f>
        <v>2.8307092275000003</v>
      </c>
      <c r="S367" s="1065"/>
      <c r="T367" s="1065"/>
      <c r="U367" s="1067"/>
      <c r="W367" s="1295"/>
      <c r="X367" s="763"/>
    </row>
    <row r="368" spans="1:27" s="229" customFormat="1" ht="20.25" customHeight="1">
      <c r="A368" s="1105">
        <f>+A366+1</f>
        <v>6</v>
      </c>
      <c r="B368" s="1106" t="s">
        <v>298</v>
      </c>
      <c r="C368" s="1107" t="s">
        <v>299</v>
      </c>
      <c r="D368" s="1110" t="s">
        <v>114</v>
      </c>
      <c r="E368" s="1159">
        <f>7.5*E355</f>
        <v>7.5</v>
      </c>
      <c r="F368" s="1277">
        <v>0.13</v>
      </c>
      <c r="G368" s="1278"/>
      <c r="H368" s="1279"/>
      <c r="I368" s="1069">
        <v>1.7000000000000001E-2</v>
      </c>
      <c r="J368" s="1070"/>
      <c r="K368" s="1071"/>
      <c r="L368" s="547"/>
      <c r="M368" s="518"/>
      <c r="N368" s="965"/>
      <c r="O368" s="965"/>
      <c r="P368" s="965"/>
      <c r="Q368" s="608"/>
      <c r="R368" s="609">
        <f>F369+I369</f>
        <v>0.36818932999999998</v>
      </c>
      <c r="S368" s="1064">
        <f>R368+R369</f>
        <v>0.79136606300000012</v>
      </c>
      <c r="T368" s="1064">
        <f>E368*S368</f>
        <v>5.935245472500001</v>
      </c>
      <c r="U368" s="1268">
        <f>R369*E368</f>
        <v>3.1738254975000011</v>
      </c>
      <c r="W368" s="1295"/>
      <c r="X368" s="763"/>
    </row>
    <row r="369" spans="1:27" s="229" customFormat="1" ht="20.25" customHeight="1">
      <c r="A369" s="1076"/>
      <c r="B369" s="1078"/>
      <c r="C369" s="1109"/>
      <c r="D369" s="1082"/>
      <c r="E369" s="1160"/>
      <c r="F369" s="1269">
        <f>F368*$J$13/1000</f>
        <v>0.314444</v>
      </c>
      <c r="G369" s="1270"/>
      <c r="H369" s="1271"/>
      <c r="I369" s="1166">
        <f>I368*$Q$13/1000</f>
        <v>5.3745330000000001E-2</v>
      </c>
      <c r="J369" s="1167"/>
      <c r="K369" s="1168"/>
      <c r="L369" s="540" t="s">
        <v>300</v>
      </c>
      <c r="M369" s="378" t="s">
        <v>114</v>
      </c>
      <c r="N369" s="379">
        <v>1</v>
      </c>
      <c r="O369" s="380">
        <f>E368*N369</f>
        <v>7.5</v>
      </c>
      <c r="P369" s="543">
        <v>0.37</v>
      </c>
      <c r="Q369" s="381">
        <f>N369*P369*$N$11</f>
        <v>0.42317673300000014</v>
      </c>
      <c r="R369" s="609">
        <f>SUM(Q369:Q369)</f>
        <v>0.42317673300000014</v>
      </c>
      <c r="S369" s="1065"/>
      <c r="T369" s="1065"/>
      <c r="U369" s="1067"/>
      <c r="W369" s="1295"/>
      <c r="X369" s="763"/>
    </row>
    <row r="370" spans="1:27" s="197" customFormat="1" ht="31.5" customHeight="1">
      <c r="A370" s="992"/>
      <c r="B370" s="585"/>
      <c r="C370" s="586" t="s">
        <v>2676</v>
      </c>
      <c r="D370" s="585"/>
      <c r="E370" s="993">
        <v>1</v>
      </c>
      <c r="F370" s="1296" t="s">
        <v>229</v>
      </c>
      <c r="G370" s="1296"/>
      <c r="H370" s="1296"/>
      <c r="I370" s="587"/>
      <c r="J370" s="587"/>
      <c r="K370" s="587"/>
      <c r="L370" s="588"/>
      <c r="M370" s="589"/>
      <c r="N370" s="589"/>
      <c r="O370" s="589"/>
      <c r="P370" s="587"/>
      <c r="Q370" s="587"/>
      <c r="R370" s="587"/>
      <c r="S370" s="587"/>
      <c r="T370" s="590"/>
      <c r="U370" s="591"/>
      <c r="W370" s="1003"/>
      <c r="X370" s="1004"/>
    </row>
    <row r="371" spans="1:27" s="575" customFormat="1" ht="21.75" customHeight="1">
      <c r="A371" s="1233">
        <v>1</v>
      </c>
      <c r="B371" s="1235" t="s">
        <v>182</v>
      </c>
      <c r="C371" s="1297" t="s">
        <v>302</v>
      </c>
      <c r="D371" s="1249" t="s">
        <v>113</v>
      </c>
      <c r="E371" s="1299">
        <f>1.21*E370</f>
        <v>1.21</v>
      </c>
      <c r="F371" s="1248">
        <f>205/100</f>
        <v>2.0499999999999998</v>
      </c>
      <c r="G371" s="1248"/>
      <c r="H371" s="1248"/>
      <c r="I371" s="1243">
        <v>0</v>
      </c>
      <c r="J371" s="1243"/>
      <c r="K371" s="1243"/>
      <c r="L371" s="513"/>
      <c r="M371" s="385"/>
      <c r="N371" s="385"/>
      <c r="O371" s="385"/>
      <c r="P371" s="385"/>
      <c r="Q371" s="400"/>
      <c r="R371" s="1241">
        <f>F372+I372</f>
        <v>4.9585400000000002</v>
      </c>
      <c r="S371" s="1241">
        <f>R371+R372</f>
        <v>4.9585400000000002</v>
      </c>
      <c r="T371" s="1241">
        <f>E371*S371</f>
        <v>5.9998334</v>
      </c>
      <c r="U371" s="1246"/>
      <c r="W371" s="1221"/>
      <c r="X371" s="1005"/>
      <c r="Y371" s="197"/>
      <c r="Z371" s="197"/>
      <c r="AA371" s="197"/>
    </row>
    <row r="372" spans="1:27" s="155" customFormat="1" ht="21.75" customHeight="1">
      <c r="A372" s="1234"/>
      <c r="B372" s="1236"/>
      <c r="C372" s="1298"/>
      <c r="D372" s="1250"/>
      <c r="E372" s="1300"/>
      <c r="F372" s="1225">
        <f>F371*$J$13/1000</f>
        <v>4.9585400000000002</v>
      </c>
      <c r="G372" s="1225"/>
      <c r="H372" s="1225"/>
      <c r="I372" s="1243">
        <f>I371*$Q$13/1000</f>
        <v>0</v>
      </c>
      <c r="J372" s="1243"/>
      <c r="K372" s="1243"/>
      <c r="L372" s="515"/>
      <c r="M372" s="391"/>
      <c r="N372" s="391"/>
      <c r="O372" s="391"/>
      <c r="P372" s="391"/>
      <c r="Q372" s="414"/>
      <c r="R372" s="1242"/>
      <c r="S372" s="1242"/>
      <c r="T372" s="1242"/>
      <c r="U372" s="1247"/>
      <c r="W372" s="1221"/>
      <c r="X372" s="1005"/>
      <c r="Y372" s="406"/>
    </row>
    <row r="373" spans="1:27" s="592" customFormat="1" ht="12.75" customHeight="1">
      <c r="A373" s="1288">
        <f>+A371+1</f>
        <v>2</v>
      </c>
      <c r="B373" s="1290" t="s">
        <v>239</v>
      </c>
      <c r="C373" s="1237" t="s">
        <v>240</v>
      </c>
      <c r="D373" s="1239" t="s">
        <v>113</v>
      </c>
      <c r="E373" s="1292">
        <f>+E371</f>
        <v>1.21</v>
      </c>
      <c r="F373" s="1285">
        <f>0.01*66.4</f>
        <v>0.66400000000000003</v>
      </c>
      <c r="G373" s="1285"/>
      <c r="H373" s="1285"/>
      <c r="I373" s="1294"/>
      <c r="J373" s="1294"/>
      <c r="K373" s="1294"/>
      <c r="L373" s="593"/>
      <c r="M373" s="477"/>
      <c r="N373" s="478"/>
      <c r="O373" s="478"/>
      <c r="P373" s="478"/>
      <c r="Q373" s="594"/>
      <c r="R373" s="1214">
        <f>F374+I374</f>
        <v>1.6060832000000003</v>
      </c>
      <c r="S373" s="1214">
        <f>R373+R374</f>
        <v>1.6060832000000003</v>
      </c>
      <c r="T373" s="1214">
        <f>E373*S373</f>
        <v>1.9433606720000003</v>
      </c>
      <c r="U373" s="598"/>
      <c r="W373" s="1286"/>
      <c r="X373" s="1006"/>
    </row>
    <row r="374" spans="1:27" s="592" customFormat="1" ht="12.75" customHeight="1">
      <c r="A374" s="1289"/>
      <c r="B374" s="1291"/>
      <c r="C374" s="1238"/>
      <c r="D374" s="1240"/>
      <c r="E374" s="1293"/>
      <c r="F374" s="1285">
        <f>F373*$J$13/1000</f>
        <v>1.6060832000000003</v>
      </c>
      <c r="G374" s="1285"/>
      <c r="H374" s="1285"/>
      <c r="I374" s="1287">
        <f>I373*$Q$13/1000</f>
        <v>0</v>
      </c>
      <c r="J374" s="1287"/>
      <c r="K374" s="1287"/>
      <c r="L374" s="595"/>
      <c r="M374" s="480"/>
      <c r="N374" s="481"/>
      <c r="O374" s="481"/>
      <c r="P374" s="481"/>
      <c r="Q374" s="596"/>
      <c r="R374" s="1215"/>
      <c r="S374" s="1215"/>
      <c r="T374" s="1215"/>
      <c r="U374" s="599"/>
      <c r="W374" s="1286"/>
      <c r="X374" s="1006"/>
    </row>
    <row r="375" spans="1:27" s="221" customFormat="1" ht="12" customHeight="1">
      <c r="A375" s="1105">
        <f>+A373+1</f>
        <v>3</v>
      </c>
      <c r="B375" s="1106" t="s">
        <v>190</v>
      </c>
      <c r="C375" s="1107" t="s">
        <v>241</v>
      </c>
      <c r="D375" s="1110" t="s">
        <v>113</v>
      </c>
      <c r="E375" s="1064">
        <f>1.19*E370</f>
        <v>1.19</v>
      </c>
      <c r="F375" s="1069">
        <v>2.78</v>
      </c>
      <c r="G375" s="1070"/>
      <c r="H375" s="1071"/>
      <c r="I375" s="1069">
        <v>0.34</v>
      </c>
      <c r="J375" s="1070"/>
      <c r="K375" s="1071"/>
      <c r="L375" s="517"/>
      <c r="M375" s="518"/>
      <c r="N375" s="519"/>
      <c r="O375" s="965"/>
      <c r="P375" s="965"/>
      <c r="Q375" s="964"/>
      <c r="R375" s="609">
        <f>F376+I376</f>
        <v>7.7991706000000001</v>
      </c>
      <c r="S375" s="1064">
        <f>R375+R376</f>
        <v>45.065414690503772</v>
      </c>
      <c r="T375" s="1064">
        <f>E375*S375</f>
        <v>53.627843481699486</v>
      </c>
      <c r="U375" s="1092">
        <f>E375*R376</f>
        <v>44.346830467699483</v>
      </c>
      <c r="W375" s="1264"/>
      <c r="X375" s="1006"/>
    </row>
    <row r="376" spans="1:27" s="221" customFormat="1" ht="12" customHeight="1">
      <c r="A376" s="1075"/>
      <c r="B376" s="1077"/>
      <c r="C376" s="1108"/>
      <c r="D376" s="1081"/>
      <c r="E376" s="1091"/>
      <c r="F376" s="1096">
        <f>F375*$J$13/1000</f>
        <v>6.7242639999999998</v>
      </c>
      <c r="G376" s="1097"/>
      <c r="H376" s="1098"/>
      <c r="I376" s="1096">
        <f>I375*$Q$13/1000</f>
        <v>1.0749066</v>
      </c>
      <c r="J376" s="1097"/>
      <c r="K376" s="1098"/>
      <c r="L376" s="520" t="s">
        <v>191</v>
      </c>
      <c r="M376" s="521" t="s">
        <v>126</v>
      </c>
      <c r="N376" s="522">
        <v>1.02</v>
      </c>
      <c r="O376" s="523">
        <f>E375*N376</f>
        <v>1.2138</v>
      </c>
      <c r="P376" s="536">
        <v>26.5</v>
      </c>
      <c r="Q376" s="535">
        <f t="shared" ref="Q376:Q378" si="5">N376*P376*$N$11</f>
        <v>30.914775927000012</v>
      </c>
      <c r="R376" s="1064">
        <f>SUM(Q376:Q378)</f>
        <v>37.266244090503768</v>
      </c>
      <c r="S376" s="1091"/>
      <c r="T376" s="1091"/>
      <c r="U376" s="1093"/>
      <c r="W376" s="1264"/>
      <c r="X376" s="1006"/>
    </row>
    <row r="377" spans="1:27" s="221" customFormat="1" ht="12" customHeight="1">
      <c r="A377" s="1075"/>
      <c r="B377" s="1077"/>
      <c r="C377" s="1108"/>
      <c r="D377" s="1081"/>
      <c r="E377" s="1091"/>
      <c r="F377" s="1099"/>
      <c r="G377" s="1100"/>
      <c r="H377" s="1101"/>
      <c r="I377" s="1099"/>
      <c r="J377" s="1100"/>
      <c r="K377" s="1101"/>
      <c r="L377" s="526" t="s">
        <v>192</v>
      </c>
      <c r="M377" s="527" t="s">
        <v>193</v>
      </c>
      <c r="N377" s="528">
        <v>1.17</v>
      </c>
      <c r="O377" s="529">
        <f>E375*N377</f>
        <v>1.3922999999999999</v>
      </c>
      <c r="P377" s="524">
        <v>3.5</v>
      </c>
      <c r="Q377" s="535">
        <f t="shared" si="5"/>
        <v>4.6835370855000011</v>
      </c>
      <c r="R377" s="1091"/>
      <c r="S377" s="1091"/>
      <c r="T377" s="1091"/>
      <c r="U377" s="1093"/>
      <c r="W377" s="1264"/>
      <c r="X377" s="1006"/>
    </row>
    <row r="378" spans="1:27" s="221" customFormat="1" ht="12" customHeight="1">
      <c r="A378" s="1076"/>
      <c r="B378" s="1078"/>
      <c r="C378" s="1109"/>
      <c r="D378" s="1082"/>
      <c r="E378" s="1065"/>
      <c r="F378" s="1102"/>
      <c r="G378" s="1103"/>
      <c r="H378" s="1104"/>
      <c r="I378" s="1102"/>
      <c r="J378" s="1103"/>
      <c r="K378" s="1104"/>
      <c r="L378" s="531" t="s">
        <v>194</v>
      </c>
      <c r="M378" s="532" t="s">
        <v>126</v>
      </c>
      <c r="N378" s="533">
        <v>1.2500000000000001E-2</v>
      </c>
      <c r="O378" s="534">
        <f>E375*N378</f>
        <v>1.4874999999999999E-2</v>
      </c>
      <c r="P378" s="600">
        <v>116.667</v>
      </c>
      <c r="Q378" s="535">
        <f t="shared" si="5"/>
        <v>1.6679310780037506</v>
      </c>
      <c r="R378" s="1065"/>
      <c r="S378" s="1065"/>
      <c r="T378" s="1065"/>
      <c r="U378" s="1094"/>
      <c r="W378" s="1264"/>
      <c r="X378" s="1006"/>
    </row>
    <row r="379" spans="1:27" s="155" customFormat="1" ht="12.75" customHeight="1">
      <c r="A379" s="1105">
        <f>+A375+1</f>
        <v>4</v>
      </c>
      <c r="B379" s="1106" t="s">
        <v>242</v>
      </c>
      <c r="C379" s="1107" t="s">
        <v>243</v>
      </c>
      <c r="D379" s="1110" t="s">
        <v>128</v>
      </c>
      <c r="E379" s="1266">
        <f>+E370*1</f>
        <v>1</v>
      </c>
      <c r="F379" s="1277">
        <v>4.6399999999999997</v>
      </c>
      <c r="G379" s="1278"/>
      <c r="H379" s="1279"/>
      <c r="I379" s="1166">
        <v>0.11</v>
      </c>
      <c r="J379" s="1167"/>
      <c r="K379" s="1168"/>
      <c r="L379" s="547"/>
      <c r="M379" s="518"/>
      <c r="N379" s="965"/>
      <c r="O379" s="965"/>
      <c r="P379" s="965"/>
      <c r="Q379" s="608"/>
      <c r="R379" s="609">
        <f>F380+I380</f>
        <v>11.5709959</v>
      </c>
      <c r="S379" s="1064">
        <f>R379+R380</f>
        <v>11.776865662000001</v>
      </c>
      <c r="T379" s="1064">
        <f>E379*S379</f>
        <v>11.776865662000001</v>
      </c>
      <c r="U379" s="1268">
        <f>E379*Q380</f>
        <v>0.20586976200000009</v>
      </c>
      <c r="W379" s="1264"/>
      <c r="X379" s="968"/>
    </row>
    <row r="380" spans="1:27" s="155" customFormat="1" ht="12.75" customHeight="1">
      <c r="A380" s="1076"/>
      <c r="B380" s="1078"/>
      <c r="C380" s="1109"/>
      <c r="D380" s="1082"/>
      <c r="E380" s="1267"/>
      <c r="F380" s="1285">
        <f>F379*$J$13/1000</f>
        <v>11.223231999999999</v>
      </c>
      <c r="G380" s="1285"/>
      <c r="H380" s="1285"/>
      <c r="I380" s="1265">
        <f>I379*$Q$13/1000</f>
        <v>0.34776389999999996</v>
      </c>
      <c r="J380" s="1265"/>
      <c r="K380" s="1265"/>
      <c r="L380" s="377" t="s">
        <v>181</v>
      </c>
      <c r="M380" s="378" t="s">
        <v>124</v>
      </c>
      <c r="N380" s="379">
        <v>0.2</v>
      </c>
      <c r="O380" s="380">
        <f>E379*N380</f>
        <v>0.2</v>
      </c>
      <c r="P380" s="574">
        <v>0.9</v>
      </c>
      <c r="Q380" s="535">
        <f>N380*P380*$N$11</f>
        <v>0.20586976200000009</v>
      </c>
      <c r="R380" s="609">
        <f>SUM(Q380:Q380)</f>
        <v>0.20586976200000009</v>
      </c>
      <c r="S380" s="1065"/>
      <c r="T380" s="1065"/>
      <c r="U380" s="1067"/>
      <c r="W380" s="1264"/>
      <c r="X380" s="968"/>
    </row>
    <row r="381" spans="1:27" s="155" customFormat="1" ht="12.75" customHeight="1">
      <c r="A381" s="1105">
        <f>+A379+1</f>
        <v>5</v>
      </c>
      <c r="B381" s="1106" t="s">
        <v>180</v>
      </c>
      <c r="C381" s="1107" t="s">
        <v>244</v>
      </c>
      <c r="D381" s="1110" t="s">
        <v>121</v>
      </c>
      <c r="E381" s="1282">
        <f>+E370*13.6</f>
        <v>13.6</v>
      </c>
      <c r="F381" s="1277"/>
      <c r="G381" s="1278"/>
      <c r="H381" s="1279"/>
      <c r="I381" s="1166"/>
      <c r="J381" s="1167"/>
      <c r="K381" s="1168"/>
      <c r="L381" s="547"/>
      <c r="M381" s="518"/>
      <c r="N381" s="965"/>
      <c r="O381" s="965"/>
      <c r="P381" s="965"/>
      <c r="Q381" s="608"/>
      <c r="R381" s="573">
        <f>F382+I382</f>
        <v>0</v>
      </c>
      <c r="S381" s="1064">
        <f>R381+R382</f>
        <v>2.1158836650000006</v>
      </c>
      <c r="T381" s="1064">
        <f>E381*S381</f>
        <v>28.776017844000005</v>
      </c>
      <c r="U381" s="1268">
        <f>E381*Q382</f>
        <v>28.776017844000005</v>
      </c>
      <c r="W381" s="1264"/>
      <c r="X381" s="968"/>
    </row>
    <row r="382" spans="1:27" s="155" customFormat="1" ht="12.75" customHeight="1">
      <c r="A382" s="1076"/>
      <c r="B382" s="1078"/>
      <c r="C382" s="1109"/>
      <c r="D382" s="1082"/>
      <c r="E382" s="1283"/>
      <c r="F382" s="1269"/>
      <c r="G382" s="1270"/>
      <c r="H382" s="1271"/>
      <c r="I382" s="1166"/>
      <c r="J382" s="1167"/>
      <c r="K382" s="1168"/>
      <c r="L382" s="377" t="s">
        <v>251</v>
      </c>
      <c r="M382" s="378" t="s">
        <v>245</v>
      </c>
      <c r="N382" s="379">
        <v>1</v>
      </c>
      <c r="O382" s="380">
        <f>E381*N382</f>
        <v>13.6</v>
      </c>
      <c r="P382" s="543">
        <v>1.85</v>
      </c>
      <c r="Q382" s="535">
        <f>N382*P382*$N$11</f>
        <v>2.1158836650000006</v>
      </c>
      <c r="R382" s="609">
        <f>SUM(Q382:Q382)</f>
        <v>2.1158836650000006</v>
      </c>
      <c r="S382" s="1065"/>
      <c r="T382" s="1065"/>
      <c r="U382" s="1067"/>
      <c r="W382" s="1264"/>
      <c r="X382" s="968"/>
    </row>
    <row r="383" spans="1:27" s="155" customFormat="1" ht="12.75" customHeight="1">
      <c r="A383" s="1105">
        <f>+A381+1</f>
        <v>6</v>
      </c>
      <c r="B383" s="1106" t="s">
        <v>180</v>
      </c>
      <c r="C383" s="1107" t="s">
        <v>246</v>
      </c>
      <c r="D383" s="1110" t="s">
        <v>121</v>
      </c>
      <c r="E383" s="1282">
        <f>+E370*(4.4)</f>
        <v>4.4000000000000004</v>
      </c>
      <c r="F383" s="1277"/>
      <c r="G383" s="1278"/>
      <c r="H383" s="1279"/>
      <c r="I383" s="1166"/>
      <c r="J383" s="1167"/>
      <c r="K383" s="1168"/>
      <c r="L383" s="547"/>
      <c r="M383" s="518"/>
      <c r="N383" s="965"/>
      <c r="O383" s="965"/>
      <c r="P383" s="965"/>
      <c r="Q383" s="608"/>
      <c r="R383" s="573">
        <f>F384+I384</f>
        <v>0</v>
      </c>
      <c r="S383" s="1064">
        <f>R383+R384</f>
        <v>1.2924046170000003</v>
      </c>
      <c r="T383" s="1064">
        <f>E383*S383</f>
        <v>5.6865803148000023</v>
      </c>
      <c r="U383" s="1268">
        <f>E383*Q384</f>
        <v>5.6865803148000023</v>
      </c>
      <c r="W383" s="1264"/>
      <c r="X383" s="968"/>
    </row>
    <row r="384" spans="1:27" s="155" customFormat="1" ht="12.75" customHeight="1">
      <c r="A384" s="1076"/>
      <c r="B384" s="1078"/>
      <c r="C384" s="1109"/>
      <c r="D384" s="1082"/>
      <c r="E384" s="1283"/>
      <c r="F384" s="1269"/>
      <c r="G384" s="1270"/>
      <c r="H384" s="1271"/>
      <c r="I384" s="1166"/>
      <c r="J384" s="1167"/>
      <c r="K384" s="1168"/>
      <c r="L384" s="377" t="s">
        <v>247</v>
      </c>
      <c r="M384" s="378" t="s">
        <v>245</v>
      </c>
      <c r="N384" s="379">
        <v>1</v>
      </c>
      <c r="O384" s="380">
        <f>E383*N384</f>
        <v>4.4000000000000004</v>
      </c>
      <c r="P384" s="544">
        <v>1.1299999999999999</v>
      </c>
      <c r="Q384" s="535">
        <f>N384*P384*$N$11</f>
        <v>1.2924046170000003</v>
      </c>
      <c r="R384" s="609">
        <f>SUM(Q384:Q384)</f>
        <v>1.2924046170000003</v>
      </c>
      <c r="S384" s="1065"/>
      <c r="T384" s="1065"/>
      <c r="U384" s="1067"/>
      <c r="W384" s="1264"/>
      <c r="X384" s="968"/>
    </row>
    <row r="385" spans="1:24" s="155" customFormat="1" ht="12.75" customHeight="1">
      <c r="A385" s="1105">
        <f>+A383+1</f>
        <v>7</v>
      </c>
      <c r="B385" s="1106" t="s">
        <v>180</v>
      </c>
      <c r="C385" s="1280" t="s">
        <v>252</v>
      </c>
      <c r="D385" s="1110" t="s">
        <v>120</v>
      </c>
      <c r="E385" s="1282">
        <f>+E370*6</f>
        <v>6</v>
      </c>
      <c r="F385" s="1277"/>
      <c r="G385" s="1278"/>
      <c r="H385" s="1279"/>
      <c r="I385" s="1166"/>
      <c r="J385" s="1167"/>
      <c r="K385" s="1168"/>
      <c r="L385" s="547"/>
      <c r="M385" s="518"/>
      <c r="N385" s="965"/>
      <c r="O385" s="965"/>
      <c r="P385" s="965"/>
      <c r="Q385" s="608"/>
      <c r="R385" s="573">
        <f>F386+I386</f>
        <v>0</v>
      </c>
      <c r="S385" s="1064">
        <f>R385+R386</f>
        <v>0.92641392900000041</v>
      </c>
      <c r="T385" s="1064">
        <f>E385*S385</f>
        <v>5.558483574000002</v>
      </c>
      <c r="U385" s="1268">
        <f>E385*Q386</f>
        <v>5.558483574000002</v>
      </c>
      <c r="W385" s="1284"/>
      <c r="X385" s="968"/>
    </row>
    <row r="386" spans="1:24" s="155" customFormat="1" ht="12.75" customHeight="1">
      <c r="A386" s="1076"/>
      <c r="B386" s="1078"/>
      <c r="C386" s="1281"/>
      <c r="D386" s="1082"/>
      <c r="E386" s="1283"/>
      <c r="F386" s="1269"/>
      <c r="G386" s="1270"/>
      <c r="H386" s="1271"/>
      <c r="I386" s="1166"/>
      <c r="J386" s="1167"/>
      <c r="K386" s="1168"/>
      <c r="L386" s="597" t="s">
        <v>248</v>
      </c>
      <c r="M386" s="378" t="s">
        <v>217</v>
      </c>
      <c r="N386" s="379">
        <v>1</v>
      </c>
      <c r="O386" s="380">
        <f>E385*N386</f>
        <v>6</v>
      </c>
      <c r="P386" s="543">
        <v>0.81</v>
      </c>
      <c r="Q386" s="535">
        <f>N386*P386*$N$11</f>
        <v>0.92641392900000041</v>
      </c>
      <c r="R386" s="609">
        <f>SUM(Q386:Q386)</f>
        <v>0.92641392900000041</v>
      </c>
      <c r="S386" s="1065"/>
      <c r="T386" s="1065"/>
      <c r="U386" s="1067"/>
      <c r="W386" s="1284"/>
      <c r="X386" s="968"/>
    </row>
    <row r="387" spans="1:24" s="155" customFormat="1" ht="12.75" customHeight="1">
      <c r="A387" s="1105">
        <f>+A385+1</f>
        <v>8</v>
      </c>
      <c r="B387" s="1106" t="s">
        <v>180</v>
      </c>
      <c r="C387" s="1107" t="s">
        <v>249</v>
      </c>
      <c r="D387" s="1110" t="s">
        <v>120</v>
      </c>
      <c r="E387" s="1275">
        <f>+E370*0.08</f>
        <v>0.08</v>
      </c>
      <c r="F387" s="1277"/>
      <c r="G387" s="1278"/>
      <c r="H387" s="1279"/>
      <c r="I387" s="1166"/>
      <c r="J387" s="1167"/>
      <c r="K387" s="1168"/>
      <c r="L387" s="547"/>
      <c r="M387" s="518"/>
      <c r="N387" s="965"/>
      <c r="O387" s="965"/>
      <c r="P387" s="965"/>
      <c r="Q387" s="608"/>
      <c r="R387" s="573">
        <f>F388+I388</f>
        <v>0</v>
      </c>
      <c r="S387" s="1064">
        <f>R387+R388</f>
        <v>22.451241267000007</v>
      </c>
      <c r="T387" s="1064">
        <f>E387*S387</f>
        <v>1.7960993013600006</v>
      </c>
      <c r="U387" s="1268">
        <f>E387*Q388</f>
        <v>1.7960993013600006</v>
      </c>
      <c r="W387" s="1264"/>
      <c r="X387" s="968"/>
    </row>
    <row r="388" spans="1:24" s="155" customFormat="1" ht="12.75" customHeight="1">
      <c r="A388" s="1076"/>
      <c r="B388" s="1078"/>
      <c r="C388" s="1109"/>
      <c r="D388" s="1082"/>
      <c r="E388" s="1276"/>
      <c r="F388" s="1269"/>
      <c r="G388" s="1270"/>
      <c r="H388" s="1271"/>
      <c r="I388" s="1166"/>
      <c r="J388" s="1167"/>
      <c r="K388" s="1168"/>
      <c r="L388" s="597" t="s">
        <v>250</v>
      </c>
      <c r="M388" s="378" t="s">
        <v>217</v>
      </c>
      <c r="N388" s="379">
        <v>1</v>
      </c>
      <c r="O388" s="380">
        <f>E387*N388</f>
        <v>0.08</v>
      </c>
      <c r="P388" s="543">
        <v>19.63</v>
      </c>
      <c r="Q388" s="535">
        <f>N388*P388*$N$11</f>
        <v>22.451241267000007</v>
      </c>
      <c r="R388" s="609">
        <f>SUM(Q388:Q388)</f>
        <v>22.451241267000007</v>
      </c>
      <c r="S388" s="1065"/>
      <c r="T388" s="1065"/>
      <c r="U388" s="1067"/>
      <c r="W388" s="1264"/>
      <c r="X388" s="968"/>
    </row>
    <row r="389" spans="1:24" s="155" customFormat="1" ht="12.75" customHeight="1">
      <c r="A389" s="1105">
        <f>+A387+1</f>
        <v>9</v>
      </c>
      <c r="B389" s="1272" t="s">
        <v>205</v>
      </c>
      <c r="C389" s="1273" t="s">
        <v>276</v>
      </c>
      <c r="D389" s="1110" t="s">
        <v>120</v>
      </c>
      <c r="E389" s="1266">
        <f>3*E370</f>
        <v>3</v>
      </c>
      <c r="F389" s="1069">
        <f>4.1/100</f>
        <v>4.0999999999999995E-2</v>
      </c>
      <c r="G389" s="1070"/>
      <c r="H389" s="1071"/>
      <c r="I389" s="1069">
        <f>0.4/100</f>
        <v>4.0000000000000001E-3</v>
      </c>
      <c r="J389" s="1070"/>
      <c r="K389" s="1071"/>
      <c r="L389" s="547"/>
      <c r="M389" s="518"/>
      <c r="N389" s="965"/>
      <c r="O389" s="965"/>
      <c r="P389" s="727"/>
      <c r="Q389" s="964"/>
      <c r="R389" s="609">
        <f>F390+I390</f>
        <v>0.11181676</v>
      </c>
      <c r="S389" s="1064">
        <f>R389+R390</f>
        <v>0.20970232502666669</v>
      </c>
      <c r="T389" s="1064">
        <f>E389*S389</f>
        <v>0.62910697508000002</v>
      </c>
      <c r="U389" s="1164">
        <f>R390*E389</f>
        <v>0.29365669508000009</v>
      </c>
      <c r="W389" s="1264"/>
      <c r="X389" s="968"/>
    </row>
    <row r="390" spans="1:24" s="155" customFormat="1" ht="12.75" customHeight="1">
      <c r="A390" s="1075"/>
      <c r="B390" s="1272"/>
      <c r="C390" s="1273"/>
      <c r="D390" s="1081"/>
      <c r="E390" s="1274"/>
      <c r="F390" s="1096">
        <f>F389*$J$13/1000</f>
        <v>9.9170800000000003E-2</v>
      </c>
      <c r="G390" s="1097"/>
      <c r="H390" s="1098"/>
      <c r="I390" s="1096">
        <f>I389*$Q$13/1000</f>
        <v>1.2645959999999999E-2</v>
      </c>
      <c r="J390" s="1097"/>
      <c r="K390" s="1098"/>
      <c r="L390" s="548" t="s">
        <v>186</v>
      </c>
      <c r="M390" s="521" t="s">
        <v>124</v>
      </c>
      <c r="N390" s="542">
        <v>0.03</v>
      </c>
      <c r="O390" s="549">
        <f>E389*N390</f>
        <v>0.09</v>
      </c>
      <c r="P390" s="736">
        <f>0.542*2</f>
        <v>1.0840000000000001</v>
      </c>
      <c r="Q390" s="535">
        <f t="shared" ref="Q390:Q391" si="6">N390*P390*$N$11</f>
        <v>3.7193803668000014E-2</v>
      </c>
      <c r="R390" s="1064">
        <f>SUM(Q390:Q391)</f>
        <v>9.788556502666669E-2</v>
      </c>
      <c r="S390" s="1091"/>
      <c r="T390" s="1091"/>
      <c r="U390" s="1164"/>
      <c r="W390" s="1264"/>
      <c r="X390" s="968"/>
    </row>
    <row r="391" spans="1:24" s="155" customFormat="1" ht="12.75">
      <c r="A391" s="1076"/>
      <c r="B391" s="1272"/>
      <c r="C391" s="1273"/>
      <c r="D391" s="1082"/>
      <c r="E391" s="1267"/>
      <c r="F391" s="1102"/>
      <c r="G391" s="1103"/>
      <c r="H391" s="1104"/>
      <c r="I391" s="1102"/>
      <c r="J391" s="1103"/>
      <c r="K391" s="1104"/>
      <c r="L391" s="550" t="s">
        <v>206</v>
      </c>
      <c r="M391" s="532" t="s">
        <v>124</v>
      </c>
      <c r="N391" s="551">
        <f>17.2/100</f>
        <v>0.17199999999999999</v>
      </c>
      <c r="O391" s="534">
        <f>E389*N391</f>
        <v>0.51600000000000001</v>
      </c>
      <c r="P391" s="552">
        <f>0.833/2.7</f>
        <v>0.30851851851851847</v>
      </c>
      <c r="Q391" s="535">
        <f t="shared" si="6"/>
        <v>6.0691761358666677E-2</v>
      </c>
      <c r="R391" s="1065"/>
      <c r="S391" s="1065"/>
      <c r="T391" s="1065"/>
      <c r="U391" s="1164"/>
      <c r="W391" s="1264"/>
      <c r="X391" s="968"/>
    </row>
    <row r="392" spans="1:24" s="155" customFormat="1" ht="12.75" customHeight="1">
      <c r="A392" s="1155">
        <f>+A389+1</f>
        <v>10</v>
      </c>
      <c r="B392" s="1106" t="s">
        <v>187</v>
      </c>
      <c r="C392" s="1107" t="s">
        <v>2673</v>
      </c>
      <c r="D392" s="1110" t="s">
        <v>120</v>
      </c>
      <c r="E392" s="1266">
        <f>+E389</f>
        <v>3</v>
      </c>
      <c r="F392" s="1069">
        <f>21.4/100</f>
        <v>0.214</v>
      </c>
      <c r="G392" s="1070"/>
      <c r="H392" s="1071"/>
      <c r="I392" s="1161">
        <f>0.03/100</f>
        <v>2.9999999999999997E-4</v>
      </c>
      <c r="J392" s="1162"/>
      <c r="K392" s="1163"/>
      <c r="L392" s="547"/>
      <c r="M392" s="518"/>
      <c r="N392" s="965"/>
      <c r="O392" s="965"/>
      <c r="P392" s="965"/>
      <c r="Q392" s="964"/>
      <c r="R392" s="609">
        <f>F393+I393</f>
        <v>0.51857164699999991</v>
      </c>
      <c r="S392" s="1064">
        <f>R392+R393</f>
        <v>0.906007101875</v>
      </c>
      <c r="T392" s="1064">
        <f>E392*S392</f>
        <v>2.7180213056250002</v>
      </c>
      <c r="U392" s="1164">
        <f>R393*E392</f>
        <v>1.1623063646250005</v>
      </c>
      <c r="W392" s="1264"/>
      <c r="X392" s="968"/>
    </row>
    <row r="393" spans="1:24" s="155" customFormat="1" ht="12.75">
      <c r="A393" s="1156"/>
      <c r="B393" s="1078"/>
      <c r="C393" s="1109"/>
      <c r="D393" s="1082"/>
      <c r="E393" s="1267"/>
      <c r="F393" s="1265">
        <f>F392*$J$13/1000</f>
        <v>0.51762319999999995</v>
      </c>
      <c r="G393" s="1265"/>
      <c r="H393" s="1265"/>
      <c r="I393" s="1265">
        <f>I392*$Q$13/1000</f>
        <v>9.4844699999999983E-4</v>
      </c>
      <c r="J393" s="1265"/>
      <c r="K393" s="1265"/>
      <c r="L393" s="377" t="s">
        <v>189</v>
      </c>
      <c r="M393" s="378" t="s">
        <v>124</v>
      </c>
      <c r="N393" s="379">
        <f>27.1/100</f>
        <v>0.27100000000000002</v>
      </c>
      <c r="O393" s="380">
        <f>E392*N393</f>
        <v>0.81300000000000006</v>
      </c>
      <c r="P393" s="543">
        <v>1.25</v>
      </c>
      <c r="Q393" s="535">
        <f>N393*P393*$N$11</f>
        <v>0.38743545487500014</v>
      </c>
      <c r="R393" s="963">
        <f>SUM(Q393:Q393)</f>
        <v>0.38743545487500014</v>
      </c>
      <c r="S393" s="1065"/>
      <c r="T393" s="1065"/>
      <c r="U393" s="1164"/>
      <c r="W393" s="1264"/>
      <c r="X393" s="968"/>
    </row>
    <row r="394" spans="1:24" s="155" customFormat="1" ht="18">
      <c r="A394" s="990"/>
      <c r="B394" s="986"/>
      <c r="C394" s="987" t="s">
        <v>2681</v>
      </c>
      <c r="D394" s="986"/>
      <c r="E394" s="986"/>
      <c r="F394" s="986"/>
      <c r="G394" s="988"/>
      <c r="H394" s="988"/>
      <c r="I394" s="986"/>
      <c r="J394" s="986"/>
      <c r="K394" s="986"/>
      <c r="L394" s="989"/>
      <c r="M394" s="986"/>
      <c r="N394" s="986"/>
      <c r="O394" s="986"/>
      <c r="P394" s="986"/>
      <c r="Q394" s="986"/>
      <c r="R394" s="986"/>
      <c r="S394" s="986"/>
      <c r="T394" s="986"/>
      <c r="U394" s="991"/>
      <c r="W394" s="1007"/>
      <c r="X394" s="968"/>
    </row>
    <row r="395" spans="1:24" s="229" customFormat="1" ht="24" customHeight="1">
      <c r="A395" s="1233">
        <v>1</v>
      </c>
      <c r="B395" s="1235" t="s">
        <v>182</v>
      </c>
      <c r="C395" s="1244" t="s">
        <v>183</v>
      </c>
      <c r="D395" s="1249" t="s">
        <v>113</v>
      </c>
      <c r="E395" s="1251">
        <v>21.2</v>
      </c>
      <c r="F395" s="1248">
        <f>205/100</f>
        <v>2.0499999999999998</v>
      </c>
      <c r="G395" s="1248"/>
      <c r="H395" s="1248"/>
      <c r="I395" s="1243">
        <v>0</v>
      </c>
      <c r="J395" s="1243"/>
      <c r="K395" s="1243"/>
      <c r="L395" s="513"/>
      <c r="M395" s="385"/>
      <c r="N395" s="385"/>
      <c r="O395" s="385"/>
      <c r="P395" s="385"/>
      <c r="Q395" s="400"/>
      <c r="R395" s="1241">
        <f>F396+I396</f>
        <v>4.9585400000000002</v>
      </c>
      <c r="S395" s="1241">
        <f>R395+R396</f>
        <v>4.9585400000000002</v>
      </c>
      <c r="T395" s="1241">
        <f>E395*S395</f>
        <v>105.121048</v>
      </c>
      <c r="U395" s="1246"/>
      <c r="W395" s="1221"/>
      <c r="X395" s="761"/>
    </row>
    <row r="396" spans="1:24" s="229" customFormat="1" ht="24" customHeight="1">
      <c r="A396" s="1234"/>
      <c r="B396" s="1236"/>
      <c r="C396" s="1245"/>
      <c r="D396" s="1250"/>
      <c r="E396" s="1252"/>
      <c r="F396" s="1225">
        <f>F395*$J$13/1000</f>
        <v>4.9585400000000002</v>
      </c>
      <c r="G396" s="1225"/>
      <c r="H396" s="1225"/>
      <c r="I396" s="1243">
        <f>I395*$Q$13/1000</f>
        <v>0</v>
      </c>
      <c r="J396" s="1243"/>
      <c r="K396" s="1243"/>
      <c r="L396" s="515"/>
      <c r="M396" s="391"/>
      <c r="N396" s="391"/>
      <c r="O396" s="391"/>
      <c r="P396" s="391"/>
      <c r="Q396" s="414"/>
      <c r="R396" s="1242"/>
      <c r="S396" s="1242"/>
      <c r="T396" s="1242"/>
      <c r="U396" s="1247"/>
      <c r="W396" s="1221"/>
      <c r="X396" s="761"/>
    </row>
    <row r="397" spans="1:24" s="687" customFormat="1" ht="12.75" customHeight="1">
      <c r="A397" s="1049">
        <f>+A395+1</f>
        <v>2</v>
      </c>
      <c r="B397" s="1051" t="s">
        <v>190</v>
      </c>
      <c r="C397" s="1053" t="s">
        <v>203</v>
      </c>
      <c r="D397" s="1055" t="s">
        <v>113</v>
      </c>
      <c r="E397" s="1057">
        <v>21</v>
      </c>
      <c r="F397" s="1046">
        <v>2.78</v>
      </c>
      <c r="G397" s="1047"/>
      <c r="H397" s="1048"/>
      <c r="I397" s="1046">
        <v>0.34</v>
      </c>
      <c r="J397" s="1047"/>
      <c r="K397" s="1048"/>
      <c r="L397" s="686"/>
      <c r="M397" s="656"/>
      <c r="N397" s="666"/>
      <c r="O397" s="657"/>
      <c r="P397" s="657"/>
      <c r="Q397" s="973"/>
      <c r="R397" s="971">
        <f>F398+I398</f>
        <v>7.7991706000000001</v>
      </c>
      <c r="S397" s="1062">
        <f>R397+R398</f>
        <v>45.065414690503772</v>
      </c>
      <c r="T397" s="1062">
        <f>E397*S397</f>
        <v>946.37370850057926</v>
      </c>
      <c r="U397" s="1226">
        <f>E397*R398</f>
        <v>782.59112590057919</v>
      </c>
      <c r="W397" s="1229"/>
      <c r="X397" s="996"/>
    </row>
    <row r="398" spans="1:24" s="687" customFormat="1" ht="12.75" customHeight="1">
      <c r="A398" s="1206"/>
      <c r="B398" s="1207"/>
      <c r="C398" s="1212"/>
      <c r="D398" s="1170"/>
      <c r="E398" s="1171"/>
      <c r="F398" s="1147">
        <f>F397*$J$13/1000</f>
        <v>6.7242639999999998</v>
      </c>
      <c r="G398" s="1148"/>
      <c r="H398" s="1149"/>
      <c r="I398" s="1147">
        <f>I397*$Q$13/1000</f>
        <v>1.0749066</v>
      </c>
      <c r="J398" s="1148"/>
      <c r="K398" s="1149"/>
      <c r="L398" s="688" t="s">
        <v>191</v>
      </c>
      <c r="M398" s="669" t="s">
        <v>126</v>
      </c>
      <c r="N398" s="689">
        <v>1.02</v>
      </c>
      <c r="O398" s="671">
        <f>E397*N398</f>
        <v>21.42</v>
      </c>
      <c r="P398" s="690">
        <v>26.5</v>
      </c>
      <c r="Q398" s="673">
        <f>N398*P398*$N$11</f>
        <v>30.914775927000012</v>
      </c>
      <c r="R398" s="1062">
        <f>SUM(Q398:Q400)</f>
        <v>37.266244090503768</v>
      </c>
      <c r="S398" s="1213"/>
      <c r="T398" s="1213"/>
      <c r="U398" s="1227"/>
      <c r="W398" s="1229"/>
      <c r="X398" s="996"/>
    </row>
    <row r="399" spans="1:24" s="687" customFormat="1" ht="12.75" customHeight="1">
      <c r="A399" s="1206"/>
      <c r="B399" s="1207"/>
      <c r="C399" s="1212"/>
      <c r="D399" s="1170"/>
      <c r="E399" s="1171"/>
      <c r="F399" s="1230"/>
      <c r="G399" s="1231"/>
      <c r="H399" s="1232"/>
      <c r="I399" s="1230"/>
      <c r="J399" s="1231"/>
      <c r="K399" s="1232"/>
      <c r="L399" s="691" t="s">
        <v>192</v>
      </c>
      <c r="M399" s="692" t="s">
        <v>193</v>
      </c>
      <c r="N399" s="693">
        <v>1.17</v>
      </c>
      <c r="O399" s="677">
        <f>E397*N399</f>
        <v>24.57</v>
      </c>
      <c r="P399" s="690">
        <v>3.5</v>
      </c>
      <c r="Q399" s="679">
        <f>N399*P399*$N$11</f>
        <v>4.6835370855000011</v>
      </c>
      <c r="R399" s="1213"/>
      <c r="S399" s="1213"/>
      <c r="T399" s="1213"/>
      <c r="U399" s="1227"/>
      <c r="W399" s="1229"/>
      <c r="X399" s="996"/>
    </row>
    <row r="400" spans="1:24" s="687" customFormat="1" ht="13.5" customHeight="1">
      <c r="A400" s="1050"/>
      <c r="B400" s="1052"/>
      <c r="C400" s="1054"/>
      <c r="D400" s="1056"/>
      <c r="E400" s="1058"/>
      <c r="F400" s="1152"/>
      <c r="G400" s="1153"/>
      <c r="H400" s="1154"/>
      <c r="I400" s="1152"/>
      <c r="J400" s="1153"/>
      <c r="K400" s="1154"/>
      <c r="L400" s="694" t="s">
        <v>194</v>
      </c>
      <c r="M400" s="695" t="s">
        <v>126</v>
      </c>
      <c r="N400" s="696">
        <v>1.2500000000000001E-2</v>
      </c>
      <c r="O400" s="683">
        <f>E397*N400</f>
        <v>0.26250000000000001</v>
      </c>
      <c r="P400" s="697">
        <v>116.667</v>
      </c>
      <c r="Q400" s="685">
        <f>N400*P400*$N$11</f>
        <v>1.6679310780037506</v>
      </c>
      <c r="R400" s="1063"/>
      <c r="S400" s="1063"/>
      <c r="T400" s="1063"/>
      <c r="U400" s="1228"/>
      <c r="W400" s="1229"/>
      <c r="X400" s="996"/>
    </row>
    <row r="401" spans="1:36" s="575" customFormat="1" ht="18" customHeight="1">
      <c r="A401" s="1233">
        <f>+A397+1</f>
        <v>3</v>
      </c>
      <c r="B401" s="1235" t="s">
        <v>254</v>
      </c>
      <c r="C401" s="1237" t="s">
        <v>273</v>
      </c>
      <c r="D401" s="1239" t="s">
        <v>123</v>
      </c>
      <c r="E401" s="1262">
        <v>39.9</v>
      </c>
      <c r="F401" s="1216">
        <v>0.4</v>
      </c>
      <c r="G401" s="1217"/>
      <c r="H401" s="1218"/>
      <c r="I401" s="1216">
        <v>0.39</v>
      </c>
      <c r="J401" s="1217"/>
      <c r="K401" s="1218"/>
      <c r="L401" s="577"/>
      <c r="M401" s="477"/>
      <c r="N401" s="478"/>
      <c r="O401" s="478"/>
      <c r="P401" s="578"/>
      <c r="Q401" s="579"/>
      <c r="R401" s="1214">
        <f>F402+I402</f>
        <v>2.2005010999999999</v>
      </c>
      <c r="S401" s="1214">
        <f>R401+R402</f>
        <v>2.2005010999999999</v>
      </c>
      <c r="T401" s="1214">
        <f>E401*S401</f>
        <v>87.799993889999996</v>
      </c>
      <c r="U401" s="1219"/>
      <c r="W401" s="1221"/>
      <c r="X401" s="761"/>
    </row>
    <row r="402" spans="1:36" s="575" customFormat="1" ht="18" customHeight="1">
      <c r="A402" s="1234"/>
      <c r="B402" s="1236"/>
      <c r="C402" s="1238"/>
      <c r="D402" s="1240"/>
      <c r="E402" s="1263"/>
      <c r="F402" s="1222">
        <f>F401*$J$13/1000</f>
        <v>0.96752000000000005</v>
      </c>
      <c r="G402" s="1223"/>
      <c r="H402" s="1224"/>
      <c r="I402" s="1225">
        <f>I401*$Q$13/1000</f>
        <v>1.2329810999999999</v>
      </c>
      <c r="J402" s="1225"/>
      <c r="K402" s="1225"/>
      <c r="L402" s="580"/>
      <c r="M402" s="480"/>
      <c r="N402" s="481"/>
      <c r="O402" s="481"/>
      <c r="P402" s="581"/>
      <c r="Q402" s="582"/>
      <c r="R402" s="1215"/>
      <c r="S402" s="1215"/>
      <c r="T402" s="1215"/>
      <c r="U402" s="1220"/>
      <c r="W402" s="1221"/>
      <c r="X402" s="761"/>
    </row>
    <row r="403" spans="1:36" s="699" customFormat="1" ht="14.25" customHeight="1">
      <c r="A403" s="1049">
        <f>+A401+1</f>
        <v>4</v>
      </c>
      <c r="B403" s="1051" t="s">
        <v>184</v>
      </c>
      <c r="C403" s="1195" t="s">
        <v>230</v>
      </c>
      <c r="D403" s="1196" t="s">
        <v>124</v>
      </c>
      <c r="E403" s="1208">
        <f>797+752.8</f>
        <v>1549.8</v>
      </c>
      <c r="F403" s="1209">
        <f>0.001*14.8</f>
        <v>1.4800000000000001E-2</v>
      </c>
      <c r="G403" s="1210"/>
      <c r="H403" s="1211"/>
      <c r="I403" s="1046">
        <f>0.001*4.98</f>
        <v>4.9800000000000009E-3</v>
      </c>
      <c r="J403" s="1047"/>
      <c r="K403" s="1048"/>
      <c r="L403" s="686"/>
      <c r="M403" s="656"/>
      <c r="N403" s="666"/>
      <c r="O403" s="657"/>
      <c r="P403" s="698"/>
      <c r="Q403" s="973"/>
      <c r="R403" s="969">
        <f>F404+I404</f>
        <v>5.1542460200000015E-2</v>
      </c>
      <c r="S403" s="1188">
        <f>R403+R404</f>
        <v>0.45704700056195136</v>
      </c>
      <c r="T403" s="1188">
        <f>E403*S403</f>
        <v>708.33144147091218</v>
      </c>
      <c r="U403" s="1187">
        <f>R404*E403</f>
        <v>628.45093665295212</v>
      </c>
      <c r="W403" s="1115"/>
      <c r="X403" s="997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699" customFormat="1" ht="14.25" customHeight="1">
      <c r="A404" s="1206"/>
      <c r="B404" s="1207"/>
      <c r="C404" s="1195"/>
      <c r="D404" s="1196"/>
      <c r="E404" s="1208"/>
      <c r="F404" s="1188">
        <f>F403*J$13/1000</f>
        <v>3.5798240000000009E-2</v>
      </c>
      <c r="G404" s="1188"/>
      <c r="H404" s="1188"/>
      <c r="I404" s="1188">
        <f>I403*$Q$13/1000</f>
        <v>1.5744220200000002E-2</v>
      </c>
      <c r="J404" s="1188"/>
      <c r="K404" s="1188"/>
      <c r="L404" s="688" t="s">
        <v>185</v>
      </c>
      <c r="M404" s="669" t="s">
        <v>124</v>
      </c>
      <c r="N404" s="689">
        <v>1</v>
      </c>
      <c r="O404" s="671">
        <f>E403*N404</f>
        <v>1549.8</v>
      </c>
      <c r="P404" s="700">
        <f>2.59/7.38</f>
        <v>0.35094850948509482</v>
      </c>
      <c r="Q404" s="673">
        <f>N404*P404*$N$11</f>
        <v>0.40138714512195134</v>
      </c>
      <c r="R404" s="1188">
        <f>SUM(Q404:Q405)</f>
        <v>0.40550454036195133</v>
      </c>
      <c r="S404" s="1188"/>
      <c r="T404" s="1188"/>
      <c r="U404" s="1187"/>
      <c r="W404" s="1115"/>
      <c r="X404" s="997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699" customFormat="1" ht="13.5" customHeight="1">
      <c r="A405" s="1050"/>
      <c r="B405" s="1052"/>
      <c r="C405" s="1195"/>
      <c r="D405" s="1196"/>
      <c r="E405" s="1208"/>
      <c r="F405" s="1188"/>
      <c r="G405" s="1188"/>
      <c r="H405" s="1188"/>
      <c r="I405" s="1188"/>
      <c r="J405" s="1188"/>
      <c r="K405" s="1188"/>
      <c r="L405" s="691" t="s">
        <v>181</v>
      </c>
      <c r="M405" s="692" t="s">
        <v>124</v>
      </c>
      <c r="N405" s="693">
        <v>4.0000000000000001E-3</v>
      </c>
      <c r="O405" s="690">
        <f>E403*N405</f>
        <v>6.1992000000000003</v>
      </c>
      <c r="P405" s="701">
        <v>0.9</v>
      </c>
      <c r="Q405" s="702">
        <f>N405*P405*$N$11</f>
        <v>4.1173952400000019E-3</v>
      </c>
      <c r="R405" s="1188"/>
      <c r="S405" s="1188"/>
      <c r="T405" s="1188"/>
      <c r="U405" s="1187"/>
      <c r="W405" s="1115"/>
      <c r="X405" s="997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699" customFormat="1" ht="14.25" customHeight="1">
      <c r="A406" s="1049">
        <f>+A403+1</f>
        <v>5</v>
      </c>
      <c r="B406" s="1051" t="s">
        <v>184</v>
      </c>
      <c r="C406" s="1195" t="s">
        <v>274</v>
      </c>
      <c r="D406" s="1196" t="s">
        <v>124</v>
      </c>
      <c r="E406" s="1208">
        <f>1296+270</f>
        <v>1566</v>
      </c>
      <c r="F406" s="1209">
        <f>0.001*14.8</f>
        <v>1.4800000000000001E-2</v>
      </c>
      <c r="G406" s="1210"/>
      <c r="H406" s="1211"/>
      <c r="I406" s="1046">
        <f>0.001*4.98</f>
        <v>4.9800000000000009E-3</v>
      </c>
      <c r="J406" s="1047"/>
      <c r="K406" s="1048"/>
      <c r="L406" s="686"/>
      <c r="M406" s="656"/>
      <c r="N406" s="666"/>
      <c r="O406" s="657"/>
      <c r="P406" s="698"/>
      <c r="Q406" s="973"/>
      <c r="R406" s="969">
        <f>F407+I407</f>
        <v>5.1542460200000015E-2</v>
      </c>
      <c r="S406" s="1188">
        <f>R406+R407</f>
        <v>0.44749016377333345</v>
      </c>
      <c r="T406" s="1188">
        <f>E406*S406</f>
        <v>700.76959646904015</v>
      </c>
      <c r="U406" s="1187">
        <f>R407*E406</f>
        <v>620.05410379584009</v>
      </c>
      <c r="W406" s="1115"/>
      <c r="X406" s="997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699" customFormat="1" ht="14.25" customHeight="1">
      <c r="A407" s="1206"/>
      <c r="B407" s="1207"/>
      <c r="C407" s="1195"/>
      <c r="D407" s="1196"/>
      <c r="E407" s="1208"/>
      <c r="F407" s="1188">
        <f>F406*J$13/1000</f>
        <v>3.5798240000000009E-2</v>
      </c>
      <c r="G407" s="1188"/>
      <c r="H407" s="1188"/>
      <c r="I407" s="1188">
        <f>I406*$Q$13/1000</f>
        <v>1.5744220200000002E-2</v>
      </c>
      <c r="J407" s="1188"/>
      <c r="K407" s="1188"/>
      <c r="L407" s="688" t="s">
        <v>185</v>
      </c>
      <c r="M407" s="669" t="s">
        <v>124</v>
      </c>
      <c r="N407" s="689">
        <v>1</v>
      </c>
      <c r="O407" s="671">
        <f>E406*N407</f>
        <v>1566</v>
      </c>
      <c r="P407" s="700">
        <f>1.85/5.4</f>
        <v>0.34259259259259256</v>
      </c>
      <c r="Q407" s="673">
        <f>N407*P407*$N$11</f>
        <v>0.39183030833333343</v>
      </c>
      <c r="R407" s="1188">
        <f>SUM(Q407:Q408)</f>
        <v>0.39594770357333342</v>
      </c>
      <c r="S407" s="1188"/>
      <c r="T407" s="1188"/>
      <c r="U407" s="1187"/>
      <c r="W407" s="1115"/>
      <c r="X407" s="997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699" customFormat="1" ht="13.5" customHeight="1">
      <c r="A408" s="1050"/>
      <c r="B408" s="1052"/>
      <c r="C408" s="1195"/>
      <c r="D408" s="1196"/>
      <c r="E408" s="1208"/>
      <c r="F408" s="1188"/>
      <c r="G408" s="1188"/>
      <c r="H408" s="1188"/>
      <c r="I408" s="1188"/>
      <c r="J408" s="1188"/>
      <c r="K408" s="1188"/>
      <c r="L408" s="691" t="s">
        <v>181</v>
      </c>
      <c r="M408" s="692" t="s">
        <v>124</v>
      </c>
      <c r="N408" s="693">
        <v>4.0000000000000001E-3</v>
      </c>
      <c r="O408" s="690">
        <f>E406*N408</f>
        <v>6.2640000000000002</v>
      </c>
      <c r="P408" s="701">
        <v>0.9</v>
      </c>
      <c r="Q408" s="702">
        <f>N408*P408*$N$11</f>
        <v>4.1173952400000019E-3</v>
      </c>
      <c r="R408" s="1188"/>
      <c r="S408" s="1188"/>
      <c r="T408" s="1188"/>
      <c r="U408" s="1187"/>
      <c r="W408" s="1115"/>
      <c r="X408" s="997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699" customFormat="1" ht="14.25" customHeight="1">
      <c r="A409" s="1049">
        <f>+A406+1</f>
        <v>6</v>
      </c>
      <c r="B409" s="1051" t="s">
        <v>184</v>
      </c>
      <c r="C409" s="1195" t="s">
        <v>275</v>
      </c>
      <c r="D409" s="1196" t="s">
        <v>124</v>
      </c>
      <c r="E409" s="1208">
        <v>300</v>
      </c>
      <c r="F409" s="1209">
        <f>0.001*14.8</f>
        <v>1.4800000000000001E-2</v>
      </c>
      <c r="G409" s="1210"/>
      <c r="H409" s="1211"/>
      <c r="I409" s="1046">
        <f>0.001*4.98</f>
        <v>4.9800000000000009E-3</v>
      </c>
      <c r="J409" s="1047"/>
      <c r="K409" s="1048"/>
      <c r="L409" s="686"/>
      <c r="M409" s="656"/>
      <c r="N409" s="666"/>
      <c r="O409" s="657"/>
      <c r="P409" s="698"/>
      <c r="Q409" s="973"/>
      <c r="R409" s="969">
        <f>F410+I410</f>
        <v>5.1542460200000015E-2</v>
      </c>
      <c r="S409" s="1188">
        <f>R409+R410</f>
        <v>0.44166565919000017</v>
      </c>
      <c r="T409" s="1188">
        <f>E409*S409</f>
        <v>132.49969775700006</v>
      </c>
      <c r="U409" s="1187">
        <f>R410*E409</f>
        <v>117.03695969700004</v>
      </c>
      <c r="W409" s="1115"/>
      <c r="X409" s="997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699" customFormat="1" ht="14.25" customHeight="1">
      <c r="A410" s="1206"/>
      <c r="B410" s="1207"/>
      <c r="C410" s="1195"/>
      <c r="D410" s="1196"/>
      <c r="E410" s="1208"/>
      <c r="F410" s="1188">
        <f>F409*J$13/1000</f>
        <v>3.5798240000000009E-2</v>
      </c>
      <c r="G410" s="1188"/>
      <c r="H410" s="1188"/>
      <c r="I410" s="1188">
        <f>I409*$Q$13/1000</f>
        <v>1.5744220200000002E-2</v>
      </c>
      <c r="J410" s="1188"/>
      <c r="K410" s="1188"/>
      <c r="L410" s="688" t="s">
        <v>185</v>
      </c>
      <c r="M410" s="669" t="s">
        <v>124</v>
      </c>
      <c r="N410" s="689">
        <v>1</v>
      </c>
      <c r="O410" s="671">
        <f>E409*N410</f>
        <v>300</v>
      </c>
      <c r="P410" s="700">
        <f>1.35/4</f>
        <v>0.33750000000000002</v>
      </c>
      <c r="Q410" s="673">
        <f>N410*P410*$N$11</f>
        <v>0.38600580375000015</v>
      </c>
      <c r="R410" s="1188">
        <f>SUM(Q410:Q411)</f>
        <v>0.39012319899000014</v>
      </c>
      <c r="S410" s="1188"/>
      <c r="T410" s="1188"/>
      <c r="U410" s="1187"/>
      <c r="W410" s="1115"/>
      <c r="X410" s="997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699" customFormat="1" ht="13.5" customHeight="1">
      <c r="A411" s="1050"/>
      <c r="B411" s="1052"/>
      <c r="C411" s="1195"/>
      <c r="D411" s="1196"/>
      <c r="E411" s="1208"/>
      <c r="F411" s="1188"/>
      <c r="G411" s="1188"/>
      <c r="H411" s="1188"/>
      <c r="I411" s="1188"/>
      <c r="J411" s="1188"/>
      <c r="K411" s="1188"/>
      <c r="L411" s="691" t="s">
        <v>181</v>
      </c>
      <c r="M411" s="692" t="s">
        <v>124</v>
      </c>
      <c r="N411" s="693">
        <v>4.0000000000000001E-3</v>
      </c>
      <c r="O411" s="690">
        <f>E409*N411</f>
        <v>1.2</v>
      </c>
      <c r="P411" s="701">
        <v>0.9</v>
      </c>
      <c r="Q411" s="702">
        <f>N411*P411*$N$11</f>
        <v>4.1173952400000019E-3</v>
      </c>
      <c r="R411" s="1188"/>
      <c r="S411" s="1188"/>
      <c r="T411" s="1188"/>
      <c r="U411" s="1187"/>
      <c r="W411" s="1115"/>
      <c r="X411" s="997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709" customFormat="1">
      <c r="A412" s="1189">
        <f>+A409+1</f>
        <v>7</v>
      </c>
      <c r="B412" s="1192" t="s">
        <v>184</v>
      </c>
      <c r="C412" s="1195" t="s">
        <v>195</v>
      </c>
      <c r="D412" s="1196" t="s">
        <v>124</v>
      </c>
      <c r="E412" s="1196">
        <v>67.8</v>
      </c>
      <c r="F412" s="1197">
        <f>0.001*14.8</f>
        <v>1.4800000000000001E-2</v>
      </c>
      <c r="G412" s="1198"/>
      <c r="H412" s="1199"/>
      <c r="I412" s="1200">
        <f>0.001*4.98</f>
        <v>4.9800000000000009E-3</v>
      </c>
      <c r="J412" s="1201"/>
      <c r="K412" s="1202"/>
      <c r="L412" s="703" t="s">
        <v>196</v>
      </c>
      <c r="M412" s="704"/>
      <c r="N412" s="705"/>
      <c r="O412" s="706"/>
      <c r="P412" s="706"/>
      <c r="Q412" s="707"/>
      <c r="R412" s="974">
        <f>F413+I413</f>
        <v>5.1542460200000015E-2</v>
      </c>
      <c r="S412" s="1203">
        <f>R412+R413</f>
        <v>0.57033426044000013</v>
      </c>
      <c r="T412" s="1203">
        <f>E412*S412</f>
        <v>38.668662857832004</v>
      </c>
      <c r="U412" s="1204">
        <f>R413*E412</f>
        <v>35.174084056272008</v>
      </c>
      <c r="W412" s="1205"/>
      <c r="X412" s="998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709" customFormat="1">
      <c r="A413" s="1190"/>
      <c r="B413" s="1193"/>
      <c r="C413" s="1195"/>
      <c r="D413" s="1196"/>
      <c r="E413" s="1196"/>
      <c r="F413" s="1203">
        <f>F412*J$13/1000</f>
        <v>3.5798240000000009E-2</v>
      </c>
      <c r="G413" s="1203"/>
      <c r="H413" s="1203"/>
      <c r="I413" s="1203">
        <f>I412*$Q$13/1000</f>
        <v>1.5744220200000002E-2</v>
      </c>
      <c r="J413" s="1203"/>
      <c r="K413" s="1203"/>
      <c r="L413" s="710" t="s">
        <v>185</v>
      </c>
      <c r="M413" s="711" t="s">
        <v>124</v>
      </c>
      <c r="N413" s="712">
        <v>1</v>
      </c>
      <c r="O413" s="713">
        <f>E412*N413</f>
        <v>67.8</v>
      </c>
      <c r="P413" s="714">
        <v>0.45</v>
      </c>
      <c r="Q413" s="715">
        <f>N413*P413*$N$11</f>
        <v>0.51467440500000017</v>
      </c>
      <c r="R413" s="1203">
        <f>SUM(Q413:Q414)</f>
        <v>0.51879180024000016</v>
      </c>
      <c r="S413" s="1203"/>
      <c r="T413" s="1203"/>
      <c r="U413" s="1204"/>
      <c r="W413" s="1205"/>
      <c r="X413" s="998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709" customFormat="1">
      <c r="A414" s="1191"/>
      <c r="B414" s="1194"/>
      <c r="C414" s="1195"/>
      <c r="D414" s="1196"/>
      <c r="E414" s="1196"/>
      <c r="F414" s="1203"/>
      <c r="G414" s="1203"/>
      <c r="H414" s="1203"/>
      <c r="I414" s="1203"/>
      <c r="J414" s="1203"/>
      <c r="K414" s="1203"/>
      <c r="L414" s="716" t="s">
        <v>181</v>
      </c>
      <c r="M414" s="717" t="s">
        <v>124</v>
      </c>
      <c r="N414" s="718">
        <v>4.0000000000000001E-3</v>
      </c>
      <c r="O414" s="719">
        <f>E412*N414</f>
        <v>0.2712</v>
      </c>
      <c r="P414" s="720">
        <v>0.9</v>
      </c>
      <c r="Q414" s="721">
        <f>N414*P414*$N$11</f>
        <v>4.1173952400000019E-3</v>
      </c>
      <c r="R414" s="1203"/>
      <c r="S414" s="1203"/>
      <c r="T414" s="1203"/>
      <c r="U414" s="1204"/>
      <c r="W414" s="1205"/>
      <c r="X414" s="998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722" customFormat="1" ht="12" customHeight="1">
      <c r="A415" s="1049">
        <f>+A412+1</f>
        <v>8</v>
      </c>
      <c r="B415" s="1182" t="s">
        <v>180</v>
      </c>
      <c r="C415" s="1183" t="s">
        <v>197</v>
      </c>
      <c r="D415" s="1184" t="s">
        <v>124</v>
      </c>
      <c r="E415" s="1261">
        <v>8.01</v>
      </c>
      <c r="F415" s="1175"/>
      <c r="G415" s="1175"/>
      <c r="H415" s="1175"/>
      <c r="I415" s="1176"/>
      <c r="J415" s="1176"/>
      <c r="K415" s="1176"/>
      <c r="L415" s="537"/>
      <c r="M415" s="538"/>
      <c r="N415" s="538"/>
      <c r="O415" s="538"/>
      <c r="P415" s="538"/>
      <c r="Q415" s="539"/>
      <c r="R415" s="976"/>
      <c r="S415" s="1186">
        <f>R415+R416</f>
        <v>1.2850796629213488</v>
      </c>
      <c r="T415" s="1186">
        <f>E415*S415</f>
        <v>10.293488100000003</v>
      </c>
      <c r="U415" s="1173">
        <f>R416*E415</f>
        <v>10.293488100000003</v>
      </c>
      <c r="W415" s="1174"/>
      <c r="X415" s="999"/>
    </row>
    <row r="416" spans="1:36" s="722" customFormat="1" ht="13.5" customHeight="1">
      <c r="A416" s="1050"/>
      <c r="B416" s="1182"/>
      <c r="C416" s="1183"/>
      <c r="D416" s="1184"/>
      <c r="E416" s="1261"/>
      <c r="F416" s="1175"/>
      <c r="G416" s="1175"/>
      <c r="H416" s="1175"/>
      <c r="I416" s="1176"/>
      <c r="J416" s="1176"/>
      <c r="K416" s="1176"/>
      <c r="L416" s="723" t="s">
        <v>198</v>
      </c>
      <c r="M416" s="660" t="s">
        <v>124</v>
      </c>
      <c r="N416" s="724">
        <v>1</v>
      </c>
      <c r="O416" s="661">
        <f>E415*N416</f>
        <v>8.01</v>
      </c>
      <c r="P416" s="725">
        <f>1 /0.89</f>
        <v>1.1235955056179776</v>
      </c>
      <c r="Q416" s="664">
        <f>N416*P416*$N$11</f>
        <v>1.2850796629213488</v>
      </c>
      <c r="R416" s="976">
        <f>SUM(Q416:Q416)</f>
        <v>1.2850796629213488</v>
      </c>
      <c r="S416" s="1186"/>
      <c r="T416" s="1186"/>
      <c r="U416" s="1173"/>
      <c r="W416" s="1174"/>
      <c r="X416" s="999"/>
    </row>
    <row r="417" spans="1:37" s="613" customFormat="1" ht="19.5" customHeight="1">
      <c r="A417" s="1049">
        <f>+A415+1</f>
        <v>9</v>
      </c>
      <c r="B417" s="1051" t="s">
        <v>199</v>
      </c>
      <c r="C417" s="1177" t="s">
        <v>204</v>
      </c>
      <c r="D417" s="1055" t="s">
        <v>124</v>
      </c>
      <c r="E417" s="1057">
        <v>100</v>
      </c>
      <c r="F417" s="1046">
        <v>0.124</v>
      </c>
      <c r="G417" s="1047"/>
      <c r="H417" s="1048"/>
      <c r="I417" s="1179">
        <f>1.4/1000</f>
        <v>1.4E-3</v>
      </c>
      <c r="J417" s="1180"/>
      <c r="K417" s="1181"/>
      <c r="L417" s="686"/>
      <c r="M417" s="656"/>
      <c r="N417" s="657"/>
      <c r="O417" s="972"/>
      <c r="P417" s="657"/>
      <c r="Q417" s="973"/>
      <c r="R417" s="971">
        <f>F418+I418</f>
        <v>0.30435728600000006</v>
      </c>
      <c r="S417" s="1062">
        <f>R417+R418</f>
        <v>0.58456890650000015</v>
      </c>
      <c r="T417" s="1062">
        <f>E417*S417</f>
        <v>58.456890650000012</v>
      </c>
      <c r="U417" s="1043">
        <f>R418*E417</f>
        <v>28.021162050000008</v>
      </c>
      <c r="W417" s="1174"/>
      <c r="X417" s="999"/>
    </row>
    <row r="418" spans="1:37" s="613" customFormat="1" ht="20.25" customHeight="1">
      <c r="A418" s="1050"/>
      <c r="B418" s="1052"/>
      <c r="C418" s="1178"/>
      <c r="D418" s="1056"/>
      <c r="E418" s="1058"/>
      <c r="F418" s="1059">
        <f>F417*J$13/1000</f>
        <v>0.29993120000000006</v>
      </c>
      <c r="G418" s="1060"/>
      <c r="H418" s="1061"/>
      <c r="I418" s="1046">
        <f>I417*$Q$13/1000</f>
        <v>4.4260860000000001E-3</v>
      </c>
      <c r="J418" s="1047"/>
      <c r="K418" s="1048"/>
      <c r="L418" s="723" t="s">
        <v>200</v>
      </c>
      <c r="M418" s="660" t="s">
        <v>124</v>
      </c>
      <c r="N418" s="724">
        <v>1</v>
      </c>
      <c r="O418" s="661">
        <f>E417*N418</f>
        <v>100</v>
      </c>
      <c r="P418" s="725">
        <v>0.245</v>
      </c>
      <c r="Q418" s="664">
        <f>N418*P418*$N$11</f>
        <v>0.28021162050000009</v>
      </c>
      <c r="R418" s="966">
        <f>SUM(Q418:Q418)</f>
        <v>0.28021162050000009</v>
      </c>
      <c r="S418" s="1063"/>
      <c r="T418" s="1063"/>
      <c r="U418" s="1044"/>
      <c r="W418" s="1174"/>
      <c r="X418" s="999"/>
    </row>
    <row r="419" spans="1:37" s="730" customFormat="1" ht="12.75" customHeight="1">
      <c r="A419" s="1169">
        <f>+A417+1</f>
        <v>10</v>
      </c>
      <c r="B419" s="1121" t="s">
        <v>205</v>
      </c>
      <c r="C419" s="1122" t="s">
        <v>276</v>
      </c>
      <c r="D419" s="1055" t="s">
        <v>120</v>
      </c>
      <c r="E419" s="1057">
        <v>438.1</v>
      </c>
      <c r="F419" s="1046">
        <f>4.1/100</f>
        <v>4.0999999999999995E-2</v>
      </c>
      <c r="G419" s="1047"/>
      <c r="H419" s="1048"/>
      <c r="I419" s="1046">
        <f>0.4/100</f>
        <v>4.0000000000000001E-3</v>
      </c>
      <c r="J419" s="1047"/>
      <c r="K419" s="1048"/>
      <c r="L419" s="726"/>
      <c r="M419" s="656"/>
      <c r="N419" s="727"/>
      <c r="O419" s="727"/>
      <c r="P419" s="727"/>
      <c r="Q419" s="728"/>
      <c r="R419" s="729">
        <f>F420+I420</f>
        <v>0.11181676</v>
      </c>
      <c r="S419" s="1150">
        <f>R419+R420</f>
        <v>0.20970232502666669</v>
      </c>
      <c r="T419" s="1150">
        <f>E419*S419</f>
        <v>91.870588594182678</v>
      </c>
      <c r="U419" s="1143">
        <f>+R420*E419</f>
        <v>42.883666038182682</v>
      </c>
      <c r="W419" s="1146"/>
      <c r="X419" s="981"/>
      <c r="AA419" s="654"/>
      <c r="AB419" s="654"/>
      <c r="AC419" s="731"/>
      <c r="AD419" s="731"/>
      <c r="AE419" s="731"/>
      <c r="AF419" s="731"/>
      <c r="AG419" s="731"/>
      <c r="AH419" s="731"/>
      <c r="AI419" s="731"/>
      <c r="AJ419" s="732"/>
    </row>
    <row r="420" spans="1:37" s="730" customFormat="1" ht="12.75" customHeight="1">
      <c r="A420" s="1169"/>
      <c r="B420" s="1121"/>
      <c r="C420" s="1122"/>
      <c r="D420" s="1170"/>
      <c r="E420" s="1171"/>
      <c r="F420" s="1147">
        <f>F419*J$13/1000</f>
        <v>9.9170800000000003E-2</v>
      </c>
      <c r="G420" s="1148"/>
      <c r="H420" s="1149"/>
      <c r="I420" s="1147">
        <f>I419*$Q$13/1000</f>
        <v>1.2645959999999999E-2</v>
      </c>
      <c r="J420" s="1148"/>
      <c r="K420" s="1149"/>
      <c r="L420" s="733" t="s">
        <v>186</v>
      </c>
      <c r="M420" s="669" t="s">
        <v>124</v>
      </c>
      <c r="N420" s="734">
        <v>0.03</v>
      </c>
      <c r="O420" s="735">
        <f>E419*N420</f>
        <v>13.143000000000001</v>
      </c>
      <c r="P420" s="736">
        <f>0.542*2</f>
        <v>1.0840000000000001</v>
      </c>
      <c r="Q420" s="737">
        <f>N420*P420*$N$11</f>
        <v>3.7193803668000014E-2</v>
      </c>
      <c r="R420" s="1150">
        <f>SUM(Q420:Q421)</f>
        <v>9.788556502666669E-2</v>
      </c>
      <c r="S420" s="1172"/>
      <c r="T420" s="1172"/>
      <c r="U420" s="1144"/>
      <c r="W420" s="1146"/>
      <c r="X420" s="981"/>
      <c r="AA420" s="654"/>
      <c r="AB420" s="654"/>
      <c r="AC420" s="731"/>
      <c r="AD420" s="731"/>
      <c r="AE420" s="731"/>
      <c r="AF420" s="731"/>
      <c r="AG420" s="731"/>
      <c r="AH420" s="731"/>
      <c r="AI420" s="731"/>
      <c r="AJ420" s="732"/>
    </row>
    <row r="421" spans="1:37" s="730" customFormat="1" ht="12.75" customHeight="1">
      <c r="A421" s="1169"/>
      <c r="B421" s="1121"/>
      <c r="C421" s="1122"/>
      <c r="D421" s="1056"/>
      <c r="E421" s="1058"/>
      <c r="F421" s="1152"/>
      <c r="G421" s="1153"/>
      <c r="H421" s="1154"/>
      <c r="I421" s="1152"/>
      <c r="J421" s="1153"/>
      <c r="K421" s="1154"/>
      <c r="L421" s="738" t="s">
        <v>206</v>
      </c>
      <c r="M421" s="695" t="s">
        <v>124</v>
      </c>
      <c r="N421" s="739">
        <f>17.2/100</f>
        <v>0.17199999999999999</v>
      </c>
      <c r="O421" s="740">
        <f>E419*N421</f>
        <v>75.353200000000001</v>
      </c>
      <c r="P421" s="552">
        <f>0.833/2.7</f>
        <v>0.30851851851851847</v>
      </c>
      <c r="Q421" s="741">
        <f>N421*P421*$N$11</f>
        <v>6.0691761358666677E-2</v>
      </c>
      <c r="R421" s="1151"/>
      <c r="S421" s="1151"/>
      <c r="T421" s="1151"/>
      <c r="U421" s="1145"/>
      <c r="W421" s="1146"/>
      <c r="X421" s="981"/>
      <c r="AA421" s="654"/>
      <c r="AB421" s="654"/>
      <c r="AC421" s="731"/>
      <c r="AD421" s="731"/>
      <c r="AE421" s="731"/>
      <c r="AF421" s="731"/>
      <c r="AG421" s="731"/>
      <c r="AH421" s="731"/>
      <c r="AI421" s="731"/>
      <c r="AJ421" s="732"/>
    </row>
    <row r="422" spans="1:37" s="155" customFormat="1" ht="12.75" customHeight="1">
      <c r="A422" s="1155">
        <f>+A419+1</f>
        <v>11</v>
      </c>
      <c r="B422" s="1106" t="s">
        <v>187</v>
      </c>
      <c r="C422" s="1157" t="s">
        <v>188</v>
      </c>
      <c r="D422" s="1110" t="s">
        <v>120</v>
      </c>
      <c r="E422" s="1159">
        <f>+E419</f>
        <v>438.1</v>
      </c>
      <c r="F422" s="1069">
        <f>21.4/100</f>
        <v>0.214</v>
      </c>
      <c r="G422" s="1070"/>
      <c r="H422" s="1071"/>
      <c r="I422" s="1161">
        <f>0.03/100</f>
        <v>2.9999999999999997E-4</v>
      </c>
      <c r="J422" s="1162"/>
      <c r="K422" s="1163"/>
      <c r="L422" s="547"/>
      <c r="M422" s="518"/>
      <c r="N422" s="965"/>
      <c r="O422" s="965"/>
      <c r="P422" s="965"/>
      <c r="Q422" s="964"/>
      <c r="R422" s="609">
        <f>F423+I423</f>
        <v>0.51857164699999991</v>
      </c>
      <c r="S422" s="1064">
        <f>R422+R423</f>
        <v>0.90886640412500008</v>
      </c>
      <c r="T422" s="1064">
        <f>E422*S422</f>
        <v>398.17437164716256</v>
      </c>
      <c r="U422" s="1164">
        <f>R423*E422</f>
        <v>170.98813309646258</v>
      </c>
      <c r="W422" s="1165"/>
      <c r="X422" s="1000"/>
    </row>
    <row r="423" spans="1:37" s="155" customFormat="1" ht="13.5" customHeight="1">
      <c r="A423" s="1156"/>
      <c r="B423" s="1078"/>
      <c r="C423" s="1158"/>
      <c r="D423" s="1082"/>
      <c r="E423" s="1160"/>
      <c r="F423" s="1166">
        <f>F422*J$13/1000</f>
        <v>0.51762319999999995</v>
      </c>
      <c r="G423" s="1167"/>
      <c r="H423" s="1168"/>
      <c r="I423" s="1161">
        <f>I422*$Q$13/1000</f>
        <v>9.4844699999999983E-4</v>
      </c>
      <c r="J423" s="1162"/>
      <c r="K423" s="1163"/>
      <c r="L423" s="377" t="s">
        <v>189</v>
      </c>
      <c r="M423" s="378" t="s">
        <v>124</v>
      </c>
      <c r="N423" s="543">
        <f>27.3/100</f>
        <v>0.27300000000000002</v>
      </c>
      <c r="O423" s="380">
        <f>E422*N423</f>
        <v>119.60130000000001</v>
      </c>
      <c r="P423" s="543">
        <v>1.25</v>
      </c>
      <c r="Q423" s="381">
        <f>N423*P423*$N$11</f>
        <v>0.39029475712500017</v>
      </c>
      <c r="R423" s="963">
        <f>SUM(Q423:Q423)</f>
        <v>0.39029475712500017</v>
      </c>
      <c r="S423" s="1065"/>
      <c r="T423" s="1065"/>
      <c r="U423" s="1164"/>
      <c r="W423" s="1165"/>
      <c r="X423" s="1000"/>
    </row>
    <row r="424" spans="1:37" s="654" customFormat="1" ht="21" customHeight="1">
      <c r="A424" s="1049">
        <f>+A422+1</f>
        <v>12</v>
      </c>
      <c r="B424" s="1051" t="s">
        <v>221</v>
      </c>
      <c r="C424" s="1177" t="s">
        <v>234</v>
      </c>
      <c r="D424" s="1055" t="s">
        <v>114</v>
      </c>
      <c r="E424" s="1057">
        <v>385</v>
      </c>
      <c r="F424" s="1059">
        <v>0.28000000000000003</v>
      </c>
      <c r="G424" s="1060"/>
      <c r="H424" s="1061"/>
      <c r="I424" s="1059">
        <v>0.18</v>
      </c>
      <c r="J424" s="1060"/>
      <c r="K424" s="1061"/>
      <c r="L424" s="655"/>
      <c r="M424" s="656"/>
      <c r="N424" s="657"/>
      <c r="O424" s="657"/>
      <c r="P424" s="744"/>
      <c r="Q424" s="967"/>
      <c r="R424" s="971">
        <f>F425+I425</f>
        <v>1.2463321999999999</v>
      </c>
      <c r="S424" s="1062">
        <f>R424+R425</f>
        <v>5.3980390670000009</v>
      </c>
      <c r="T424" s="1062">
        <f>E424*S424</f>
        <v>2078.2450407950005</v>
      </c>
      <c r="U424" s="1259">
        <f>E424*R425</f>
        <v>1598.4071437950006</v>
      </c>
      <c r="W424" s="1115"/>
      <c r="X424" s="1001"/>
      <c r="Y424" s="159"/>
      <c r="Z424" s="159"/>
      <c r="AA424" s="613"/>
      <c r="AB424" s="613"/>
      <c r="AC424" s="613"/>
      <c r="AD424" s="613"/>
      <c r="AE424" s="613"/>
      <c r="AF424" s="613"/>
      <c r="AG424" s="613"/>
      <c r="AH424" s="613"/>
      <c r="AI424" s="613"/>
      <c r="AJ424" s="613"/>
      <c r="AK424" s="613"/>
    </row>
    <row r="425" spans="1:37" s="654" customFormat="1" ht="21" customHeight="1">
      <c r="A425" s="1050"/>
      <c r="B425" s="1052"/>
      <c r="C425" s="1178"/>
      <c r="D425" s="1056"/>
      <c r="E425" s="1058"/>
      <c r="F425" s="1059">
        <f>F424*$J$13/1000</f>
        <v>0.67726400000000009</v>
      </c>
      <c r="G425" s="1060"/>
      <c r="H425" s="1061"/>
      <c r="I425" s="1059">
        <f>I424*$Q$13/1000</f>
        <v>0.56906819999999991</v>
      </c>
      <c r="J425" s="1060"/>
      <c r="K425" s="1061"/>
      <c r="L425" s="745" t="s">
        <v>223</v>
      </c>
      <c r="M425" s="660" t="s">
        <v>114</v>
      </c>
      <c r="N425" s="661">
        <v>1</v>
      </c>
      <c r="O425" s="662">
        <f>E424*N425</f>
        <v>385</v>
      </c>
      <c r="P425" s="663">
        <v>3.63</v>
      </c>
      <c r="Q425" s="664">
        <f>N425*P425*$N$11</f>
        <v>4.1517068670000015</v>
      </c>
      <c r="R425" s="966">
        <f>SUM(Q425:Q425)</f>
        <v>4.1517068670000015</v>
      </c>
      <c r="S425" s="1063"/>
      <c r="T425" s="1063"/>
      <c r="U425" s="1260"/>
      <c r="W425" s="1115"/>
      <c r="X425" s="1001"/>
      <c r="Y425" s="159"/>
      <c r="Z425" s="159"/>
      <c r="AA425" s="613"/>
      <c r="AB425" s="613"/>
      <c r="AC425" s="613"/>
      <c r="AD425" s="613"/>
      <c r="AE425" s="613"/>
      <c r="AF425" s="613"/>
      <c r="AG425" s="613"/>
      <c r="AH425" s="613"/>
      <c r="AI425" s="613"/>
      <c r="AJ425" s="613"/>
      <c r="AK425" s="613"/>
    </row>
    <row r="426" spans="1:37" s="646" customFormat="1" ht="21" customHeight="1">
      <c r="A426" s="1049">
        <f>+A424+1</f>
        <v>13</v>
      </c>
      <c r="B426" s="1051" t="s">
        <v>220</v>
      </c>
      <c r="C426" s="1141" t="s">
        <v>277</v>
      </c>
      <c r="D426" s="1135" t="s">
        <v>114</v>
      </c>
      <c r="E426" s="1137">
        <v>443</v>
      </c>
      <c r="F426" s="1116">
        <v>0.27</v>
      </c>
      <c r="G426" s="1117"/>
      <c r="H426" s="1118"/>
      <c r="I426" s="1116">
        <v>0.17</v>
      </c>
      <c r="J426" s="1117"/>
      <c r="K426" s="1118"/>
      <c r="L426" s="639"/>
      <c r="M426" s="640"/>
      <c r="N426" s="641"/>
      <c r="O426" s="641"/>
      <c r="P426" s="742"/>
      <c r="Q426" s="642"/>
      <c r="R426" s="643">
        <f>F427+I427</f>
        <v>1.1905293000000001</v>
      </c>
      <c r="S426" s="1139">
        <f>R426+R427</f>
        <v>3.4322222640000009</v>
      </c>
      <c r="T426" s="1139">
        <f>E426*S426</f>
        <v>1520.4744629520003</v>
      </c>
      <c r="U426" s="1113">
        <f>E426*R427</f>
        <v>993.06998305200034</v>
      </c>
      <c r="W426" s="1115"/>
      <c r="X426" s="1001"/>
      <c r="Y426" s="159"/>
      <c r="Z426" s="159"/>
      <c r="AA426" s="613"/>
      <c r="AB426" s="613"/>
      <c r="AC426" s="613"/>
      <c r="AD426" s="613"/>
      <c r="AE426" s="613"/>
      <c r="AF426" s="613"/>
      <c r="AG426" s="613"/>
      <c r="AH426" s="613"/>
      <c r="AI426" s="613"/>
      <c r="AJ426" s="613"/>
      <c r="AK426" s="613"/>
    </row>
    <row r="427" spans="1:37" s="646" customFormat="1" ht="21" customHeight="1">
      <c r="A427" s="1050"/>
      <c r="B427" s="1052"/>
      <c r="C427" s="1142"/>
      <c r="D427" s="1136"/>
      <c r="E427" s="1138"/>
      <c r="F427" s="1116">
        <f>F426*$J$13/1000</f>
        <v>0.6530760000000001</v>
      </c>
      <c r="G427" s="1117"/>
      <c r="H427" s="1118"/>
      <c r="I427" s="1116">
        <f>I426*$Q$13/1000</f>
        <v>0.53745330000000002</v>
      </c>
      <c r="J427" s="1117"/>
      <c r="K427" s="1118"/>
      <c r="L427" s="743" t="s">
        <v>278</v>
      </c>
      <c r="M427" s="647" t="s">
        <v>114</v>
      </c>
      <c r="N427" s="648">
        <v>1</v>
      </c>
      <c r="O427" s="649">
        <f>E426*N427</f>
        <v>443</v>
      </c>
      <c r="P427" s="650">
        <v>1.96</v>
      </c>
      <c r="Q427" s="651">
        <f>N427*P427*$N$11</f>
        <v>2.2416929640000007</v>
      </c>
      <c r="R427" s="970">
        <f>SUM(Q427:Q427)</f>
        <v>2.2416929640000007</v>
      </c>
      <c r="S427" s="1140"/>
      <c r="T427" s="1140"/>
      <c r="U427" s="1114"/>
      <c r="W427" s="1115"/>
      <c r="X427" s="1001"/>
      <c r="Y427" s="159"/>
      <c r="Z427" s="159"/>
      <c r="AA427" s="613"/>
      <c r="AB427" s="613"/>
      <c r="AC427" s="613"/>
      <c r="AD427" s="613"/>
      <c r="AE427" s="613"/>
      <c r="AF427" s="613"/>
      <c r="AG427" s="613"/>
      <c r="AH427" s="613"/>
      <c r="AI427" s="613"/>
      <c r="AJ427" s="613"/>
      <c r="AK427" s="613"/>
    </row>
    <row r="428" spans="1:37" s="646" customFormat="1" ht="23.25" customHeight="1">
      <c r="A428" s="1049">
        <f>+A426+1</f>
        <v>14</v>
      </c>
      <c r="B428" s="1051" t="s">
        <v>218</v>
      </c>
      <c r="C428" s="1133" t="s">
        <v>235</v>
      </c>
      <c r="D428" s="1135" t="s">
        <v>114</v>
      </c>
      <c r="E428" s="1137">
        <v>320</v>
      </c>
      <c r="F428" s="1116">
        <v>0.25</v>
      </c>
      <c r="G428" s="1117"/>
      <c r="H428" s="1118"/>
      <c r="I428" s="1116">
        <v>0.16</v>
      </c>
      <c r="J428" s="1117"/>
      <c r="K428" s="1118"/>
      <c r="L428" s="639"/>
      <c r="M428" s="640"/>
      <c r="N428" s="641"/>
      <c r="O428" s="641"/>
      <c r="P428" s="742"/>
      <c r="Q428" s="642"/>
      <c r="R428" s="643">
        <f>F429+I429</f>
        <v>1.1105384</v>
      </c>
      <c r="S428" s="1139">
        <f>R428+R429</f>
        <v>2.9862406760000004</v>
      </c>
      <c r="T428" s="1139">
        <f>E428*S428</f>
        <v>955.59701632000019</v>
      </c>
      <c r="U428" s="1113">
        <f>E428*R429</f>
        <v>600.22472832000017</v>
      </c>
      <c r="W428" s="1115"/>
      <c r="X428" s="1001"/>
      <c r="Y428" s="159"/>
      <c r="Z428" s="159"/>
      <c r="AA428" s="613"/>
      <c r="AB428" s="613"/>
      <c r="AC428" s="613"/>
      <c r="AD428" s="613"/>
      <c r="AE428" s="613"/>
      <c r="AF428" s="613"/>
      <c r="AG428" s="613"/>
      <c r="AH428" s="613"/>
      <c r="AI428" s="613"/>
      <c r="AJ428" s="613"/>
      <c r="AK428" s="613"/>
    </row>
    <row r="429" spans="1:37" s="646" customFormat="1" ht="23.25" customHeight="1">
      <c r="A429" s="1050"/>
      <c r="B429" s="1052"/>
      <c r="C429" s="1134"/>
      <c r="D429" s="1136"/>
      <c r="E429" s="1138"/>
      <c r="F429" s="1116">
        <f>F428*$J$13/1000</f>
        <v>0.60470000000000002</v>
      </c>
      <c r="G429" s="1117"/>
      <c r="H429" s="1118"/>
      <c r="I429" s="1116">
        <f>I428*$Q$13/1000</f>
        <v>0.50583840000000002</v>
      </c>
      <c r="J429" s="1117"/>
      <c r="K429" s="1118"/>
      <c r="L429" s="743" t="s">
        <v>219</v>
      </c>
      <c r="M429" s="647" t="s">
        <v>114</v>
      </c>
      <c r="N429" s="648">
        <v>1</v>
      </c>
      <c r="O429" s="649">
        <f>E428*N429</f>
        <v>320</v>
      </c>
      <c r="P429" s="650">
        <v>1.64</v>
      </c>
      <c r="Q429" s="651">
        <f>N429*P429*$N$11</f>
        <v>1.8757022760000004</v>
      </c>
      <c r="R429" s="970">
        <f>SUM(Q429:Q429)</f>
        <v>1.8757022760000004</v>
      </c>
      <c r="S429" s="1140"/>
      <c r="T429" s="1140"/>
      <c r="U429" s="1114"/>
      <c r="W429" s="1115"/>
      <c r="X429" s="1001"/>
      <c r="Y429" s="159"/>
      <c r="Z429" s="159"/>
      <c r="AA429" s="613"/>
      <c r="AB429" s="613"/>
      <c r="AC429" s="613"/>
      <c r="AD429" s="613"/>
      <c r="AE429" s="613"/>
      <c r="AF429" s="613"/>
      <c r="AG429" s="613"/>
      <c r="AH429" s="613"/>
      <c r="AI429" s="613"/>
      <c r="AJ429" s="613"/>
      <c r="AK429" s="613"/>
    </row>
    <row r="430" spans="1:37" s="731" customFormat="1" ht="27" customHeight="1">
      <c r="A430" s="1119">
        <f>+A428+1</f>
        <v>15</v>
      </c>
      <c r="B430" s="1121" t="s">
        <v>131</v>
      </c>
      <c r="C430" s="1122" t="s">
        <v>215</v>
      </c>
      <c r="D430" s="1123" t="s">
        <v>124</v>
      </c>
      <c r="E430" s="1124">
        <f>50+27+2.7+1.8+4.4+1.2</f>
        <v>87.100000000000009</v>
      </c>
      <c r="F430" s="1046">
        <f>0.001*190</f>
        <v>0.19</v>
      </c>
      <c r="G430" s="1047"/>
      <c r="H430" s="1048"/>
      <c r="I430" s="1046">
        <f>0.001*162</f>
        <v>0.16200000000000001</v>
      </c>
      <c r="J430" s="1047"/>
      <c r="K430" s="1048"/>
      <c r="L430" s="554"/>
      <c r="M430" s="479"/>
      <c r="N430" s="479"/>
      <c r="O430" s="479"/>
      <c r="P430" s="555"/>
      <c r="Q430" s="556"/>
      <c r="R430" s="971">
        <f>F431+I431</f>
        <v>0.97173338000000009</v>
      </c>
      <c r="S430" s="1125">
        <f>R430+R431</f>
        <v>2.3441984600000003</v>
      </c>
      <c r="T430" s="1125">
        <f>E430*S430</f>
        <v>204.17968586600006</v>
      </c>
      <c r="U430" s="1126">
        <f>R431*E430</f>
        <v>119.54170846800005</v>
      </c>
      <c r="W430" s="1045"/>
      <c r="X430" s="981"/>
      <c r="AA430" s="223"/>
      <c r="AB430" s="223"/>
      <c r="AC430" s="223"/>
      <c r="AD430" s="223"/>
      <c r="AE430" s="223"/>
      <c r="AF430" s="223"/>
      <c r="AG430" s="223"/>
      <c r="AH430" s="223"/>
      <c r="AI430" s="223"/>
      <c r="AJ430" s="223"/>
      <c r="AK430" s="644"/>
    </row>
    <row r="431" spans="1:37" s="731" customFormat="1" ht="27" customHeight="1">
      <c r="A431" s="1120"/>
      <c r="B431" s="1121"/>
      <c r="C431" s="1122"/>
      <c r="D431" s="1123"/>
      <c r="E431" s="1124"/>
      <c r="F431" s="1127">
        <f>F430*$J$13/1000</f>
        <v>0.45957200000000004</v>
      </c>
      <c r="G431" s="1128"/>
      <c r="H431" s="1129"/>
      <c r="I431" s="1130">
        <f>I430*$Q$13/1000</f>
        <v>0.51216138</v>
      </c>
      <c r="J431" s="1131"/>
      <c r="K431" s="1132"/>
      <c r="L431" s="745" t="s">
        <v>132</v>
      </c>
      <c r="M431" s="660" t="s">
        <v>124</v>
      </c>
      <c r="N431" s="661">
        <v>1</v>
      </c>
      <c r="O431" s="662">
        <f>E430*N431</f>
        <v>87.100000000000009</v>
      </c>
      <c r="P431" s="725">
        <v>1.2</v>
      </c>
      <c r="Q431" s="664">
        <f>N431*P431*$N$11</f>
        <v>1.3724650800000004</v>
      </c>
      <c r="R431" s="971">
        <f>SUM(Q431:Q431)</f>
        <v>1.3724650800000004</v>
      </c>
      <c r="S431" s="1125"/>
      <c r="T431" s="1125"/>
      <c r="U431" s="1126"/>
      <c r="W431" s="1045"/>
      <c r="X431" s="981"/>
      <c r="AA431" s="223"/>
      <c r="AB431" s="223"/>
      <c r="AC431" s="223"/>
      <c r="AD431" s="223"/>
      <c r="AE431" s="223"/>
      <c r="AF431" s="223"/>
      <c r="AG431" s="223"/>
      <c r="AH431" s="223"/>
      <c r="AI431" s="223"/>
      <c r="AJ431" s="223"/>
      <c r="AK431" s="644"/>
    </row>
    <row r="432" spans="1:37" s="699" customFormat="1" ht="13.5" customHeight="1">
      <c r="A432" s="1049">
        <f>+A430+1</f>
        <v>16</v>
      </c>
      <c r="B432" s="1051" t="s">
        <v>184</v>
      </c>
      <c r="C432" s="1195" t="s">
        <v>231</v>
      </c>
      <c r="D432" s="1196" t="s">
        <v>124</v>
      </c>
      <c r="E432" s="1253">
        <v>177.6</v>
      </c>
      <c r="F432" s="1209">
        <f>0.001*14.8</f>
        <v>1.4800000000000001E-2</v>
      </c>
      <c r="G432" s="1210"/>
      <c r="H432" s="1211"/>
      <c r="I432" s="1256">
        <f>0.001*4.98</f>
        <v>4.9800000000000009E-3</v>
      </c>
      <c r="J432" s="1257"/>
      <c r="K432" s="1258"/>
      <c r="L432" s="686"/>
      <c r="M432" s="656"/>
      <c r="N432" s="666"/>
      <c r="O432" s="657"/>
      <c r="P432" s="657"/>
      <c r="Q432" s="973"/>
      <c r="R432" s="969">
        <f>F433+I433</f>
        <v>5.1542460200000015E-2</v>
      </c>
      <c r="S432" s="1188">
        <f>R432+R433</f>
        <v>0.63209518904000017</v>
      </c>
      <c r="T432" s="1188">
        <f>E432*S432</f>
        <v>112.26010557350402</v>
      </c>
      <c r="U432" s="1187">
        <f>R433*E432</f>
        <v>103.10616464198404</v>
      </c>
      <c r="W432" s="1115"/>
      <c r="X432" s="997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8" s="699" customFormat="1" ht="13.5" customHeight="1">
      <c r="A433" s="1206"/>
      <c r="B433" s="1207"/>
      <c r="C433" s="1195"/>
      <c r="D433" s="1196"/>
      <c r="E433" s="1254"/>
      <c r="F433" s="1188">
        <f>F432*J$13/1000</f>
        <v>3.5798240000000009E-2</v>
      </c>
      <c r="G433" s="1188"/>
      <c r="H433" s="1188"/>
      <c r="I433" s="1188">
        <f>I432*$Q$13/1000</f>
        <v>1.5744220200000002E-2</v>
      </c>
      <c r="J433" s="1188"/>
      <c r="K433" s="1188"/>
      <c r="L433" s="688" t="s">
        <v>232</v>
      </c>
      <c r="M433" s="669" t="s">
        <v>124</v>
      </c>
      <c r="N433" s="689">
        <v>1</v>
      </c>
      <c r="O433" s="671">
        <f>E432*N433</f>
        <v>177.6</v>
      </c>
      <c r="P433" s="700">
        <v>0.5</v>
      </c>
      <c r="Q433" s="673">
        <f>N433*P433*$N$11</f>
        <v>0.57186045000000019</v>
      </c>
      <c r="R433" s="1188">
        <f>SUM(Q433:Q435)</f>
        <v>0.5805527288400002</v>
      </c>
      <c r="S433" s="1188"/>
      <c r="T433" s="1188"/>
      <c r="U433" s="1187"/>
      <c r="W433" s="1115"/>
      <c r="X433" s="997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8" s="699" customFormat="1" ht="13.5" customHeight="1">
      <c r="A434" s="1206"/>
      <c r="B434" s="1207"/>
      <c r="C434" s="1195"/>
      <c r="D434" s="1196"/>
      <c r="E434" s="1254"/>
      <c r="F434" s="1188"/>
      <c r="G434" s="1188"/>
      <c r="H434" s="1188"/>
      <c r="I434" s="1188"/>
      <c r="J434" s="1188"/>
      <c r="K434" s="1188"/>
      <c r="L434" s="691" t="s">
        <v>181</v>
      </c>
      <c r="M434" s="692" t="s">
        <v>124</v>
      </c>
      <c r="N434" s="693">
        <v>4.0000000000000001E-3</v>
      </c>
      <c r="O434" s="677">
        <f>E432*N434</f>
        <v>0.71040000000000003</v>
      </c>
      <c r="P434" s="690">
        <v>0.9</v>
      </c>
      <c r="Q434" s="702">
        <f>N434*P434*$N$11</f>
        <v>4.1173952400000019E-3</v>
      </c>
      <c r="R434" s="1188"/>
      <c r="S434" s="1188"/>
      <c r="T434" s="1188"/>
      <c r="U434" s="1187"/>
      <c r="W434" s="1115"/>
      <c r="X434" s="997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8" s="699" customFormat="1" ht="13.5" customHeight="1">
      <c r="A435" s="1050"/>
      <c r="B435" s="1052"/>
      <c r="C435" s="1195"/>
      <c r="D435" s="1196"/>
      <c r="E435" s="1255"/>
      <c r="F435" s="1188"/>
      <c r="G435" s="1188"/>
      <c r="H435" s="1188"/>
      <c r="I435" s="1188"/>
      <c r="J435" s="1188"/>
      <c r="K435" s="1188"/>
      <c r="L435" s="694" t="s">
        <v>233</v>
      </c>
      <c r="M435" s="695" t="s">
        <v>124</v>
      </c>
      <c r="N435" s="696">
        <v>4.0000000000000001E-3</v>
      </c>
      <c r="O435" s="683">
        <f>E432*N435</f>
        <v>0.71040000000000003</v>
      </c>
      <c r="P435" s="701">
        <v>1</v>
      </c>
      <c r="Q435" s="685">
        <f>N435*P435*$N$11</f>
        <v>4.574883600000002E-3</v>
      </c>
      <c r="R435" s="1188"/>
      <c r="S435" s="1188"/>
      <c r="T435" s="1188"/>
      <c r="U435" s="1187"/>
      <c r="W435" s="1115"/>
      <c r="X435" s="997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8" s="156" customFormat="1">
      <c r="A436" s="1105">
        <f>+A432+1</f>
        <v>17</v>
      </c>
      <c r="B436" s="1106" t="s">
        <v>279</v>
      </c>
      <c r="C436" s="1107" t="s">
        <v>280</v>
      </c>
      <c r="D436" s="1110" t="s">
        <v>128</v>
      </c>
      <c r="E436" s="1111">
        <v>1</v>
      </c>
      <c r="F436" s="1069">
        <f>0.28*11</f>
        <v>3.08</v>
      </c>
      <c r="G436" s="1070"/>
      <c r="H436" s="1071"/>
      <c r="I436" s="1069">
        <f>0.18*11</f>
        <v>1.98</v>
      </c>
      <c r="J436" s="1070"/>
      <c r="K436" s="1071"/>
      <c r="L436" s="557"/>
      <c r="M436" s="518"/>
      <c r="N436" s="583"/>
      <c r="O436" s="965"/>
      <c r="P436" s="607"/>
      <c r="Q436" s="964"/>
      <c r="R436" s="609">
        <f>F437+I437</f>
        <v>13.709654199999999</v>
      </c>
      <c r="S436" s="1064">
        <f>R436+R437</f>
        <v>14.445181110789999</v>
      </c>
      <c r="T436" s="1064">
        <f>E436*S436</f>
        <v>14.445181110789999</v>
      </c>
      <c r="U436" s="1092">
        <f>E436*R437</f>
        <v>0.73552691079000021</v>
      </c>
      <c r="W436" s="1095"/>
      <c r="X436" s="1002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  <c r="AK436" s="159"/>
      <c r="AL436" s="159"/>
    </row>
    <row r="437" spans="1:38" s="156" customFormat="1">
      <c r="A437" s="1075"/>
      <c r="B437" s="1077"/>
      <c r="C437" s="1108"/>
      <c r="D437" s="1081"/>
      <c r="E437" s="1083"/>
      <c r="F437" s="1096">
        <f>F436*$J$13/1000</f>
        <v>7.4499040000000001</v>
      </c>
      <c r="G437" s="1097"/>
      <c r="H437" s="1098"/>
      <c r="I437" s="1096">
        <f>I436*$Q$13/1000</f>
        <v>6.2597501999999992</v>
      </c>
      <c r="J437" s="1097"/>
      <c r="K437" s="1098"/>
      <c r="L437" s="584" t="s">
        <v>135</v>
      </c>
      <c r="M437" s="521" t="s">
        <v>113</v>
      </c>
      <c r="N437" s="522">
        <v>0.16</v>
      </c>
      <c r="O437" s="523">
        <f>E436*N437</f>
        <v>0.16</v>
      </c>
      <c r="P437" s="536">
        <v>0.46</v>
      </c>
      <c r="Q437" s="525">
        <f>N437*P437*$N$11</f>
        <v>8.4177858240000028E-2</v>
      </c>
      <c r="R437" s="1064">
        <f>SUM(Q437:Q439)</f>
        <v>0.73552691079000021</v>
      </c>
      <c r="S437" s="1091"/>
      <c r="T437" s="1091"/>
      <c r="U437" s="1093"/>
      <c r="W437" s="1095"/>
      <c r="X437" s="1002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  <c r="AK437" s="159"/>
      <c r="AL437" s="159"/>
    </row>
    <row r="438" spans="1:38" s="156" customFormat="1">
      <c r="A438" s="1075"/>
      <c r="B438" s="1077"/>
      <c r="C438" s="1108"/>
      <c r="D438" s="1081"/>
      <c r="E438" s="1083"/>
      <c r="F438" s="1099"/>
      <c r="G438" s="1100"/>
      <c r="H438" s="1101"/>
      <c r="I438" s="1099"/>
      <c r="J438" s="1100"/>
      <c r="K438" s="1101"/>
      <c r="L438" s="746" t="s">
        <v>236</v>
      </c>
      <c r="M438" s="527" t="s">
        <v>124</v>
      </c>
      <c r="N438" s="528">
        <v>0.65</v>
      </c>
      <c r="O438" s="529">
        <f>E436*N438</f>
        <v>0.65</v>
      </c>
      <c r="P438" s="524">
        <v>0.71</v>
      </c>
      <c r="Q438" s="530">
        <f>N438*P438*$N$11</f>
        <v>0.52782719535000011</v>
      </c>
      <c r="R438" s="1091"/>
      <c r="S438" s="1091"/>
      <c r="T438" s="1091"/>
      <c r="U438" s="1093"/>
      <c r="W438" s="1095"/>
      <c r="X438" s="1002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  <c r="AK438" s="159"/>
      <c r="AL438" s="159"/>
    </row>
    <row r="439" spans="1:38" s="156" customFormat="1">
      <c r="A439" s="1076"/>
      <c r="B439" s="1078"/>
      <c r="C439" s="1109"/>
      <c r="D439" s="1082"/>
      <c r="E439" s="1084"/>
      <c r="F439" s="1102"/>
      <c r="G439" s="1103"/>
      <c r="H439" s="1104"/>
      <c r="I439" s="1102"/>
      <c r="J439" s="1103"/>
      <c r="K439" s="1104"/>
      <c r="L439" s="747" t="s">
        <v>237</v>
      </c>
      <c r="M439" s="553" t="s">
        <v>124</v>
      </c>
      <c r="N439" s="533">
        <v>0.12</v>
      </c>
      <c r="O439" s="534">
        <f>E436*N439</f>
        <v>0.12</v>
      </c>
      <c r="P439" s="545">
        <v>0.9</v>
      </c>
      <c r="Q439" s="535">
        <f>N439*P439*$N$11</f>
        <v>0.12352185720000004</v>
      </c>
      <c r="R439" s="1065"/>
      <c r="S439" s="1065"/>
      <c r="T439" s="1065"/>
      <c r="U439" s="1094"/>
      <c r="W439" s="1095"/>
      <c r="X439" s="1002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59"/>
    </row>
    <row r="440" spans="1:38" s="155" customFormat="1" ht="15" customHeight="1">
      <c r="A440" s="1075">
        <f>+A436+1</f>
        <v>18</v>
      </c>
      <c r="B440" s="1077" t="s">
        <v>238</v>
      </c>
      <c r="C440" s="1079" t="s">
        <v>2675</v>
      </c>
      <c r="D440" s="1081" t="s">
        <v>128</v>
      </c>
      <c r="E440" s="1083">
        <v>2</v>
      </c>
      <c r="F440" s="1085">
        <v>2.1</v>
      </c>
      <c r="G440" s="1086"/>
      <c r="H440" s="1087"/>
      <c r="I440" s="1088"/>
      <c r="J440" s="1089"/>
      <c r="K440" s="1090"/>
      <c r="L440" s="393"/>
      <c r="M440" s="394"/>
      <c r="N440" s="395"/>
      <c r="O440" s="395"/>
      <c r="P440" s="385"/>
      <c r="Q440" s="610"/>
      <c r="R440" s="1091">
        <f>F441+I441</f>
        <v>5.0794800000000002</v>
      </c>
      <c r="S440" s="1091">
        <f>R440+R441</f>
        <v>5.0794800000000002</v>
      </c>
      <c r="T440" s="1064">
        <f>E440*S440</f>
        <v>10.15896</v>
      </c>
      <c r="U440" s="1066"/>
      <c r="W440" s="1068"/>
      <c r="X440" s="997"/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  <c r="AK440" s="159"/>
      <c r="AL440" s="159"/>
    </row>
    <row r="441" spans="1:38" s="155" customFormat="1" ht="14.25" customHeight="1">
      <c r="A441" s="1076"/>
      <c r="B441" s="1078"/>
      <c r="C441" s="1080"/>
      <c r="D441" s="1082"/>
      <c r="E441" s="1084"/>
      <c r="F441" s="1069">
        <f>F440*$J$13/1000</f>
        <v>5.0794800000000002</v>
      </c>
      <c r="G441" s="1070"/>
      <c r="H441" s="1071"/>
      <c r="I441" s="1072">
        <f>I440*$Q$13/1000</f>
        <v>0</v>
      </c>
      <c r="J441" s="1073"/>
      <c r="K441" s="1074"/>
      <c r="L441" s="388"/>
      <c r="M441" s="389"/>
      <c r="N441" s="390"/>
      <c r="O441" s="390"/>
      <c r="P441" s="391"/>
      <c r="Q441" s="401"/>
      <c r="R441" s="1065"/>
      <c r="S441" s="1065"/>
      <c r="T441" s="1065"/>
      <c r="U441" s="1067"/>
      <c r="W441" s="1068"/>
      <c r="X441" s="997"/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  <c r="AK441" s="159"/>
      <c r="AL441" s="159"/>
    </row>
    <row r="442" spans="1:38" s="749" customFormat="1" ht="12.75" customHeight="1">
      <c r="A442" s="1049">
        <f>+A440+1</f>
        <v>19</v>
      </c>
      <c r="B442" s="1051" t="s">
        <v>133</v>
      </c>
      <c r="C442" s="1053" t="s">
        <v>134</v>
      </c>
      <c r="D442" s="1055" t="s">
        <v>121</v>
      </c>
      <c r="E442" s="1057">
        <f>+E424+E426+E428</f>
        <v>1148</v>
      </c>
      <c r="F442" s="1046">
        <f>0.001*5</f>
        <v>5.0000000000000001E-3</v>
      </c>
      <c r="G442" s="1047"/>
      <c r="H442" s="1048"/>
      <c r="I442" s="1059">
        <f>0.001*20</f>
        <v>0.02</v>
      </c>
      <c r="J442" s="1060"/>
      <c r="K442" s="1061"/>
      <c r="L442" s="751"/>
      <c r="M442" s="656"/>
      <c r="N442" s="657"/>
      <c r="O442" s="657"/>
      <c r="P442" s="657"/>
      <c r="Q442" s="973"/>
      <c r="R442" s="971">
        <f>F443+I443</f>
        <v>7.5323799999999996E-2</v>
      </c>
      <c r="S442" s="1062">
        <f>R442+R443</f>
        <v>0.10581082431040001</v>
      </c>
      <c r="T442" s="1062">
        <f>E442*S442</f>
        <v>121.47082630833921</v>
      </c>
      <c r="U442" s="1043">
        <f>R443*E442</f>
        <v>34.999103908339208</v>
      </c>
      <c r="W442" s="1045"/>
      <c r="X442" s="981"/>
    </row>
    <row r="443" spans="1:38" s="749" customFormat="1" ht="12.75" customHeight="1">
      <c r="A443" s="1050"/>
      <c r="B443" s="1052"/>
      <c r="C443" s="1054"/>
      <c r="D443" s="1056"/>
      <c r="E443" s="1058"/>
      <c r="F443" s="1046">
        <f>F442*J$13/1000</f>
        <v>1.2094000000000001E-2</v>
      </c>
      <c r="G443" s="1047"/>
      <c r="H443" s="1048"/>
      <c r="I443" s="1046">
        <f>I442*$Q$13/1000</f>
        <v>6.3229800000000003E-2</v>
      </c>
      <c r="J443" s="1047"/>
      <c r="K443" s="1048"/>
      <c r="L443" s="752" t="s">
        <v>80</v>
      </c>
      <c r="M443" s="660" t="s">
        <v>114</v>
      </c>
      <c r="N443" s="725">
        <v>1</v>
      </c>
      <c r="O443" s="662">
        <f>E442*N443</f>
        <v>1148</v>
      </c>
      <c r="P443" s="725">
        <f>54.4/1000*490/1000</f>
        <v>2.6655999999999999E-2</v>
      </c>
      <c r="Q443" s="664">
        <f>N443*P443*$N$11</f>
        <v>3.0487024310400009E-2</v>
      </c>
      <c r="R443" s="966">
        <f>Q443</f>
        <v>3.0487024310400009E-2</v>
      </c>
      <c r="S443" s="1063"/>
      <c r="T443" s="1063"/>
      <c r="U443" s="1044"/>
      <c r="W443" s="1045"/>
      <c r="X443" s="981"/>
    </row>
    <row r="444" spans="1:38" s="749" customFormat="1" ht="18">
      <c r="A444" s="990"/>
      <c r="B444" s="986"/>
      <c r="C444" s="987" t="s">
        <v>2682</v>
      </c>
      <c r="D444" s="986"/>
      <c r="E444" s="986"/>
      <c r="F444" s="986"/>
      <c r="G444" s="988"/>
      <c r="H444" s="988"/>
      <c r="I444" s="986"/>
      <c r="J444" s="986"/>
      <c r="K444" s="986"/>
      <c r="L444" s="989"/>
      <c r="M444" s="986"/>
      <c r="N444" s="986"/>
      <c r="O444" s="986"/>
      <c r="P444" s="986"/>
      <c r="Q444" s="986"/>
      <c r="R444" s="986"/>
      <c r="S444" s="986"/>
      <c r="T444" s="986"/>
      <c r="U444" s="991"/>
      <c r="W444" s="1012"/>
      <c r="X444" s="981"/>
    </row>
    <row r="445" spans="1:38" s="229" customFormat="1" ht="20.25" customHeight="1">
      <c r="A445" s="1233">
        <f>+A444+1</f>
        <v>1</v>
      </c>
      <c r="B445" s="1235" t="s">
        <v>182</v>
      </c>
      <c r="C445" s="1244" t="s">
        <v>183</v>
      </c>
      <c r="D445" s="1249" t="s">
        <v>113</v>
      </c>
      <c r="E445" s="1251">
        <v>42.1</v>
      </c>
      <c r="F445" s="1248">
        <f>205/100</f>
        <v>2.0499999999999998</v>
      </c>
      <c r="G445" s="1248"/>
      <c r="H445" s="1248"/>
      <c r="I445" s="1243">
        <v>0</v>
      </c>
      <c r="J445" s="1243"/>
      <c r="K445" s="1243"/>
      <c r="L445" s="513"/>
      <c r="M445" s="385"/>
      <c r="N445" s="385"/>
      <c r="O445" s="385"/>
      <c r="P445" s="385"/>
      <c r="Q445" s="400"/>
      <c r="R445" s="1241">
        <f>F446+I446</f>
        <v>4.9585400000000002</v>
      </c>
      <c r="S445" s="1241">
        <f>R445+R446</f>
        <v>4.9585400000000002</v>
      </c>
      <c r="T445" s="1241">
        <f>E445*S445</f>
        <v>208.75453400000001</v>
      </c>
      <c r="U445" s="1246"/>
      <c r="W445" s="1221"/>
      <c r="X445" s="761"/>
    </row>
    <row r="446" spans="1:38" s="229" customFormat="1" ht="20.25" customHeight="1">
      <c r="A446" s="1234"/>
      <c r="B446" s="1236"/>
      <c r="C446" s="1245"/>
      <c r="D446" s="1250"/>
      <c r="E446" s="1252"/>
      <c r="F446" s="1225">
        <f>F445*$J$13/1000</f>
        <v>4.9585400000000002</v>
      </c>
      <c r="G446" s="1225"/>
      <c r="H446" s="1225"/>
      <c r="I446" s="1243">
        <f>I445*$Q$13/1000</f>
        <v>0</v>
      </c>
      <c r="J446" s="1243"/>
      <c r="K446" s="1243"/>
      <c r="L446" s="515"/>
      <c r="M446" s="391"/>
      <c r="N446" s="391"/>
      <c r="O446" s="391"/>
      <c r="P446" s="391"/>
      <c r="Q446" s="414"/>
      <c r="R446" s="1242"/>
      <c r="S446" s="1242"/>
      <c r="T446" s="1242"/>
      <c r="U446" s="1247"/>
      <c r="W446" s="1221"/>
      <c r="X446" s="761"/>
    </row>
    <row r="447" spans="1:38" s="687" customFormat="1" ht="12.75" customHeight="1">
      <c r="A447" s="1049">
        <f>+A445+1</f>
        <v>2</v>
      </c>
      <c r="B447" s="1051" t="s">
        <v>190</v>
      </c>
      <c r="C447" s="1053" t="s">
        <v>203</v>
      </c>
      <c r="D447" s="1055" t="s">
        <v>113</v>
      </c>
      <c r="E447" s="1057">
        <v>42</v>
      </c>
      <c r="F447" s="1046">
        <v>2.78</v>
      </c>
      <c r="G447" s="1047"/>
      <c r="H447" s="1048"/>
      <c r="I447" s="1046">
        <v>0.34</v>
      </c>
      <c r="J447" s="1047"/>
      <c r="K447" s="1048"/>
      <c r="L447" s="686"/>
      <c r="M447" s="656"/>
      <c r="N447" s="666"/>
      <c r="O447" s="657"/>
      <c r="P447" s="657"/>
      <c r="Q447" s="973"/>
      <c r="R447" s="971">
        <f>F448+I448</f>
        <v>7.7991706000000001</v>
      </c>
      <c r="S447" s="1062">
        <f>R447+R448</f>
        <v>45.065414690503772</v>
      </c>
      <c r="T447" s="1062">
        <f>E447*S447</f>
        <v>1892.7474170011585</v>
      </c>
      <c r="U447" s="1226">
        <f>E447*R448</f>
        <v>1565.1822518011584</v>
      </c>
      <c r="W447" s="1229"/>
      <c r="X447" s="996"/>
    </row>
    <row r="448" spans="1:38" s="687" customFormat="1" ht="12.75" customHeight="1">
      <c r="A448" s="1206"/>
      <c r="B448" s="1207"/>
      <c r="C448" s="1212"/>
      <c r="D448" s="1170"/>
      <c r="E448" s="1171"/>
      <c r="F448" s="1147">
        <f>F447*$J$13/1000</f>
        <v>6.7242639999999998</v>
      </c>
      <c r="G448" s="1148"/>
      <c r="H448" s="1149"/>
      <c r="I448" s="1147">
        <f>I447*$Q$13/1000</f>
        <v>1.0749066</v>
      </c>
      <c r="J448" s="1148"/>
      <c r="K448" s="1149"/>
      <c r="L448" s="688" t="s">
        <v>191</v>
      </c>
      <c r="M448" s="669" t="s">
        <v>126</v>
      </c>
      <c r="N448" s="689">
        <v>1.02</v>
      </c>
      <c r="O448" s="671">
        <f>E447*N448</f>
        <v>42.84</v>
      </c>
      <c r="P448" s="690">
        <v>26.5</v>
      </c>
      <c r="Q448" s="673">
        <f>N448*P448*$N$11</f>
        <v>30.914775927000012</v>
      </c>
      <c r="R448" s="1062">
        <f>SUM(Q448:Q450)</f>
        <v>37.266244090503768</v>
      </c>
      <c r="S448" s="1213"/>
      <c r="T448" s="1213"/>
      <c r="U448" s="1227"/>
      <c r="W448" s="1229"/>
      <c r="X448" s="996"/>
    </row>
    <row r="449" spans="1:36" s="687" customFormat="1" ht="12.75" customHeight="1">
      <c r="A449" s="1206"/>
      <c r="B449" s="1207"/>
      <c r="C449" s="1212"/>
      <c r="D449" s="1170"/>
      <c r="E449" s="1171"/>
      <c r="F449" s="1230"/>
      <c r="G449" s="1231"/>
      <c r="H449" s="1232"/>
      <c r="I449" s="1230"/>
      <c r="J449" s="1231"/>
      <c r="K449" s="1232"/>
      <c r="L449" s="691" t="s">
        <v>192</v>
      </c>
      <c r="M449" s="692" t="s">
        <v>193</v>
      </c>
      <c r="N449" s="693">
        <v>1.17</v>
      </c>
      <c r="O449" s="677">
        <f>E447*N449</f>
        <v>49.14</v>
      </c>
      <c r="P449" s="690">
        <v>3.5</v>
      </c>
      <c r="Q449" s="679">
        <f>N449*P449*$N$11</f>
        <v>4.6835370855000011</v>
      </c>
      <c r="R449" s="1213"/>
      <c r="S449" s="1213"/>
      <c r="T449" s="1213"/>
      <c r="U449" s="1227"/>
      <c r="W449" s="1229"/>
      <c r="X449" s="996"/>
    </row>
    <row r="450" spans="1:36" s="687" customFormat="1" ht="13.5" customHeight="1">
      <c r="A450" s="1050"/>
      <c r="B450" s="1052"/>
      <c r="C450" s="1054"/>
      <c r="D450" s="1056"/>
      <c r="E450" s="1058"/>
      <c r="F450" s="1152"/>
      <c r="G450" s="1153"/>
      <c r="H450" s="1154"/>
      <c r="I450" s="1152"/>
      <c r="J450" s="1153"/>
      <c r="K450" s="1154"/>
      <c r="L450" s="694" t="s">
        <v>194</v>
      </c>
      <c r="M450" s="695" t="s">
        <v>126</v>
      </c>
      <c r="N450" s="696">
        <v>1.2500000000000001E-2</v>
      </c>
      <c r="O450" s="683">
        <f>E447*N450</f>
        <v>0.52500000000000002</v>
      </c>
      <c r="P450" s="697">
        <v>116.667</v>
      </c>
      <c r="Q450" s="685">
        <f>N450*P450*$N$11</f>
        <v>1.6679310780037506</v>
      </c>
      <c r="R450" s="1063"/>
      <c r="S450" s="1063"/>
      <c r="T450" s="1063"/>
      <c r="U450" s="1228"/>
      <c r="W450" s="1229"/>
      <c r="X450" s="996"/>
    </row>
    <row r="451" spans="1:36" s="575" customFormat="1" ht="18" customHeight="1">
      <c r="A451" s="1233">
        <f>+A447+1</f>
        <v>3</v>
      </c>
      <c r="B451" s="1235" t="s">
        <v>254</v>
      </c>
      <c r="C451" s="1237" t="s">
        <v>273</v>
      </c>
      <c r="D451" s="1239" t="s">
        <v>123</v>
      </c>
      <c r="E451" s="1214">
        <v>79.989999999999995</v>
      </c>
      <c r="F451" s="1216">
        <v>0.4</v>
      </c>
      <c r="G451" s="1217"/>
      <c r="H451" s="1218"/>
      <c r="I451" s="1216">
        <v>0.39</v>
      </c>
      <c r="J451" s="1217"/>
      <c r="K451" s="1218"/>
      <c r="L451" s="577"/>
      <c r="M451" s="477"/>
      <c r="N451" s="478"/>
      <c r="O451" s="478"/>
      <c r="P451" s="578"/>
      <c r="Q451" s="579"/>
      <c r="R451" s="1214">
        <f>F452+I452</f>
        <v>2.2005010999999999</v>
      </c>
      <c r="S451" s="1214">
        <f>R451+R452</f>
        <v>2.2005010999999999</v>
      </c>
      <c r="T451" s="1214">
        <f>E451*S451</f>
        <v>176.01808298899999</v>
      </c>
      <c r="U451" s="1219"/>
      <c r="W451" s="1221"/>
      <c r="X451" s="761"/>
    </row>
    <row r="452" spans="1:36" s="575" customFormat="1" ht="18" customHeight="1">
      <c r="A452" s="1234"/>
      <c r="B452" s="1236"/>
      <c r="C452" s="1238"/>
      <c r="D452" s="1240"/>
      <c r="E452" s="1215"/>
      <c r="F452" s="1222">
        <f>F451*$J$13/1000</f>
        <v>0.96752000000000005</v>
      </c>
      <c r="G452" s="1223"/>
      <c r="H452" s="1224"/>
      <c r="I452" s="1225">
        <f>I451*$Q$13/1000</f>
        <v>1.2329810999999999</v>
      </c>
      <c r="J452" s="1225"/>
      <c r="K452" s="1225"/>
      <c r="L452" s="580"/>
      <c r="M452" s="480"/>
      <c r="N452" s="481"/>
      <c r="O452" s="481"/>
      <c r="P452" s="581"/>
      <c r="Q452" s="582"/>
      <c r="R452" s="1215"/>
      <c r="S452" s="1215"/>
      <c r="T452" s="1215"/>
      <c r="U452" s="1220"/>
      <c r="W452" s="1221"/>
      <c r="X452" s="761"/>
    </row>
    <row r="453" spans="1:36" s="699" customFormat="1" ht="12.75" customHeight="1">
      <c r="A453" s="1049">
        <f>+A451+1</f>
        <v>4</v>
      </c>
      <c r="B453" s="1051" t="s">
        <v>184</v>
      </c>
      <c r="C453" s="1195" t="s">
        <v>274</v>
      </c>
      <c r="D453" s="1196" t="s">
        <v>124</v>
      </c>
      <c r="E453" s="1196">
        <f>2495+1796</f>
        <v>4291</v>
      </c>
      <c r="F453" s="1209">
        <f>0.001*14.8</f>
        <v>1.4800000000000001E-2</v>
      </c>
      <c r="G453" s="1210"/>
      <c r="H453" s="1211"/>
      <c r="I453" s="1046">
        <f>0.001*4.98</f>
        <v>4.9800000000000009E-3</v>
      </c>
      <c r="J453" s="1047"/>
      <c r="K453" s="1048"/>
      <c r="L453" s="686"/>
      <c r="M453" s="656"/>
      <c r="N453" s="666"/>
      <c r="O453" s="657"/>
      <c r="P453" s="698"/>
      <c r="Q453" s="973"/>
      <c r="R453" s="969">
        <f>F454+I454</f>
        <v>5.1542460200000015E-2</v>
      </c>
      <c r="S453" s="1188">
        <f>R453+R454</f>
        <v>0.44749016377333345</v>
      </c>
      <c r="T453" s="1188">
        <f>E453*S453</f>
        <v>1920.1802927513738</v>
      </c>
      <c r="U453" s="1187">
        <f>R454*E453</f>
        <v>1699.0115960331736</v>
      </c>
      <c r="W453" s="1115"/>
      <c r="X453" s="997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699" customFormat="1" ht="12.75" customHeight="1">
      <c r="A454" s="1206"/>
      <c r="B454" s="1207"/>
      <c r="C454" s="1195"/>
      <c r="D454" s="1196"/>
      <c r="E454" s="1196"/>
      <c r="F454" s="1188">
        <f>F453*J$13/1000</f>
        <v>3.5798240000000009E-2</v>
      </c>
      <c r="G454" s="1188"/>
      <c r="H454" s="1188"/>
      <c r="I454" s="1188">
        <f>I453*$Q$13/1000</f>
        <v>1.5744220200000002E-2</v>
      </c>
      <c r="J454" s="1188"/>
      <c r="K454" s="1188"/>
      <c r="L454" s="688" t="s">
        <v>185</v>
      </c>
      <c r="M454" s="669" t="s">
        <v>124</v>
      </c>
      <c r="N454" s="689">
        <v>1</v>
      </c>
      <c r="O454" s="671">
        <f>E453*N454</f>
        <v>4291</v>
      </c>
      <c r="P454" s="700">
        <f>1.85/5.4</f>
        <v>0.34259259259259256</v>
      </c>
      <c r="Q454" s="673">
        <f>N454*P454*$N$11</f>
        <v>0.39183030833333343</v>
      </c>
      <c r="R454" s="1188">
        <f>SUM(Q454:Q455)</f>
        <v>0.39594770357333342</v>
      </c>
      <c r="S454" s="1188"/>
      <c r="T454" s="1188"/>
      <c r="U454" s="1187"/>
      <c r="W454" s="1115"/>
      <c r="X454" s="997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699" customFormat="1" ht="12.75" customHeight="1">
      <c r="A455" s="1050"/>
      <c r="B455" s="1052"/>
      <c r="C455" s="1195"/>
      <c r="D455" s="1196"/>
      <c r="E455" s="1196"/>
      <c r="F455" s="1188"/>
      <c r="G455" s="1188"/>
      <c r="H455" s="1188"/>
      <c r="I455" s="1188"/>
      <c r="J455" s="1188"/>
      <c r="K455" s="1188"/>
      <c r="L455" s="691" t="s">
        <v>181</v>
      </c>
      <c r="M455" s="692" t="s">
        <v>124</v>
      </c>
      <c r="N455" s="693">
        <v>4.0000000000000001E-3</v>
      </c>
      <c r="O455" s="690">
        <f>E453*N455</f>
        <v>17.164000000000001</v>
      </c>
      <c r="P455" s="701">
        <v>0.9</v>
      </c>
      <c r="Q455" s="702">
        <f>N455*P455*$N$11</f>
        <v>4.1173952400000019E-3</v>
      </c>
      <c r="R455" s="1188"/>
      <c r="S455" s="1188"/>
      <c r="T455" s="1188"/>
      <c r="U455" s="1187"/>
      <c r="W455" s="1115"/>
      <c r="X455" s="997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699" customFormat="1" ht="12.75" customHeight="1">
      <c r="A456" s="1049">
        <f>+A453+1</f>
        <v>5</v>
      </c>
      <c r="B456" s="1051" t="s">
        <v>184</v>
      </c>
      <c r="C456" s="1195" t="s">
        <v>275</v>
      </c>
      <c r="D456" s="1196" t="s">
        <v>124</v>
      </c>
      <c r="E456" s="1208">
        <f>192+300</f>
        <v>492</v>
      </c>
      <c r="F456" s="1209">
        <f>0.001*14.8</f>
        <v>1.4800000000000001E-2</v>
      </c>
      <c r="G456" s="1210"/>
      <c r="H456" s="1211"/>
      <c r="I456" s="1046">
        <f>0.001*4.98</f>
        <v>4.9800000000000009E-3</v>
      </c>
      <c r="J456" s="1047"/>
      <c r="K456" s="1048"/>
      <c r="L456" s="686"/>
      <c r="M456" s="656"/>
      <c r="N456" s="666"/>
      <c r="O456" s="657"/>
      <c r="P456" s="698"/>
      <c r="Q456" s="973"/>
      <c r="R456" s="969">
        <f>F457+I457</f>
        <v>5.1542460200000015E-2</v>
      </c>
      <c r="S456" s="1188">
        <f>R456+R457</f>
        <v>0.44166565919000017</v>
      </c>
      <c r="T456" s="1188">
        <f>E456*S456</f>
        <v>217.29950432148007</v>
      </c>
      <c r="U456" s="1187">
        <f>R457*E456</f>
        <v>191.94061390308008</v>
      </c>
      <c r="W456" s="1115"/>
      <c r="X456" s="997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699" customFormat="1" ht="12.75" customHeight="1">
      <c r="A457" s="1206"/>
      <c r="B457" s="1207"/>
      <c r="C457" s="1195"/>
      <c r="D457" s="1196"/>
      <c r="E457" s="1208"/>
      <c r="F457" s="1188">
        <f>F456*J$13/1000</f>
        <v>3.5798240000000009E-2</v>
      </c>
      <c r="G457" s="1188"/>
      <c r="H457" s="1188"/>
      <c r="I457" s="1188">
        <f>I456*$Q$13/1000</f>
        <v>1.5744220200000002E-2</v>
      </c>
      <c r="J457" s="1188"/>
      <c r="K457" s="1188"/>
      <c r="L457" s="688" t="s">
        <v>185</v>
      </c>
      <c r="M457" s="669" t="s">
        <v>124</v>
      </c>
      <c r="N457" s="689">
        <v>1</v>
      </c>
      <c r="O457" s="671">
        <f>E456*N457</f>
        <v>492</v>
      </c>
      <c r="P457" s="700">
        <f>1.35/4</f>
        <v>0.33750000000000002</v>
      </c>
      <c r="Q457" s="673">
        <f>N457*P457*$N$11</f>
        <v>0.38600580375000015</v>
      </c>
      <c r="R457" s="1188">
        <f>SUM(Q457:Q458)</f>
        <v>0.39012319899000014</v>
      </c>
      <c r="S457" s="1188"/>
      <c r="T457" s="1188"/>
      <c r="U457" s="1187"/>
      <c r="W457" s="1115"/>
      <c r="X457" s="997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699" customFormat="1" ht="12.75" customHeight="1">
      <c r="A458" s="1050"/>
      <c r="B458" s="1052"/>
      <c r="C458" s="1195"/>
      <c r="D458" s="1196"/>
      <c r="E458" s="1208"/>
      <c r="F458" s="1188"/>
      <c r="G458" s="1188"/>
      <c r="H458" s="1188"/>
      <c r="I458" s="1188"/>
      <c r="J458" s="1188"/>
      <c r="K458" s="1188"/>
      <c r="L458" s="691" t="s">
        <v>181</v>
      </c>
      <c r="M458" s="692" t="s">
        <v>124</v>
      </c>
      <c r="N458" s="693">
        <v>4.0000000000000001E-3</v>
      </c>
      <c r="O458" s="690">
        <f>E456*N458</f>
        <v>1.968</v>
      </c>
      <c r="P458" s="701">
        <v>0.9</v>
      </c>
      <c r="Q458" s="702">
        <f>N458*P458*$N$11</f>
        <v>4.1173952400000019E-3</v>
      </c>
      <c r="R458" s="1188"/>
      <c r="S458" s="1188"/>
      <c r="T458" s="1188"/>
      <c r="U458" s="1187"/>
      <c r="W458" s="1115"/>
      <c r="X458" s="997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709" customFormat="1" ht="12.75" customHeight="1">
      <c r="A459" s="1189">
        <f>+A456+1</f>
        <v>6</v>
      </c>
      <c r="B459" s="1192" t="s">
        <v>184</v>
      </c>
      <c r="C459" s="1195" t="s">
        <v>195</v>
      </c>
      <c r="D459" s="1196" t="s">
        <v>124</v>
      </c>
      <c r="E459" s="1196">
        <v>125.4</v>
      </c>
      <c r="F459" s="1197">
        <f>0.001*14.8</f>
        <v>1.4800000000000001E-2</v>
      </c>
      <c r="G459" s="1198"/>
      <c r="H459" s="1199"/>
      <c r="I459" s="1200">
        <f>0.001*4.98</f>
        <v>4.9800000000000009E-3</v>
      </c>
      <c r="J459" s="1201"/>
      <c r="K459" s="1202"/>
      <c r="L459" s="703" t="s">
        <v>196</v>
      </c>
      <c r="M459" s="704"/>
      <c r="N459" s="705"/>
      <c r="O459" s="706"/>
      <c r="P459" s="706"/>
      <c r="Q459" s="707"/>
      <c r="R459" s="974">
        <f>F460+I460</f>
        <v>5.1542460200000015E-2</v>
      </c>
      <c r="S459" s="1203">
        <f>R459+R460</f>
        <v>0.57033426044000013</v>
      </c>
      <c r="T459" s="1203">
        <f>E459*S459</f>
        <v>71.519916259176014</v>
      </c>
      <c r="U459" s="1204">
        <f>R460*E459</f>
        <v>65.056491750096029</v>
      </c>
      <c r="W459" s="1205"/>
      <c r="X459" s="998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709" customFormat="1" ht="12.75" customHeight="1">
      <c r="A460" s="1190"/>
      <c r="B460" s="1193"/>
      <c r="C460" s="1195"/>
      <c r="D460" s="1196"/>
      <c r="E460" s="1196"/>
      <c r="F460" s="1203">
        <f>F459*J$13/1000</f>
        <v>3.5798240000000009E-2</v>
      </c>
      <c r="G460" s="1203"/>
      <c r="H460" s="1203"/>
      <c r="I460" s="1203">
        <f>I459*$Q$13/1000</f>
        <v>1.5744220200000002E-2</v>
      </c>
      <c r="J460" s="1203"/>
      <c r="K460" s="1203"/>
      <c r="L460" s="710" t="s">
        <v>185</v>
      </c>
      <c r="M460" s="711" t="s">
        <v>124</v>
      </c>
      <c r="N460" s="712">
        <v>1</v>
      </c>
      <c r="O460" s="713">
        <f>E459*N460</f>
        <v>125.4</v>
      </c>
      <c r="P460" s="714">
        <v>0.45</v>
      </c>
      <c r="Q460" s="715">
        <f>N460*P460*$N$11</f>
        <v>0.51467440500000017</v>
      </c>
      <c r="R460" s="1203">
        <f>SUM(Q460:Q461)</f>
        <v>0.51879180024000016</v>
      </c>
      <c r="S460" s="1203"/>
      <c r="T460" s="1203"/>
      <c r="U460" s="1204"/>
      <c r="W460" s="1205"/>
      <c r="X460" s="998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709" customFormat="1" ht="12.75" customHeight="1">
      <c r="A461" s="1191"/>
      <c r="B461" s="1194"/>
      <c r="C461" s="1195"/>
      <c r="D461" s="1196"/>
      <c r="E461" s="1196"/>
      <c r="F461" s="1203"/>
      <c r="G461" s="1203"/>
      <c r="H461" s="1203"/>
      <c r="I461" s="1203"/>
      <c r="J461" s="1203"/>
      <c r="K461" s="1203"/>
      <c r="L461" s="716" t="s">
        <v>181</v>
      </c>
      <c r="M461" s="717" t="s">
        <v>124</v>
      </c>
      <c r="N461" s="718">
        <v>4.0000000000000001E-3</v>
      </c>
      <c r="O461" s="719">
        <f>E459*N461</f>
        <v>0.50160000000000005</v>
      </c>
      <c r="P461" s="720">
        <v>0.9</v>
      </c>
      <c r="Q461" s="721">
        <f>N461*P461*$N$11</f>
        <v>4.1173952400000019E-3</v>
      </c>
      <c r="R461" s="1203"/>
      <c r="S461" s="1203"/>
      <c r="T461" s="1203"/>
      <c r="U461" s="1204"/>
      <c r="W461" s="1205"/>
      <c r="X461" s="998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722" customFormat="1" ht="16.5" customHeight="1">
      <c r="A462" s="1049">
        <f>+A459+1</f>
        <v>7</v>
      </c>
      <c r="B462" s="1182" t="s">
        <v>180</v>
      </c>
      <c r="C462" s="1183" t="s">
        <v>197</v>
      </c>
      <c r="D462" s="1184" t="s">
        <v>124</v>
      </c>
      <c r="E462" s="1185">
        <v>12.36</v>
      </c>
      <c r="F462" s="1175"/>
      <c r="G462" s="1175"/>
      <c r="H462" s="1175"/>
      <c r="I462" s="1176"/>
      <c r="J462" s="1176"/>
      <c r="K462" s="1176"/>
      <c r="L462" s="537"/>
      <c r="M462" s="538"/>
      <c r="N462" s="538"/>
      <c r="O462" s="538"/>
      <c r="P462" s="538"/>
      <c r="Q462" s="539"/>
      <c r="R462" s="976"/>
      <c r="S462" s="1186">
        <f>R462+R463</f>
        <v>1.2850796629213488</v>
      </c>
      <c r="T462" s="1186">
        <f>E462*S462</f>
        <v>15.883584633707871</v>
      </c>
      <c r="U462" s="1173">
        <f>R463*E462</f>
        <v>15.883584633707871</v>
      </c>
      <c r="W462" s="1174"/>
      <c r="X462" s="999"/>
    </row>
    <row r="463" spans="1:36" s="722" customFormat="1" ht="16.5" customHeight="1">
      <c r="A463" s="1050"/>
      <c r="B463" s="1182"/>
      <c r="C463" s="1183"/>
      <c r="D463" s="1184"/>
      <c r="E463" s="1185"/>
      <c r="F463" s="1175"/>
      <c r="G463" s="1175"/>
      <c r="H463" s="1175"/>
      <c r="I463" s="1176"/>
      <c r="J463" s="1176"/>
      <c r="K463" s="1176"/>
      <c r="L463" s="723" t="s">
        <v>198</v>
      </c>
      <c r="M463" s="660" t="s">
        <v>124</v>
      </c>
      <c r="N463" s="724">
        <v>1</v>
      </c>
      <c r="O463" s="661">
        <f>E462*N463</f>
        <v>12.36</v>
      </c>
      <c r="P463" s="725">
        <f>1 /0.89</f>
        <v>1.1235955056179776</v>
      </c>
      <c r="Q463" s="664">
        <f>N463*P463*$N$11</f>
        <v>1.2850796629213488</v>
      </c>
      <c r="R463" s="976">
        <f>SUM(Q463:Q463)</f>
        <v>1.2850796629213488</v>
      </c>
      <c r="S463" s="1186"/>
      <c r="T463" s="1186"/>
      <c r="U463" s="1173"/>
      <c r="W463" s="1174"/>
      <c r="X463" s="999"/>
    </row>
    <row r="464" spans="1:36" s="613" customFormat="1" ht="23.25" customHeight="1">
      <c r="A464" s="1049">
        <f>+A462+1</f>
        <v>8</v>
      </c>
      <c r="B464" s="1051" t="s">
        <v>199</v>
      </c>
      <c r="C464" s="1177" t="s">
        <v>204</v>
      </c>
      <c r="D464" s="1055" t="s">
        <v>124</v>
      </c>
      <c r="E464" s="1057">
        <v>198.4</v>
      </c>
      <c r="F464" s="1046">
        <v>0.124</v>
      </c>
      <c r="G464" s="1047"/>
      <c r="H464" s="1048"/>
      <c r="I464" s="1179">
        <f>1.4/1000</f>
        <v>1.4E-3</v>
      </c>
      <c r="J464" s="1180"/>
      <c r="K464" s="1181"/>
      <c r="L464" s="686"/>
      <c r="M464" s="656"/>
      <c r="N464" s="657"/>
      <c r="O464" s="972"/>
      <c r="P464" s="657"/>
      <c r="Q464" s="973"/>
      <c r="R464" s="971">
        <f>F465+I465</f>
        <v>0.30435728600000006</v>
      </c>
      <c r="S464" s="1062">
        <f>R464+R465</f>
        <v>0.58456890650000015</v>
      </c>
      <c r="T464" s="1062">
        <f>E464*S464</f>
        <v>115.97847104960003</v>
      </c>
      <c r="U464" s="1043">
        <f>R465*E464</f>
        <v>55.593985507200017</v>
      </c>
      <c r="W464" s="1174"/>
      <c r="X464" s="999"/>
    </row>
    <row r="465" spans="1:38" s="613" customFormat="1" ht="23.25" customHeight="1">
      <c r="A465" s="1050"/>
      <c r="B465" s="1052"/>
      <c r="C465" s="1178"/>
      <c r="D465" s="1056"/>
      <c r="E465" s="1058"/>
      <c r="F465" s="1059">
        <f>F464*J$13/1000</f>
        <v>0.29993120000000006</v>
      </c>
      <c r="G465" s="1060"/>
      <c r="H465" s="1061"/>
      <c r="I465" s="1046">
        <f>I464*$Q$13/1000</f>
        <v>4.4260860000000001E-3</v>
      </c>
      <c r="J465" s="1047"/>
      <c r="K465" s="1048"/>
      <c r="L465" s="723" t="s">
        <v>200</v>
      </c>
      <c r="M465" s="660" t="s">
        <v>124</v>
      </c>
      <c r="N465" s="724">
        <v>1</v>
      </c>
      <c r="O465" s="661">
        <f>E464*N465</f>
        <v>198.4</v>
      </c>
      <c r="P465" s="725">
        <v>0.245</v>
      </c>
      <c r="Q465" s="664">
        <f>N465*P465*$N$11</f>
        <v>0.28021162050000009</v>
      </c>
      <c r="R465" s="966">
        <f>SUM(Q465:Q465)</f>
        <v>0.28021162050000009</v>
      </c>
      <c r="S465" s="1063"/>
      <c r="T465" s="1063"/>
      <c r="U465" s="1044"/>
      <c r="W465" s="1174"/>
      <c r="X465" s="999"/>
    </row>
    <row r="466" spans="1:38" s="730" customFormat="1" ht="12.75" customHeight="1">
      <c r="A466" s="1169">
        <f>+A464+1</f>
        <v>9</v>
      </c>
      <c r="B466" s="1121" t="s">
        <v>205</v>
      </c>
      <c r="C466" s="1122" t="s">
        <v>276</v>
      </c>
      <c r="D466" s="1055" t="s">
        <v>120</v>
      </c>
      <c r="E466" s="1057">
        <v>717.4</v>
      </c>
      <c r="F466" s="1046">
        <f>4.1/100</f>
        <v>4.0999999999999995E-2</v>
      </c>
      <c r="G466" s="1047"/>
      <c r="H466" s="1048"/>
      <c r="I466" s="1046">
        <f>0.4/100</f>
        <v>4.0000000000000001E-3</v>
      </c>
      <c r="J466" s="1047"/>
      <c r="K466" s="1048"/>
      <c r="L466" s="726"/>
      <c r="M466" s="656"/>
      <c r="N466" s="727"/>
      <c r="O466" s="727"/>
      <c r="P466" s="727"/>
      <c r="Q466" s="728"/>
      <c r="R466" s="729">
        <f>F467+I467</f>
        <v>0.11181676</v>
      </c>
      <c r="S466" s="1150">
        <f>R466+R467</f>
        <v>0.20970232502666669</v>
      </c>
      <c r="T466" s="1150">
        <f>E466*S466</f>
        <v>150.44044797413068</v>
      </c>
      <c r="U466" s="1143">
        <f>+R467*E466</f>
        <v>70.223104350130683</v>
      </c>
      <c r="W466" s="1146"/>
      <c r="X466" s="981"/>
      <c r="AA466" s="654"/>
      <c r="AB466" s="654"/>
      <c r="AC466" s="731"/>
      <c r="AD466" s="731"/>
      <c r="AE466" s="731"/>
      <c r="AF466" s="731"/>
      <c r="AG466" s="731"/>
      <c r="AH466" s="731"/>
      <c r="AI466" s="731"/>
      <c r="AJ466" s="732"/>
    </row>
    <row r="467" spans="1:38" s="730" customFormat="1" ht="12.75" customHeight="1">
      <c r="A467" s="1169"/>
      <c r="B467" s="1121"/>
      <c r="C467" s="1122"/>
      <c r="D467" s="1170"/>
      <c r="E467" s="1171"/>
      <c r="F467" s="1147">
        <f>F466*J$13/1000</f>
        <v>9.9170800000000003E-2</v>
      </c>
      <c r="G467" s="1148"/>
      <c r="H467" s="1149"/>
      <c r="I467" s="1147">
        <f>I466*$Q$13/1000</f>
        <v>1.2645959999999999E-2</v>
      </c>
      <c r="J467" s="1148"/>
      <c r="K467" s="1149"/>
      <c r="L467" s="733" t="s">
        <v>186</v>
      </c>
      <c r="M467" s="669" t="s">
        <v>124</v>
      </c>
      <c r="N467" s="734">
        <v>0.03</v>
      </c>
      <c r="O467" s="735">
        <f>E466*N467</f>
        <v>21.521999999999998</v>
      </c>
      <c r="P467" s="736">
        <f>0.542*2</f>
        <v>1.0840000000000001</v>
      </c>
      <c r="Q467" s="737">
        <f>N467*P467*$N$11</f>
        <v>3.7193803668000014E-2</v>
      </c>
      <c r="R467" s="1150">
        <f>SUM(Q467:Q468)</f>
        <v>9.788556502666669E-2</v>
      </c>
      <c r="S467" s="1172"/>
      <c r="T467" s="1172"/>
      <c r="U467" s="1144"/>
      <c r="W467" s="1146"/>
      <c r="X467" s="981"/>
      <c r="AA467" s="654"/>
      <c r="AB467" s="654"/>
      <c r="AC467" s="731"/>
      <c r="AD467" s="731"/>
      <c r="AE467" s="731"/>
      <c r="AF467" s="731"/>
      <c r="AG467" s="731"/>
      <c r="AH467" s="731"/>
      <c r="AI467" s="731"/>
      <c r="AJ467" s="732"/>
    </row>
    <row r="468" spans="1:38" s="730" customFormat="1" ht="12.75" customHeight="1">
      <c r="A468" s="1169"/>
      <c r="B468" s="1121"/>
      <c r="C468" s="1122"/>
      <c r="D468" s="1056"/>
      <c r="E468" s="1058"/>
      <c r="F468" s="1152"/>
      <c r="G468" s="1153"/>
      <c r="H468" s="1154"/>
      <c r="I468" s="1152"/>
      <c r="J468" s="1153"/>
      <c r="K468" s="1154"/>
      <c r="L468" s="738" t="s">
        <v>206</v>
      </c>
      <c r="M468" s="695" t="s">
        <v>124</v>
      </c>
      <c r="N468" s="739">
        <f>17.2/100</f>
        <v>0.17199999999999999</v>
      </c>
      <c r="O468" s="740">
        <f>E466*N468</f>
        <v>123.39279999999998</v>
      </c>
      <c r="P468" s="552">
        <f>0.833/2.7</f>
        <v>0.30851851851851847</v>
      </c>
      <c r="Q468" s="741">
        <f>N468*P468*$N$11</f>
        <v>6.0691761358666677E-2</v>
      </c>
      <c r="R468" s="1151"/>
      <c r="S468" s="1151"/>
      <c r="T468" s="1151"/>
      <c r="U468" s="1145"/>
      <c r="W468" s="1146"/>
      <c r="X468" s="981"/>
      <c r="AA468" s="654"/>
      <c r="AB468" s="654"/>
      <c r="AC468" s="731"/>
      <c r="AD468" s="731"/>
      <c r="AE468" s="731"/>
      <c r="AF468" s="731"/>
      <c r="AG468" s="731"/>
      <c r="AH468" s="731"/>
      <c r="AI468" s="731"/>
      <c r="AJ468" s="732"/>
    </row>
    <row r="469" spans="1:38" s="155" customFormat="1" ht="16.5" customHeight="1">
      <c r="A469" s="1155">
        <f>+A466+1</f>
        <v>10</v>
      </c>
      <c r="B469" s="1106" t="s">
        <v>187</v>
      </c>
      <c r="C469" s="1157" t="s">
        <v>188</v>
      </c>
      <c r="D469" s="1110" t="s">
        <v>120</v>
      </c>
      <c r="E469" s="1159">
        <f>+E466</f>
        <v>717.4</v>
      </c>
      <c r="F469" s="1069">
        <f>21.4/100</f>
        <v>0.214</v>
      </c>
      <c r="G469" s="1070"/>
      <c r="H469" s="1071"/>
      <c r="I469" s="1161">
        <f>0.03/100</f>
        <v>2.9999999999999997E-4</v>
      </c>
      <c r="J469" s="1162"/>
      <c r="K469" s="1163"/>
      <c r="L469" s="547"/>
      <c r="M469" s="518"/>
      <c r="N469" s="965"/>
      <c r="O469" s="965"/>
      <c r="P469" s="965"/>
      <c r="Q469" s="964"/>
      <c r="R469" s="609">
        <f>F470+I470</f>
        <v>0.51857164699999991</v>
      </c>
      <c r="S469" s="1064">
        <f>R469+R470</f>
        <v>0.90886640412500008</v>
      </c>
      <c r="T469" s="1064">
        <f>E469*S469</f>
        <v>652.02075831927505</v>
      </c>
      <c r="U469" s="1164">
        <f>R470*E469</f>
        <v>279.99745876147512</v>
      </c>
      <c r="W469" s="1165"/>
      <c r="X469" s="1000"/>
    </row>
    <row r="470" spans="1:38" s="155" customFormat="1" ht="16.5" customHeight="1">
      <c r="A470" s="1156"/>
      <c r="B470" s="1078"/>
      <c r="C470" s="1158"/>
      <c r="D470" s="1082"/>
      <c r="E470" s="1160"/>
      <c r="F470" s="1166">
        <f>F469*J$13/1000</f>
        <v>0.51762319999999995</v>
      </c>
      <c r="G470" s="1167"/>
      <c r="H470" s="1168"/>
      <c r="I470" s="1161">
        <f>I469*$Q$13/1000</f>
        <v>9.4844699999999983E-4</v>
      </c>
      <c r="J470" s="1162"/>
      <c r="K470" s="1163"/>
      <c r="L470" s="377" t="s">
        <v>189</v>
      </c>
      <c r="M470" s="378" t="s">
        <v>124</v>
      </c>
      <c r="N470" s="543">
        <f>27.3/100</f>
        <v>0.27300000000000002</v>
      </c>
      <c r="O470" s="380">
        <f>E469*N470</f>
        <v>195.8502</v>
      </c>
      <c r="P470" s="543">
        <v>1.25</v>
      </c>
      <c r="Q470" s="381">
        <f>N470*P470*$N$11</f>
        <v>0.39029475712500017</v>
      </c>
      <c r="R470" s="963">
        <f>SUM(Q470:Q470)</f>
        <v>0.39029475712500017</v>
      </c>
      <c r="S470" s="1065"/>
      <c r="T470" s="1065"/>
      <c r="U470" s="1164"/>
      <c r="W470" s="1165"/>
      <c r="X470" s="1000"/>
    </row>
    <row r="471" spans="1:38" s="646" customFormat="1" ht="21" customHeight="1">
      <c r="A471" s="1049">
        <f>+A469+1</f>
        <v>11</v>
      </c>
      <c r="B471" s="1051" t="s">
        <v>220</v>
      </c>
      <c r="C471" s="1141" t="s">
        <v>277</v>
      </c>
      <c r="D471" s="1135" t="s">
        <v>114</v>
      </c>
      <c r="E471" s="1137">
        <v>1886</v>
      </c>
      <c r="F471" s="1116">
        <v>0.27</v>
      </c>
      <c r="G471" s="1117"/>
      <c r="H471" s="1118"/>
      <c r="I471" s="1116">
        <v>0.17</v>
      </c>
      <c r="J471" s="1117"/>
      <c r="K471" s="1118"/>
      <c r="L471" s="639"/>
      <c r="M471" s="640"/>
      <c r="N471" s="641"/>
      <c r="O471" s="641"/>
      <c r="P471" s="742"/>
      <c r="Q471" s="642"/>
      <c r="R471" s="643">
        <f>F472+I472</f>
        <v>1.1905293000000001</v>
      </c>
      <c r="S471" s="1139">
        <f>R471+R472</f>
        <v>3.4322222640000009</v>
      </c>
      <c r="T471" s="1139">
        <f>E471*S471</f>
        <v>6473.1711899040019</v>
      </c>
      <c r="U471" s="1113">
        <f>E471*R472</f>
        <v>4227.8329301040012</v>
      </c>
      <c r="W471" s="1115"/>
      <c r="X471" s="1001"/>
      <c r="Y471" s="159"/>
      <c r="Z471" s="159"/>
      <c r="AA471" s="613"/>
      <c r="AB471" s="613"/>
      <c r="AC471" s="613"/>
      <c r="AD471" s="613"/>
      <c r="AE471" s="613"/>
      <c r="AF471" s="613"/>
      <c r="AG471" s="613"/>
      <c r="AH471" s="613"/>
      <c r="AI471" s="613"/>
      <c r="AJ471" s="613"/>
      <c r="AK471" s="613"/>
    </row>
    <row r="472" spans="1:38" s="646" customFormat="1" ht="21" customHeight="1">
      <c r="A472" s="1050"/>
      <c r="B472" s="1052"/>
      <c r="C472" s="1142"/>
      <c r="D472" s="1136"/>
      <c r="E472" s="1138"/>
      <c r="F472" s="1116">
        <f>F471*$J$13/1000</f>
        <v>0.6530760000000001</v>
      </c>
      <c r="G472" s="1117"/>
      <c r="H472" s="1118"/>
      <c r="I472" s="1116">
        <f>I471*$Q$13/1000</f>
        <v>0.53745330000000002</v>
      </c>
      <c r="J472" s="1117"/>
      <c r="K472" s="1118"/>
      <c r="L472" s="743" t="s">
        <v>278</v>
      </c>
      <c r="M472" s="647" t="s">
        <v>114</v>
      </c>
      <c r="N472" s="648">
        <v>1</v>
      </c>
      <c r="O472" s="649">
        <f>E471*N472</f>
        <v>1886</v>
      </c>
      <c r="P472" s="650">
        <v>1.96</v>
      </c>
      <c r="Q472" s="651">
        <f>N472*P472*$N$11</f>
        <v>2.2416929640000007</v>
      </c>
      <c r="R472" s="970">
        <f>SUM(Q472:Q472)</f>
        <v>2.2416929640000007</v>
      </c>
      <c r="S472" s="1140"/>
      <c r="T472" s="1140"/>
      <c r="U472" s="1114"/>
      <c r="W472" s="1115"/>
      <c r="X472" s="1001"/>
      <c r="Y472" s="159"/>
      <c r="Z472" s="159"/>
      <c r="AA472" s="613"/>
      <c r="AB472" s="613"/>
      <c r="AC472" s="613"/>
      <c r="AD472" s="613"/>
      <c r="AE472" s="613"/>
      <c r="AF472" s="613"/>
      <c r="AG472" s="613"/>
      <c r="AH472" s="613"/>
      <c r="AI472" s="613"/>
      <c r="AJ472" s="613"/>
      <c r="AK472" s="613"/>
    </row>
    <row r="473" spans="1:38" s="646" customFormat="1" ht="19.5" customHeight="1">
      <c r="A473" s="1049">
        <f>+A471+1</f>
        <v>12</v>
      </c>
      <c r="B473" s="1051" t="s">
        <v>218</v>
      </c>
      <c r="C473" s="1133" t="s">
        <v>2683</v>
      </c>
      <c r="D473" s="1135" t="s">
        <v>114</v>
      </c>
      <c r="E473" s="1137">
        <v>284</v>
      </c>
      <c r="F473" s="1116">
        <v>0.25</v>
      </c>
      <c r="G473" s="1117"/>
      <c r="H473" s="1118"/>
      <c r="I473" s="1116">
        <v>0.16</v>
      </c>
      <c r="J473" s="1117"/>
      <c r="K473" s="1118"/>
      <c r="L473" s="639"/>
      <c r="M473" s="640"/>
      <c r="N473" s="641"/>
      <c r="O473" s="641"/>
      <c r="P473" s="742"/>
      <c r="Q473" s="642"/>
      <c r="R473" s="643">
        <f>F474+I474</f>
        <v>1.1105384</v>
      </c>
      <c r="S473" s="1139">
        <f>R473+R474</f>
        <v>2.9862406760000004</v>
      </c>
      <c r="T473" s="1139">
        <f>E473*S473</f>
        <v>848.09235198400017</v>
      </c>
      <c r="U473" s="1113">
        <f>E473*R474</f>
        <v>532.69944638400011</v>
      </c>
      <c r="W473" s="1115"/>
      <c r="X473" s="1001"/>
      <c r="Y473" s="159"/>
      <c r="Z473" s="159"/>
      <c r="AA473" s="613"/>
      <c r="AB473" s="613"/>
      <c r="AC473" s="613"/>
      <c r="AD473" s="613"/>
      <c r="AE473" s="613"/>
      <c r="AF473" s="613"/>
      <c r="AG473" s="613"/>
      <c r="AH473" s="613"/>
      <c r="AI473" s="613"/>
      <c r="AJ473" s="613"/>
      <c r="AK473" s="613"/>
    </row>
    <row r="474" spans="1:38" s="646" customFormat="1" ht="19.5" customHeight="1">
      <c r="A474" s="1050"/>
      <c r="B474" s="1052"/>
      <c r="C474" s="1134"/>
      <c r="D474" s="1136"/>
      <c r="E474" s="1138"/>
      <c r="F474" s="1116">
        <f>F473*$J$13/1000</f>
        <v>0.60470000000000002</v>
      </c>
      <c r="G474" s="1117"/>
      <c r="H474" s="1118"/>
      <c r="I474" s="1116">
        <f>I473*$Q$13/1000</f>
        <v>0.50583840000000002</v>
      </c>
      <c r="J474" s="1117"/>
      <c r="K474" s="1118"/>
      <c r="L474" s="743" t="s">
        <v>219</v>
      </c>
      <c r="M474" s="647" t="s">
        <v>114</v>
      </c>
      <c r="N474" s="648">
        <v>1</v>
      </c>
      <c r="O474" s="649">
        <f>E473*N474</f>
        <v>284</v>
      </c>
      <c r="P474" s="650">
        <v>1.64</v>
      </c>
      <c r="Q474" s="651">
        <f>N474*P474*$N$11</f>
        <v>1.8757022760000004</v>
      </c>
      <c r="R474" s="970">
        <f>SUM(Q474:Q474)</f>
        <v>1.8757022760000004</v>
      </c>
      <c r="S474" s="1140"/>
      <c r="T474" s="1140"/>
      <c r="U474" s="1114"/>
      <c r="W474" s="1115"/>
      <c r="X474" s="1001"/>
      <c r="Y474" s="159"/>
      <c r="Z474" s="159"/>
      <c r="AA474" s="613"/>
      <c r="AB474" s="613"/>
      <c r="AC474" s="613"/>
      <c r="AD474" s="613"/>
      <c r="AE474" s="613"/>
      <c r="AF474" s="613"/>
      <c r="AG474" s="613"/>
      <c r="AH474" s="613"/>
      <c r="AI474" s="613"/>
      <c r="AJ474" s="613"/>
      <c r="AK474" s="613"/>
    </row>
    <row r="475" spans="1:38" s="731" customFormat="1" ht="19.5" customHeight="1">
      <c r="A475" s="1119">
        <f>+A473+1</f>
        <v>13</v>
      </c>
      <c r="B475" s="1121" t="s">
        <v>131</v>
      </c>
      <c r="C475" s="1122" t="s">
        <v>215</v>
      </c>
      <c r="D475" s="1123" t="s">
        <v>124</v>
      </c>
      <c r="E475" s="1124">
        <f>129+8.4+0.9+6.6+0.6+2</f>
        <v>147.5</v>
      </c>
      <c r="F475" s="1046">
        <f>0.001*190</f>
        <v>0.19</v>
      </c>
      <c r="G475" s="1047"/>
      <c r="H475" s="1048"/>
      <c r="I475" s="1046">
        <f>0.001*162</f>
        <v>0.16200000000000001</v>
      </c>
      <c r="J475" s="1047"/>
      <c r="K475" s="1048"/>
      <c r="L475" s="554"/>
      <c r="M475" s="479"/>
      <c r="N475" s="479"/>
      <c r="O475" s="479"/>
      <c r="P475" s="555"/>
      <c r="Q475" s="556"/>
      <c r="R475" s="971">
        <f>F476+I476</f>
        <v>0.97173338000000009</v>
      </c>
      <c r="S475" s="1125">
        <f>R475+R476</f>
        <v>2.3441984600000003</v>
      </c>
      <c r="T475" s="1125">
        <f>E475*S475</f>
        <v>345.76927285000005</v>
      </c>
      <c r="U475" s="1126">
        <f>R476*E475</f>
        <v>202.43859930000008</v>
      </c>
      <c r="W475" s="1045"/>
      <c r="X475" s="981"/>
      <c r="AA475" s="223"/>
      <c r="AB475" s="223"/>
      <c r="AC475" s="223"/>
      <c r="AD475" s="223"/>
      <c r="AE475" s="223"/>
      <c r="AF475" s="223"/>
      <c r="AG475" s="223"/>
      <c r="AH475" s="223"/>
      <c r="AI475" s="223"/>
      <c r="AJ475" s="223"/>
      <c r="AK475" s="644"/>
    </row>
    <row r="476" spans="1:38" s="731" customFormat="1" ht="19.5" customHeight="1">
      <c r="A476" s="1120"/>
      <c r="B476" s="1121"/>
      <c r="C476" s="1122"/>
      <c r="D476" s="1123"/>
      <c r="E476" s="1124"/>
      <c r="F476" s="1127">
        <f>F475*$J$13/1000</f>
        <v>0.45957200000000004</v>
      </c>
      <c r="G476" s="1128"/>
      <c r="H476" s="1129"/>
      <c r="I476" s="1130">
        <f>I475*$Q$13/1000</f>
        <v>0.51216138</v>
      </c>
      <c r="J476" s="1131"/>
      <c r="K476" s="1132"/>
      <c r="L476" s="745" t="s">
        <v>132</v>
      </c>
      <c r="M476" s="660" t="s">
        <v>124</v>
      </c>
      <c r="N476" s="661">
        <v>1</v>
      </c>
      <c r="O476" s="662">
        <f>E475*N476</f>
        <v>147.5</v>
      </c>
      <c r="P476" s="725">
        <v>1.2</v>
      </c>
      <c r="Q476" s="664">
        <f>N476*P476*$N$11</f>
        <v>1.3724650800000004</v>
      </c>
      <c r="R476" s="971">
        <f>SUM(Q476:Q476)</f>
        <v>1.3724650800000004</v>
      </c>
      <c r="S476" s="1125"/>
      <c r="T476" s="1125"/>
      <c r="U476" s="1126"/>
      <c r="W476" s="1045"/>
      <c r="X476" s="981"/>
      <c r="AA476" s="223"/>
      <c r="AB476" s="223"/>
      <c r="AC476" s="223"/>
      <c r="AD476" s="223"/>
      <c r="AE476" s="223"/>
      <c r="AF476" s="223"/>
      <c r="AG476" s="223"/>
      <c r="AH476" s="223"/>
      <c r="AI476" s="223"/>
      <c r="AJ476" s="223"/>
      <c r="AK476" s="644"/>
    </row>
    <row r="477" spans="1:38" s="156" customFormat="1" ht="12.75" customHeight="1">
      <c r="A477" s="1105">
        <f>+A475+1</f>
        <v>14</v>
      </c>
      <c r="B477" s="1106" t="s">
        <v>279</v>
      </c>
      <c r="C477" s="1107" t="s">
        <v>280</v>
      </c>
      <c r="D477" s="1110" t="s">
        <v>128</v>
      </c>
      <c r="E477" s="1111">
        <v>3</v>
      </c>
      <c r="F477" s="1069">
        <f>0.28*11</f>
        <v>3.08</v>
      </c>
      <c r="G477" s="1070"/>
      <c r="H477" s="1071"/>
      <c r="I477" s="1069">
        <f>0.18*11</f>
        <v>1.98</v>
      </c>
      <c r="J477" s="1070"/>
      <c r="K477" s="1071"/>
      <c r="L477" s="557"/>
      <c r="M477" s="518"/>
      <c r="N477" s="583"/>
      <c r="O477" s="965"/>
      <c r="P477" s="607"/>
      <c r="Q477" s="964"/>
      <c r="R477" s="609">
        <f>F478+I478</f>
        <v>13.709654199999999</v>
      </c>
      <c r="S477" s="1064">
        <f>R477+R478</f>
        <v>14.445181110789999</v>
      </c>
      <c r="T477" s="1064">
        <f>E477*S477</f>
        <v>43.335543332369994</v>
      </c>
      <c r="U477" s="1092">
        <f>E477*R478</f>
        <v>2.2065807323700009</v>
      </c>
      <c r="W477" s="1095"/>
      <c r="X477" s="1002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  <c r="AK477" s="159"/>
      <c r="AL477" s="159"/>
    </row>
    <row r="478" spans="1:38" s="156" customFormat="1" ht="12.75" customHeight="1">
      <c r="A478" s="1075"/>
      <c r="B478" s="1077"/>
      <c r="C478" s="1108"/>
      <c r="D478" s="1081"/>
      <c r="E478" s="1083"/>
      <c r="F478" s="1096">
        <f>F477*$J$13/1000</f>
        <v>7.4499040000000001</v>
      </c>
      <c r="G478" s="1097"/>
      <c r="H478" s="1098"/>
      <c r="I478" s="1096">
        <f>I477*$Q$13/1000</f>
        <v>6.2597501999999992</v>
      </c>
      <c r="J478" s="1097"/>
      <c r="K478" s="1098"/>
      <c r="L478" s="584" t="s">
        <v>135</v>
      </c>
      <c r="M478" s="521" t="s">
        <v>113</v>
      </c>
      <c r="N478" s="522">
        <v>0.16</v>
      </c>
      <c r="O478" s="523">
        <f>E477*N478</f>
        <v>0.48</v>
      </c>
      <c r="P478" s="536">
        <v>0.46</v>
      </c>
      <c r="Q478" s="525">
        <f>N478*P478*$N$11</f>
        <v>8.4177858240000028E-2</v>
      </c>
      <c r="R478" s="1064">
        <f>SUM(Q478:Q480)</f>
        <v>0.73552691079000021</v>
      </c>
      <c r="S478" s="1091"/>
      <c r="T478" s="1091"/>
      <c r="U478" s="1093"/>
      <c r="W478" s="1095"/>
      <c r="X478" s="1002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  <c r="AK478" s="159"/>
      <c r="AL478" s="159"/>
    </row>
    <row r="479" spans="1:38" s="156" customFormat="1" ht="12.75" customHeight="1">
      <c r="A479" s="1075"/>
      <c r="B479" s="1077"/>
      <c r="C479" s="1108"/>
      <c r="D479" s="1081"/>
      <c r="E479" s="1083"/>
      <c r="F479" s="1099"/>
      <c r="G479" s="1100"/>
      <c r="H479" s="1101"/>
      <c r="I479" s="1099"/>
      <c r="J479" s="1100"/>
      <c r="K479" s="1101"/>
      <c r="L479" s="746" t="s">
        <v>236</v>
      </c>
      <c r="M479" s="527" t="s">
        <v>124</v>
      </c>
      <c r="N479" s="528">
        <v>0.65</v>
      </c>
      <c r="O479" s="529">
        <f>E477*N479</f>
        <v>1.9500000000000002</v>
      </c>
      <c r="P479" s="524">
        <v>0.71</v>
      </c>
      <c r="Q479" s="530">
        <f>N479*P479*$N$11</f>
        <v>0.52782719535000011</v>
      </c>
      <c r="R479" s="1091"/>
      <c r="S479" s="1091"/>
      <c r="T479" s="1091"/>
      <c r="U479" s="1093"/>
      <c r="W479" s="1095"/>
      <c r="X479" s="1002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  <c r="AK479" s="159"/>
      <c r="AL479" s="159"/>
    </row>
    <row r="480" spans="1:38" s="156" customFormat="1" ht="12.75" customHeight="1">
      <c r="A480" s="1076"/>
      <c r="B480" s="1078"/>
      <c r="C480" s="1109"/>
      <c r="D480" s="1082"/>
      <c r="E480" s="1084"/>
      <c r="F480" s="1102"/>
      <c r="G480" s="1103"/>
      <c r="H480" s="1104"/>
      <c r="I480" s="1102"/>
      <c r="J480" s="1103"/>
      <c r="K480" s="1104"/>
      <c r="L480" s="747" t="s">
        <v>237</v>
      </c>
      <c r="M480" s="553" t="s">
        <v>124</v>
      </c>
      <c r="N480" s="533">
        <v>0.12</v>
      </c>
      <c r="O480" s="534">
        <f>E477*N480</f>
        <v>0.36</v>
      </c>
      <c r="P480" s="545">
        <v>0.9</v>
      </c>
      <c r="Q480" s="535">
        <f>N480*P480*$N$11</f>
        <v>0.12352185720000004</v>
      </c>
      <c r="R480" s="1065"/>
      <c r="S480" s="1065"/>
      <c r="T480" s="1065"/>
      <c r="U480" s="1094"/>
      <c r="W480" s="1095"/>
      <c r="X480" s="1002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  <c r="AK480" s="159"/>
      <c r="AL480" s="159"/>
    </row>
    <row r="481" spans="1:38" s="156" customFormat="1" ht="12.75" customHeight="1">
      <c r="A481" s="1105">
        <f>+A477+1</f>
        <v>15</v>
      </c>
      <c r="B481" s="1106" t="s">
        <v>281</v>
      </c>
      <c r="C481" s="1107" t="s">
        <v>282</v>
      </c>
      <c r="D481" s="1110" t="s">
        <v>128</v>
      </c>
      <c r="E481" s="1111">
        <v>1</v>
      </c>
      <c r="F481" s="1069">
        <f>0.27*11</f>
        <v>2.97</v>
      </c>
      <c r="G481" s="1070"/>
      <c r="H481" s="1071"/>
      <c r="I481" s="1069">
        <f>0.17*11</f>
        <v>1.87</v>
      </c>
      <c r="J481" s="1070"/>
      <c r="K481" s="1071"/>
      <c r="L481" s="557"/>
      <c r="M481" s="518"/>
      <c r="N481" s="583"/>
      <c r="O481" s="965"/>
      <c r="P481" s="607"/>
      <c r="Q481" s="964"/>
      <c r="R481" s="609">
        <f>F482+I482</f>
        <v>13.095822300000002</v>
      </c>
      <c r="S481" s="1064">
        <f>R481+R482</f>
        <v>13.683740591436003</v>
      </c>
      <c r="T481" s="1064">
        <f>E481*S481</f>
        <v>13.683740591436003</v>
      </c>
      <c r="U481" s="1092">
        <f>E481*R482</f>
        <v>0.58791829143600016</v>
      </c>
      <c r="W481" s="1095"/>
      <c r="X481" s="1002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59"/>
    </row>
    <row r="482" spans="1:38" s="156" customFormat="1">
      <c r="A482" s="1075"/>
      <c r="B482" s="1077"/>
      <c r="C482" s="1108"/>
      <c r="D482" s="1081"/>
      <c r="E482" s="1083"/>
      <c r="F482" s="1096">
        <f>F481*$J$13/1000</f>
        <v>7.1838360000000012</v>
      </c>
      <c r="G482" s="1097"/>
      <c r="H482" s="1098"/>
      <c r="I482" s="1096">
        <f>I481*$Q$13/1000</f>
        <v>5.9119862999999997</v>
      </c>
      <c r="J482" s="1097"/>
      <c r="K482" s="1098"/>
      <c r="L482" s="520" t="s">
        <v>135</v>
      </c>
      <c r="M482" s="521" t="s">
        <v>113</v>
      </c>
      <c r="N482" s="522">
        <v>0.129</v>
      </c>
      <c r="O482" s="523">
        <f>E481*N482</f>
        <v>0.129</v>
      </c>
      <c r="P482" s="536">
        <v>0.46</v>
      </c>
      <c r="Q482" s="525">
        <f>N482*P482*$N$11</f>
        <v>6.7868398206000033E-2</v>
      </c>
      <c r="R482" s="1064">
        <f>SUM(Q482:Q484)</f>
        <v>0.58791829143600016</v>
      </c>
      <c r="S482" s="1091"/>
      <c r="T482" s="1091"/>
      <c r="U482" s="1093"/>
      <c r="W482" s="1095"/>
      <c r="X482" s="1002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  <c r="AK482" s="159"/>
      <c r="AL482" s="159"/>
    </row>
    <row r="483" spans="1:38" s="156" customFormat="1">
      <c r="A483" s="1075"/>
      <c r="B483" s="1077"/>
      <c r="C483" s="1108"/>
      <c r="D483" s="1081"/>
      <c r="E483" s="1083"/>
      <c r="F483" s="1099"/>
      <c r="G483" s="1100"/>
      <c r="H483" s="1101"/>
      <c r="I483" s="1099"/>
      <c r="J483" s="1100"/>
      <c r="K483" s="1101"/>
      <c r="L483" s="526" t="s">
        <v>236</v>
      </c>
      <c r="M483" s="527" t="s">
        <v>124</v>
      </c>
      <c r="N483" s="528">
        <v>0.52</v>
      </c>
      <c r="O483" s="529">
        <f>E481*N483</f>
        <v>0.52</v>
      </c>
      <c r="P483" s="524">
        <v>0.71</v>
      </c>
      <c r="Q483" s="530">
        <f>N483*P483*$N$11</f>
        <v>0.42226175628000012</v>
      </c>
      <c r="R483" s="1091"/>
      <c r="S483" s="1091"/>
      <c r="T483" s="1091"/>
      <c r="U483" s="1093"/>
      <c r="W483" s="1095"/>
      <c r="X483" s="1002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  <c r="AK483" s="159"/>
      <c r="AL483" s="159"/>
    </row>
    <row r="484" spans="1:38" s="156" customFormat="1">
      <c r="A484" s="1076"/>
      <c r="B484" s="1078"/>
      <c r="C484" s="1109"/>
      <c r="D484" s="1082"/>
      <c r="E484" s="1084"/>
      <c r="F484" s="1102"/>
      <c r="G484" s="1103"/>
      <c r="H484" s="1104"/>
      <c r="I484" s="1102"/>
      <c r="J484" s="1103"/>
      <c r="K484" s="1104"/>
      <c r="L484" s="531" t="s">
        <v>237</v>
      </c>
      <c r="M484" s="553" t="s">
        <v>124</v>
      </c>
      <c r="N484" s="533">
        <v>9.5000000000000001E-2</v>
      </c>
      <c r="O484" s="534">
        <f>E481*N484</f>
        <v>9.5000000000000001E-2</v>
      </c>
      <c r="P484" s="545">
        <v>0.9</v>
      </c>
      <c r="Q484" s="535">
        <f>N484*P484*$N$11</f>
        <v>9.7788136950000035E-2</v>
      </c>
      <c r="R484" s="1065"/>
      <c r="S484" s="1065"/>
      <c r="T484" s="1065"/>
      <c r="U484" s="1094"/>
      <c r="W484" s="1095"/>
      <c r="X484" s="1002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  <c r="AK484" s="159"/>
      <c r="AL484" s="159"/>
    </row>
    <row r="485" spans="1:38" s="156" customFormat="1" ht="10.5" customHeight="1">
      <c r="A485" s="1105">
        <f>+A481+1</f>
        <v>16</v>
      </c>
      <c r="B485" s="1106" t="s">
        <v>281</v>
      </c>
      <c r="C485" s="1107" t="s">
        <v>283</v>
      </c>
      <c r="D485" s="1110" t="s">
        <v>128</v>
      </c>
      <c r="E485" s="1111">
        <v>1</v>
      </c>
      <c r="F485" s="1069">
        <f>0.27*11</f>
        <v>2.97</v>
      </c>
      <c r="G485" s="1070"/>
      <c r="H485" s="1071"/>
      <c r="I485" s="1069">
        <f>0.17*11</f>
        <v>1.87</v>
      </c>
      <c r="J485" s="1070"/>
      <c r="K485" s="1071"/>
      <c r="L485" s="557"/>
      <c r="M485" s="518"/>
      <c r="N485" s="583"/>
      <c r="O485" s="965"/>
      <c r="P485" s="607"/>
      <c r="Q485" s="964"/>
      <c r="R485" s="609">
        <f>F486+I486</f>
        <v>13.095822300000002</v>
      </c>
      <c r="S485" s="1064">
        <f>R485+R486</f>
        <v>13.622917513974002</v>
      </c>
      <c r="T485" s="1064">
        <f>E485*S485</f>
        <v>13.622917513974002</v>
      </c>
      <c r="U485" s="1092">
        <f>E485*R486</f>
        <v>0.52709521397400017</v>
      </c>
      <c r="W485" s="1112"/>
      <c r="X485" s="1013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  <c r="AK485" s="159"/>
      <c r="AL485" s="159"/>
    </row>
    <row r="486" spans="1:38" s="156" customFormat="1" ht="10.5" customHeight="1">
      <c r="A486" s="1075"/>
      <c r="B486" s="1077"/>
      <c r="C486" s="1108"/>
      <c r="D486" s="1081"/>
      <c r="E486" s="1083"/>
      <c r="F486" s="1096">
        <f>F485*$J$13/1000</f>
        <v>7.1838360000000012</v>
      </c>
      <c r="G486" s="1097"/>
      <c r="H486" s="1098"/>
      <c r="I486" s="1096">
        <f>I485*$Q$13/1000</f>
        <v>5.9119862999999997</v>
      </c>
      <c r="J486" s="1097"/>
      <c r="K486" s="1098"/>
      <c r="L486" s="520" t="s">
        <v>135</v>
      </c>
      <c r="M486" s="521" t="s">
        <v>113</v>
      </c>
      <c r="N486" s="522">
        <v>0.11600000000000001</v>
      </c>
      <c r="O486" s="523">
        <f>E485*N486</f>
        <v>0.11600000000000001</v>
      </c>
      <c r="P486" s="536">
        <v>0.46</v>
      </c>
      <c r="Q486" s="525">
        <f>N486*P486*$N$11</f>
        <v>6.1028947224000027E-2</v>
      </c>
      <c r="R486" s="1064">
        <f>SUM(Q486:Q488)</f>
        <v>0.52709521397400017</v>
      </c>
      <c r="S486" s="1091"/>
      <c r="T486" s="1091"/>
      <c r="U486" s="1093"/>
      <c r="W486" s="1112"/>
      <c r="X486" s="1013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  <c r="AK486" s="159"/>
      <c r="AL486" s="159"/>
    </row>
    <row r="487" spans="1:38" s="156" customFormat="1" ht="10.5" customHeight="1">
      <c r="A487" s="1075"/>
      <c r="B487" s="1077"/>
      <c r="C487" s="1108"/>
      <c r="D487" s="1081"/>
      <c r="E487" s="1083"/>
      <c r="F487" s="1099"/>
      <c r="G487" s="1100"/>
      <c r="H487" s="1101"/>
      <c r="I487" s="1099"/>
      <c r="J487" s="1100"/>
      <c r="K487" s="1101"/>
      <c r="L487" s="526" t="s">
        <v>236</v>
      </c>
      <c r="M487" s="527" t="s">
        <v>124</v>
      </c>
      <c r="N487" s="528">
        <v>0.47</v>
      </c>
      <c r="O487" s="529">
        <f>E485*N487</f>
        <v>0.47</v>
      </c>
      <c r="P487" s="524">
        <v>0.71</v>
      </c>
      <c r="Q487" s="530">
        <f>N487*P487*$N$11</f>
        <v>0.38165966433000004</v>
      </c>
      <c r="R487" s="1091"/>
      <c r="S487" s="1091"/>
      <c r="T487" s="1091"/>
      <c r="U487" s="1093"/>
      <c r="W487" s="1112"/>
      <c r="X487" s="1013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  <c r="AK487" s="159"/>
      <c r="AL487" s="159"/>
    </row>
    <row r="488" spans="1:38" s="156" customFormat="1" ht="10.5" customHeight="1">
      <c r="A488" s="1076"/>
      <c r="B488" s="1078"/>
      <c r="C488" s="1109"/>
      <c r="D488" s="1082"/>
      <c r="E488" s="1084"/>
      <c r="F488" s="1102"/>
      <c r="G488" s="1103"/>
      <c r="H488" s="1104"/>
      <c r="I488" s="1102"/>
      <c r="J488" s="1103"/>
      <c r="K488" s="1104"/>
      <c r="L488" s="531" t="s">
        <v>237</v>
      </c>
      <c r="M488" s="553" t="s">
        <v>124</v>
      </c>
      <c r="N488" s="533">
        <v>8.2000000000000003E-2</v>
      </c>
      <c r="O488" s="534">
        <f>E485*N488</f>
        <v>8.2000000000000003E-2</v>
      </c>
      <c r="P488" s="545">
        <v>0.9</v>
      </c>
      <c r="Q488" s="535">
        <f>N488*P488*$N$11</f>
        <v>8.4406602420000032E-2</v>
      </c>
      <c r="R488" s="1065"/>
      <c r="S488" s="1065"/>
      <c r="T488" s="1065"/>
      <c r="U488" s="1094"/>
      <c r="W488" s="1112"/>
      <c r="X488" s="1013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  <c r="AK488" s="159"/>
      <c r="AL488" s="159"/>
    </row>
    <row r="489" spans="1:38" s="155" customFormat="1" ht="10.5" customHeight="1">
      <c r="A489" s="1075">
        <f>+A485+1</f>
        <v>17</v>
      </c>
      <c r="B489" s="1077" t="s">
        <v>238</v>
      </c>
      <c r="C489" s="1079" t="s">
        <v>284</v>
      </c>
      <c r="D489" s="1081" t="s">
        <v>128</v>
      </c>
      <c r="E489" s="1083">
        <f>6+1+1</f>
        <v>8</v>
      </c>
      <c r="F489" s="1085">
        <v>2.1</v>
      </c>
      <c r="G489" s="1086"/>
      <c r="H489" s="1087"/>
      <c r="I489" s="1088"/>
      <c r="J489" s="1089"/>
      <c r="K489" s="1090"/>
      <c r="L489" s="393"/>
      <c r="M489" s="394"/>
      <c r="N489" s="395"/>
      <c r="O489" s="395"/>
      <c r="P489" s="385"/>
      <c r="Q489" s="610"/>
      <c r="R489" s="1091">
        <f>F490+I490</f>
        <v>5.0794800000000002</v>
      </c>
      <c r="S489" s="1091">
        <f>R489+R490</f>
        <v>5.0794800000000002</v>
      </c>
      <c r="T489" s="1064">
        <f>E489*S489</f>
        <v>40.635840000000002</v>
      </c>
      <c r="U489" s="1066"/>
      <c r="W489" s="1068"/>
      <c r="X489" s="997"/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  <c r="AK489" s="159"/>
      <c r="AL489" s="159"/>
    </row>
    <row r="490" spans="1:38" s="155" customFormat="1" ht="10.5" customHeight="1">
      <c r="A490" s="1076"/>
      <c r="B490" s="1078"/>
      <c r="C490" s="1080"/>
      <c r="D490" s="1082"/>
      <c r="E490" s="1084"/>
      <c r="F490" s="1069">
        <f>F489*$J$13/1000</f>
        <v>5.0794800000000002</v>
      </c>
      <c r="G490" s="1070"/>
      <c r="H490" s="1071"/>
      <c r="I490" s="1072">
        <f>I489*$Q$13/1000</f>
        <v>0</v>
      </c>
      <c r="J490" s="1073"/>
      <c r="K490" s="1074"/>
      <c r="L490" s="388"/>
      <c r="M490" s="389"/>
      <c r="N490" s="390"/>
      <c r="O490" s="390"/>
      <c r="P490" s="391"/>
      <c r="Q490" s="401"/>
      <c r="R490" s="1065"/>
      <c r="S490" s="1065"/>
      <c r="T490" s="1065"/>
      <c r="U490" s="1067"/>
      <c r="W490" s="1068"/>
      <c r="X490" s="997"/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  <c r="AK490" s="159"/>
      <c r="AL490" s="159"/>
    </row>
    <row r="491" spans="1:38" s="749" customFormat="1" ht="12.75" customHeight="1">
      <c r="A491" s="1049">
        <f>+A489+1</f>
        <v>18</v>
      </c>
      <c r="B491" s="1051" t="s">
        <v>133</v>
      </c>
      <c r="C491" s="1053" t="s">
        <v>134</v>
      </c>
      <c r="D491" s="1055" t="s">
        <v>121</v>
      </c>
      <c r="E491" s="1057">
        <f>+E471+E473</f>
        <v>2170</v>
      </c>
      <c r="F491" s="1046">
        <f>0.001*5</f>
        <v>5.0000000000000001E-3</v>
      </c>
      <c r="G491" s="1047"/>
      <c r="H491" s="1048"/>
      <c r="I491" s="1059">
        <f>0.001*20</f>
        <v>0.02</v>
      </c>
      <c r="J491" s="1060"/>
      <c r="K491" s="1061"/>
      <c r="L491" s="751"/>
      <c r="M491" s="656"/>
      <c r="N491" s="657"/>
      <c r="O491" s="657"/>
      <c r="P491" s="657"/>
      <c r="Q491" s="973"/>
      <c r="R491" s="971">
        <f>F492+I492</f>
        <v>7.5323799999999996E-2</v>
      </c>
      <c r="S491" s="1062">
        <f>R491+R492</f>
        <v>0.10581082431040001</v>
      </c>
      <c r="T491" s="1062">
        <f>E491*S491</f>
        <v>229.60948875356803</v>
      </c>
      <c r="U491" s="1043">
        <f>R492*E491</f>
        <v>66.156842753568014</v>
      </c>
      <c r="W491" s="1045"/>
      <c r="X491" s="981"/>
    </row>
    <row r="492" spans="1:38" s="749" customFormat="1" ht="12.75" customHeight="1">
      <c r="A492" s="1050"/>
      <c r="B492" s="1052"/>
      <c r="C492" s="1054"/>
      <c r="D492" s="1056"/>
      <c r="E492" s="1058"/>
      <c r="F492" s="1046">
        <f>F491*J$13/1000</f>
        <v>1.2094000000000001E-2</v>
      </c>
      <c r="G492" s="1047"/>
      <c r="H492" s="1048"/>
      <c r="I492" s="1046">
        <f>I491*$Q$13/1000</f>
        <v>6.3229800000000003E-2</v>
      </c>
      <c r="J492" s="1047"/>
      <c r="K492" s="1048"/>
      <c r="L492" s="752" t="s">
        <v>80</v>
      </c>
      <c r="M492" s="660" t="s">
        <v>114</v>
      </c>
      <c r="N492" s="725">
        <v>1</v>
      </c>
      <c r="O492" s="662">
        <f>E491*N492</f>
        <v>2170</v>
      </c>
      <c r="P492" s="725">
        <f>54.4/1000*490/1000</f>
        <v>2.6655999999999999E-2</v>
      </c>
      <c r="Q492" s="664">
        <f>N492*P492*$N$11</f>
        <v>3.0487024310400009E-2</v>
      </c>
      <c r="R492" s="966">
        <f>Q492</f>
        <v>3.0487024310400009E-2</v>
      </c>
      <c r="S492" s="1063"/>
      <c r="T492" s="1063"/>
      <c r="U492" s="1044"/>
      <c r="W492" s="1045"/>
      <c r="X492" s="981"/>
    </row>
    <row r="493" spans="1:38" s="154" customFormat="1" ht="15.75" customHeight="1">
      <c r="A493" s="234"/>
      <c r="B493" s="215"/>
      <c r="C493" s="216" t="s">
        <v>115</v>
      </c>
      <c r="D493" s="217"/>
      <c r="E493" s="218"/>
      <c r="F493" s="202"/>
      <c r="G493" s="203"/>
      <c r="H493" s="202"/>
      <c r="I493" s="202"/>
      <c r="J493" s="203"/>
      <c r="K493" s="202"/>
      <c r="L493" s="289"/>
      <c r="M493" s="199"/>
      <c r="N493" s="200"/>
      <c r="O493" s="201"/>
      <c r="P493" s="202"/>
      <c r="Q493" s="203"/>
      <c r="R493" s="201"/>
      <c r="S493" s="201"/>
      <c r="T493" s="233">
        <f>SUM(T21:T492)-$T$498</f>
        <v>91593.029341732428</v>
      </c>
      <c r="U493" s="994">
        <f>SUM(U21:U492)-$T$498</f>
        <v>62991.797570792849</v>
      </c>
      <c r="V493" s="196"/>
      <c r="W493" s="196"/>
      <c r="X493" s="157"/>
      <c r="Y493" s="157"/>
    </row>
    <row r="494" spans="1:38" s="154" customFormat="1" ht="12" customHeight="1">
      <c r="A494" s="482"/>
      <c r="B494" s="483"/>
      <c r="C494" s="484" t="s">
        <v>116</v>
      </c>
      <c r="D494" s="485">
        <v>0.13300000000000001</v>
      </c>
      <c r="E494" s="486"/>
      <c r="F494" s="487"/>
      <c r="G494" s="488"/>
      <c r="H494" s="487"/>
      <c r="I494" s="487"/>
      <c r="J494" s="488"/>
      <c r="K494" s="487"/>
      <c r="L494" s="489"/>
      <c r="M494" s="490"/>
      <c r="N494" s="491"/>
      <c r="O494" s="492"/>
      <c r="P494" s="487"/>
      <c r="Q494" s="488"/>
      <c r="R494" s="492"/>
      <c r="S494" s="492"/>
      <c r="T494" s="493">
        <f>D494*T493</f>
        <v>12181.872902450414</v>
      </c>
      <c r="U494" s="494">
        <f>+U493*D494</f>
        <v>8377.90907691545</v>
      </c>
      <c r="V494" s="196"/>
      <c r="W494" s="196"/>
      <c r="X494" s="465"/>
      <c r="Y494" s="465"/>
    </row>
    <row r="495" spans="1:38" s="157" customFormat="1" ht="12" customHeight="1">
      <c r="A495" s="482"/>
      <c r="B495" s="483"/>
      <c r="C495" s="484" t="s">
        <v>115</v>
      </c>
      <c r="D495" s="485"/>
      <c r="E495" s="486"/>
      <c r="F495" s="487"/>
      <c r="G495" s="488"/>
      <c r="H495" s="487"/>
      <c r="I495" s="487"/>
      <c r="J495" s="488"/>
      <c r="K495" s="487"/>
      <c r="L495" s="489"/>
      <c r="M495" s="490"/>
      <c r="N495" s="491"/>
      <c r="O495" s="492"/>
      <c r="P495" s="487"/>
      <c r="Q495" s="488"/>
      <c r="R495" s="492"/>
      <c r="S495" s="492"/>
      <c r="T495" s="493">
        <f>SUM(T493:T494)</f>
        <v>103774.90224418284</v>
      </c>
      <c r="U495" s="494">
        <f>SUM(U493:U494)</f>
        <v>71369.706647708299</v>
      </c>
      <c r="V495" s="196"/>
      <c r="W495" s="196"/>
      <c r="X495" s="196"/>
      <c r="Y495" s="196"/>
    </row>
    <row r="496" spans="1:38" s="157" customFormat="1" ht="12" customHeight="1">
      <c r="A496" s="482"/>
      <c r="B496" s="483"/>
      <c r="C496" s="484" t="s">
        <v>117</v>
      </c>
      <c r="D496" s="495">
        <v>0.11</v>
      </c>
      <c r="E496" s="486"/>
      <c r="F496" s="487"/>
      <c r="G496" s="488"/>
      <c r="H496" s="487"/>
      <c r="I496" s="487"/>
      <c r="J496" s="488"/>
      <c r="K496" s="487"/>
      <c r="L496" s="489"/>
      <c r="M496" s="490"/>
      <c r="N496" s="491"/>
      <c r="O496" s="492"/>
      <c r="P496" s="487"/>
      <c r="Q496" s="488"/>
      <c r="R496" s="492"/>
      <c r="S496" s="492"/>
      <c r="T496" s="493">
        <f>D496*T495</f>
        <v>11415.239246860112</v>
      </c>
      <c r="U496" s="494">
        <f>+U495*D496</f>
        <v>7850.6677312479133</v>
      </c>
      <c r="V496" s="196"/>
      <c r="W496" s="196"/>
      <c r="X496" s="196"/>
      <c r="Y496" s="196"/>
    </row>
    <row r="497" spans="1:25" s="157" customFormat="1" ht="12" customHeight="1">
      <c r="A497" s="482"/>
      <c r="B497" s="483"/>
      <c r="C497" s="484" t="s">
        <v>115</v>
      </c>
      <c r="D497" s="496"/>
      <c r="E497" s="486"/>
      <c r="F497" s="487"/>
      <c r="G497" s="488"/>
      <c r="H497" s="487"/>
      <c r="I497" s="487"/>
      <c r="J497" s="488"/>
      <c r="K497" s="487"/>
      <c r="L497" s="489"/>
      <c r="M497" s="490"/>
      <c r="N497" s="491"/>
      <c r="O497" s="492"/>
      <c r="P497" s="487"/>
      <c r="Q497" s="488"/>
      <c r="R497" s="492"/>
      <c r="S497" s="492"/>
      <c r="T497" s="493">
        <f>T495+T496</f>
        <v>115190.14149104296</v>
      </c>
      <c r="U497" s="494">
        <f>U495+U496</f>
        <v>79220.374378956214</v>
      </c>
      <c r="V497" s="497"/>
      <c r="W497" s="497"/>
      <c r="X497" s="172"/>
      <c r="Y497" s="172"/>
    </row>
    <row r="498" spans="1:25" s="157" customFormat="1" ht="12" customHeight="1">
      <c r="A498" s="482"/>
      <c r="B498" s="483"/>
      <c r="C498" s="484" t="s">
        <v>118</v>
      </c>
      <c r="D498" s="496"/>
      <c r="E498" s="486"/>
      <c r="F498" s="487"/>
      <c r="G498" s="488"/>
      <c r="H498" s="487"/>
      <c r="I498" s="487"/>
      <c r="J498" s="488"/>
      <c r="K498" s="487"/>
      <c r="L498" s="489"/>
      <c r="M498" s="490"/>
      <c r="N498" s="491"/>
      <c r="O498" s="492"/>
      <c r="P498" s="487"/>
      <c r="Q498" s="488"/>
      <c r="R498" s="492"/>
      <c r="S498" s="492"/>
      <c r="T498" s="493"/>
      <c r="U498" s="494"/>
    </row>
    <row r="499" spans="1:25" s="157" customFormat="1" ht="12" customHeight="1" thickBot="1">
      <c r="A499" s="482"/>
      <c r="B499" s="483"/>
      <c r="C499" s="484" t="s">
        <v>115</v>
      </c>
      <c r="D499" s="496"/>
      <c r="E499" s="486"/>
      <c r="F499" s="487"/>
      <c r="G499" s="488"/>
      <c r="H499" s="487"/>
      <c r="I499" s="487"/>
      <c r="J499" s="488"/>
      <c r="K499" s="487"/>
      <c r="L499" s="489"/>
      <c r="M499" s="490"/>
      <c r="N499" s="491"/>
      <c r="O499" s="492"/>
      <c r="P499" s="487"/>
      <c r="Q499" s="488"/>
      <c r="R499" s="492"/>
      <c r="S499" s="492"/>
      <c r="T499" s="493">
        <f>+T498+T497</f>
        <v>115190.14149104296</v>
      </c>
      <c r="U499" s="494">
        <f>+U497</f>
        <v>79220.374378956214</v>
      </c>
    </row>
    <row r="500" spans="1:25" s="157" customFormat="1" ht="12" customHeight="1" thickTop="1" thickBot="1">
      <c r="A500" s="498"/>
      <c r="B500" s="499"/>
      <c r="C500" s="500" t="s">
        <v>119</v>
      </c>
      <c r="D500" s="501"/>
      <c r="E500" s="502"/>
      <c r="F500" s="503"/>
      <c r="G500" s="504"/>
      <c r="H500" s="503"/>
      <c r="I500" s="503"/>
      <c r="J500" s="504"/>
      <c r="K500" s="503"/>
      <c r="L500" s="505"/>
      <c r="M500" s="506"/>
      <c r="N500" s="507"/>
      <c r="O500" s="508"/>
      <c r="P500" s="509"/>
      <c r="Q500" s="510"/>
      <c r="R500" s="508"/>
      <c r="S500" s="508"/>
      <c r="T500" s="511">
        <f>+T499</f>
        <v>115190.14149104296</v>
      </c>
      <c r="U500" s="512">
        <f>+U499</f>
        <v>79220.374378956214</v>
      </c>
    </row>
    <row r="501" spans="1:25" s="157" customFormat="1" ht="7.5" customHeight="1" thickTop="1">
      <c r="A501" s="160"/>
      <c r="B501" s="161"/>
      <c r="C501" s="162"/>
      <c r="D501" s="163"/>
      <c r="E501" s="164"/>
      <c r="F501" s="174"/>
      <c r="G501" s="175"/>
      <c r="H501" s="174"/>
      <c r="I501" s="174"/>
      <c r="J501" s="175"/>
      <c r="K501" s="174"/>
      <c r="L501" s="290"/>
      <c r="M501" s="165"/>
      <c r="N501" s="166"/>
      <c r="O501" s="164"/>
      <c r="P501" s="174"/>
      <c r="Q501" s="175"/>
      <c r="R501" s="164"/>
      <c r="S501" s="164"/>
      <c r="T501" s="164"/>
      <c r="U501" s="167"/>
    </row>
    <row r="502" spans="1:25" s="157" customFormat="1" ht="16.5" customHeight="1">
      <c r="A502" s="1387" t="s">
        <v>261</v>
      </c>
      <c r="B502" s="1388"/>
      <c r="C502" s="1388"/>
      <c r="D502" s="1388"/>
      <c r="E502" s="1388"/>
      <c r="F502" s="1388"/>
      <c r="G502" s="1388"/>
      <c r="H502" s="1388"/>
      <c r="I502" s="1388"/>
      <c r="J502" s="1388"/>
      <c r="K502" s="1388"/>
      <c r="L502" s="1388"/>
      <c r="M502" s="1388"/>
      <c r="N502" s="1388"/>
      <c r="O502" s="1388"/>
      <c r="P502" s="1388"/>
      <c r="Q502" s="1388"/>
      <c r="R502" s="1388"/>
      <c r="S502" s="1388"/>
      <c r="T502" s="1388"/>
      <c r="U502" s="1388"/>
    </row>
  </sheetData>
  <mergeCells count="2548"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D11:F11"/>
    <mergeCell ref="N11:P11"/>
    <mergeCell ref="Q13:S13"/>
    <mergeCell ref="A13:C13"/>
    <mergeCell ref="E13:I13"/>
    <mergeCell ref="J13:L13"/>
    <mergeCell ref="M13:P13"/>
    <mergeCell ref="A15:A19"/>
    <mergeCell ref="I14:K14"/>
    <mergeCell ref="I22:K22"/>
    <mergeCell ref="I25:K27"/>
    <mergeCell ref="A502:U502"/>
    <mergeCell ref="U15:U19"/>
    <mergeCell ref="B15:B19"/>
    <mergeCell ref="C15:C19"/>
    <mergeCell ref="D15:D19"/>
    <mergeCell ref="E15:E19"/>
    <mergeCell ref="F15:H19"/>
    <mergeCell ref="I15:K19"/>
    <mergeCell ref="S15:S19"/>
    <mergeCell ref="T15:T19"/>
    <mergeCell ref="L15:Q15"/>
    <mergeCell ref="R15:R19"/>
    <mergeCell ref="Q16:Q19"/>
    <mergeCell ref="L16:L19"/>
    <mergeCell ref="M16:M19"/>
    <mergeCell ref="N16:N19"/>
    <mergeCell ref="O16:O19"/>
    <mergeCell ref="P16:P19"/>
    <mergeCell ref="F20:H20"/>
    <mergeCell ref="I20:K20"/>
    <mergeCell ref="A28:A29"/>
    <mergeCell ref="A22:A23"/>
    <mergeCell ref="C28:C29"/>
    <mergeCell ref="D28:D29"/>
    <mergeCell ref="S22:S23"/>
    <mergeCell ref="T22:T23"/>
    <mergeCell ref="B39:B40"/>
    <mergeCell ref="C39:C40"/>
    <mergeCell ref="D39:D40"/>
    <mergeCell ref="E39:E40"/>
    <mergeCell ref="W22:W23"/>
    <mergeCell ref="F23:H23"/>
    <mergeCell ref="A33:A35"/>
    <mergeCell ref="B33:B35"/>
    <mergeCell ref="C33:C35"/>
    <mergeCell ref="D33:D35"/>
    <mergeCell ref="E33:E35"/>
    <mergeCell ref="S28:S29"/>
    <mergeCell ref="T28:T29"/>
    <mergeCell ref="U28:U29"/>
    <mergeCell ref="W28:W29"/>
    <mergeCell ref="F29:H29"/>
    <mergeCell ref="I29:K29"/>
    <mergeCell ref="F33:H33"/>
    <mergeCell ref="I33:K33"/>
    <mergeCell ref="R22:R23"/>
    <mergeCell ref="U22:U23"/>
    <mergeCell ref="U24:U27"/>
    <mergeCell ref="W24:W27"/>
    <mergeCell ref="F25:H27"/>
    <mergeCell ref="E28:E29"/>
    <mergeCell ref="B22:B23"/>
    <mergeCell ref="C22:C23"/>
    <mergeCell ref="D22:D23"/>
    <mergeCell ref="E22:E23"/>
    <mergeCell ref="F28:H28"/>
    <mergeCell ref="I28:K28"/>
    <mergeCell ref="B28:B29"/>
    <mergeCell ref="I23:K23"/>
    <mergeCell ref="F22:H22"/>
    <mergeCell ref="U30:U32"/>
    <mergeCell ref="W30:W32"/>
    <mergeCell ref="W83:W84"/>
    <mergeCell ref="A81:A82"/>
    <mergeCell ref="B81:B82"/>
    <mergeCell ref="A54:A57"/>
    <mergeCell ref="B54:B57"/>
    <mergeCell ref="C54:C57"/>
    <mergeCell ref="A52:A53"/>
    <mergeCell ref="B52:B53"/>
    <mergeCell ref="C52:C53"/>
    <mergeCell ref="D52:D53"/>
    <mergeCell ref="E52:E53"/>
    <mergeCell ref="F52:H52"/>
    <mergeCell ref="I52:K52"/>
    <mergeCell ref="A58:A61"/>
    <mergeCell ref="B58:B61"/>
    <mergeCell ref="C58:C61"/>
    <mergeCell ref="D58:D61"/>
    <mergeCell ref="E58:E61"/>
    <mergeCell ref="F58:H58"/>
    <mergeCell ref="I58:K58"/>
    <mergeCell ref="D54:D57"/>
    <mergeCell ref="D81:D82"/>
    <mergeCell ref="E81:E82"/>
    <mergeCell ref="I75:K75"/>
    <mergeCell ref="F83:H83"/>
    <mergeCell ref="I83:K83"/>
    <mergeCell ref="F79:H79"/>
    <mergeCell ref="I79:K79"/>
    <mergeCell ref="F64:H64"/>
    <mergeCell ref="I64:K64"/>
    <mergeCell ref="F65:H65"/>
    <mergeCell ref="I65:K65"/>
    <mergeCell ref="F40:H40"/>
    <mergeCell ref="I40:K40"/>
    <mergeCell ref="E54:E57"/>
    <mergeCell ref="F54:H54"/>
    <mergeCell ref="I54:K54"/>
    <mergeCell ref="I81:K81"/>
    <mergeCell ref="E75:E76"/>
    <mergeCell ref="F31:H32"/>
    <mergeCell ref="I31:K32"/>
    <mergeCell ref="R31:R32"/>
    <mergeCell ref="S36:S38"/>
    <mergeCell ref="T36:T38"/>
    <mergeCell ref="F36:H36"/>
    <mergeCell ref="I36:K36"/>
    <mergeCell ref="F30:H30"/>
    <mergeCell ref="I30:K30"/>
    <mergeCell ref="R25:R27"/>
    <mergeCell ref="R28:R29"/>
    <mergeCell ref="A30:A32"/>
    <mergeCell ref="B30:B32"/>
    <mergeCell ref="C30:C32"/>
    <mergeCell ref="D30:D32"/>
    <mergeCell ref="E30:E32"/>
    <mergeCell ref="F45:H45"/>
    <mergeCell ref="I45:K45"/>
    <mergeCell ref="A48:A49"/>
    <mergeCell ref="B48:B49"/>
    <mergeCell ref="C48:C49"/>
    <mergeCell ref="D48:D49"/>
    <mergeCell ref="E48:E49"/>
    <mergeCell ref="F48:H48"/>
    <mergeCell ref="I48:K48"/>
    <mergeCell ref="A39:A40"/>
    <mergeCell ref="D43:D45"/>
    <mergeCell ref="E43:E45"/>
    <mergeCell ref="B41:B42"/>
    <mergeCell ref="A36:A38"/>
    <mergeCell ref="B36:B38"/>
    <mergeCell ref="C36:C38"/>
    <mergeCell ref="D36:D38"/>
    <mergeCell ref="E36:E38"/>
    <mergeCell ref="A69:A70"/>
    <mergeCell ref="B69:B70"/>
    <mergeCell ref="C69:C70"/>
    <mergeCell ref="D69:D70"/>
    <mergeCell ref="E69:E70"/>
    <mergeCell ref="S30:S32"/>
    <mergeCell ref="T30:T32"/>
    <mergeCell ref="A24:A27"/>
    <mergeCell ref="B24:B27"/>
    <mergeCell ref="C24:C27"/>
    <mergeCell ref="D24:D27"/>
    <mergeCell ref="E24:E27"/>
    <mergeCell ref="F24:H24"/>
    <mergeCell ref="I24:K24"/>
    <mergeCell ref="S24:S27"/>
    <mergeCell ref="T24:T27"/>
    <mergeCell ref="S33:S35"/>
    <mergeCell ref="T33:T35"/>
    <mergeCell ref="F49:H49"/>
    <mergeCell ref="I49:K49"/>
    <mergeCell ref="R44:R45"/>
    <mergeCell ref="I46:K46"/>
    <mergeCell ref="A46:A47"/>
    <mergeCell ref="B46:B47"/>
    <mergeCell ref="C46:C47"/>
    <mergeCell ref="C41:C42"/>
    <mergeCell ref="D41:D42"/>
    <mergeCell ref="E41:E42"/>
    <mergeCell ref="A41:A42"/>
    <mergeCell ref="A43:A45"/>
    <mergeCell ref="B43:B45"/>
    <mergeCell ref="C43:C45"/>
    <mergeCell ref="U33:U35"/>
    <mergeCell ref="W33:W35"/>
    <mergeCell ref="F34:H35"/>
    <mergeCell ref="I34:K35"/>
    <mergeCell ref="R34:R35"/>
    <mergeCell ref="S41:S42"/>
    <mergeCell ref="T41:T42"/>
    <mergeCell ref="W39:W40"/>
    <mergeCell ref="S43:S45"/>
    <mergeCell ref="T43:T45"/>
    <mergeCell ref="U43:U45"/>
    <mergeCell ref="W43:W45"/>
    <mergeCell ref="F37:H38"/>
    <mergeCell ref="I37:K38"/>
    <mergeCell ref="R37:R38"/>
    <mergeCell ref="F43:H43"/>
    <mergeCell ref="I43:K43"/>
    <mergeCell ref="F44:H44"/>
    <mergeCell ref="I44:K44"/>
    <mergeCell ref="F41:H41"/>
    <mergeCell ref="I41:K41"/>
    <mergeCell ref="U36:U38"/>
    <mergeCell ref="W36:W38"/>
    <mergeCell ref="U39:U40"/>
    <mergeCell ref="F39:H39"/>
    <mergeCell ref="I39:K39"/>
    <mergeCell ref="S39:S40"/>
    <mergeCell ref="T39:T40"/>
    <mergeCell ref="U41:U42"/>
    <mergeCell ref="W41:W42"/>
    <mergeCell ref="F42:H42"/>
    <mergeCell ref="I42:K42"/>
    <mergeCell ref="S52:S53"/>
    <mergeCell ref="T52:T53"/>
    <mergeCell ref="S50:S51"/>
    <mergeCell ref="T50:T51"/>
    <mergeCell ref="U50:U51"/>
    <mergeCell ref="W50:W51"/>
    <mergeCell ref="A50:A51"/>
    <mergeCell ref="B50:B51"/>
    <mergeCell ref="C50:C51"/>
    <mergeCell ref="U52:U53"/>
    <mergeCell ref="W52:W53"/>
    <mergeCell ref="F53:H53"/>
    <mergeCell ref="I53:K53"/>
    <mergeCell ref="D46:D47"/>
    <mergeCell ref="E46:E47"/>
    <mergeCell ref="S46:S47"/>
    <mergeCell ref="T46:T47"/>
    <mergeCell ref="U46:U47"/>
    <mergeCell ref="W46:W47"/>
    <mergeCell ref="U48:U49"/>
    <mergeCell ref="W48:W49"/>
    <mergeCell ref="F51:H51"/>
    <mergeCell ref="I51:K51"/>
    <mergeCell ref="D50:D51"/>
    <mergeCell ref="E50:E51"/>
    <mergeCell ref="F50:H50"/>
    <mergeCell ref="I50:K50"/>
    <mergeCell ref="F47:H47"/>
    <mergeCell ref="I47:K47"/>
    <mergeCell ref="F46:H46"/>
    <mergeCell ref="S48:S49"/>
    <mergeCell ref="T48:T49"/>
    <mergeCell ref="S54:S57"/>
    <mergeCell ref="T54:T57"/>
    <mergeCell ref="U54:U57"/>
    <mergeCell ref="W54:W57"/>
    <mergeCell ref="F55:H57"/>
    <mergeCell ref="I55:K57"/>
    <mergeCell ref="R55:R57"/>
    <mergeCell ref="S58:S61"/>
    <mergeCell ref="T58:T61"/>
    <mergeCell ref="F59:H61"/>
    <mergeCell ref="I59:K61"/>
    <mergeCell ref="R59:R61"/>
    <mergeCell ref="U58:U61"/>
    <mergeCell ref="W58:W61"/>
    <mergeCell ref="W64:W65"/>
    <mergeCell ref="A64:A65"/>
    <mergeCell ref="B64:B65"/>
    <mergeCell ref="C64:C65"/>
    <mergeCell ref="D64:D65"/>
    <mergeCell ref="E64:E65"/>
    <mergeCell ref="S64:S65"/>
    <mergeCell ref="T64:T65"/>
    <mergeCell ref="U64:U65"/>
    <mergeCell ref="F63:H63"/>
    <mergeCell ref="I63:K63"/>
    <mergeCell ref="D62:D63"/>
    <mergeCell ref="E62:E63"/>
    <mergeCell ref="F62:H62"/>
    <mergeCell ref="I62:K62"/>
    <mergeCell ref="R62:R63"/>
    <mergeCell ref="S62:S63"/>
    <mergeCell ref="T62:T63"/>
    <mergeCell ref="U62:U63"/>
    <mergeCell ref="W62:W63"/>
    <mergeCell ref="A62:A63"/>
    <mergeCell ref="B62:B63"/>
    <mergeCell ref="C62:C63"/>
    <mergeCell ref="A79:A80"/>
    <mergeCell ref="B79:B80"/>
    <mergeCell ref="C79:C80"/>
    <mergeCell ref="D79:D80"/>
    <mergeCell ref="E79:E80"/>
    <mergeCell ref="S79:S80"/>
    <mergeCell ref="T79:T80"/>
    <mergeCell ref="U79:U80"/>
    <mergeCell ref="W79:W80"/>
    <mergeCell ref="F80:H80"/>
    <mergeCell ref="I80:K80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F78:H78"/>
    <mergeCell ref="I78:K78"/>
    <mergeCell ref="F66:H66"/>
    <mergeCell ref="A75:A76"/>
    <mergeCell ref="B75:B76"/>
    <mergeCell ref="C75:C76"/>
    <mergeCell ref="D75:D76"/>
    <mergeCell ref="U83:U84"/>
    <mergeCell ref="A85:A87"/>
    <mergeCell ref="B85:B87"/>
    <mergeCell ref="C85:C87"/>
    <mergeCell ref="D85:D87"/>
    <mergeCell ref="E85:E87"/>
    <mergeCell ref="S85:S87"/>
    <mergeCell ref="T85:T87"/>
    <mergeCell ref="U85:U87"/>
    <mergeCell ref="A83:A84"/>
    <mergeCell ref="B83:B84"/>
    <mergeCell ref="C83:C84"/>
    <mergeCell ref="D83:D84"/>
    <mergeCell ref="S83:S84"/>
    <mergeCell ref="F85:H85"/>
    <mergeCell ref="I85:K85"/>
    <mergeCell ref="T83:T84"/>
    <mergeCell ref="E83:E84"/>
    <mergeCell ref="F84:H84"/>
    <mergeCell ref="I84:K84"/>
    <mergeCell ref="T81:T82"/>
    <mergeCell ref="U81:U82"/>
    <mergeCell ref="W81:W82"/>
    <mergeCell ref="F82:H82"/>
    <mergeCell ref="I82:K82"/>
    <mergeCell ref="U77:U78"/>
    <mergeCell ref="W77:W78"/>
    <mergeCell ref="F71:H71"/>
    <mergeCell ref="I71:K71"/>
    <mergeCell ref="F70:H70"/>
    <mergeCell ref="F76:H76"/>
    <mergeCell ref="I76:K76"/>
    <mergeCell ref="T69:T70"/>
    <mergeCell ref="W69:W70"/>
    <mergeCell ref="T67:T68"/>
    <mergeCell ref="U67:U68"/>
    <mergeCell ref="S75:S76"/>
    <mergeCell ref="T75:T76"/>
    <mergeCell ref="U75:U76"/>
    <mergeCell ref="W75:W76"/>
    <mergeCell ref="T71:T74"/>
    <mergeCell ref="U71:U74"/>
    <mergeCell ref="W71:W74"/>
    <mergeCell ref="F69:H69"/>
    <mergeCell ref="I69:K69"/>
    <mergeCell ref="R69:R70"/>
    <mergeCell ref="S69:S70"/>
    <mergeCell ref="I70:K70"/>
    <mergeCell ref="I68:K68"/>
    <mergeCell ref="W67:W68"/>
    <mergeCell ref="F81:H81"/>
    <mergeCell ref="F75:H75"/>
    <mergeCell ref="A71:A74"/>
    <mergeCell ref="B71:B74"/>
    <mergeCell ref="C71:C74"/>
    <mergeCell ref="D71:D74"/>
    <mergeCell ref="E71:E74"/>
    <mergeCell ref="S71:S74"/>
    <mergeCell ref="F72:H74"/>
    <mergeCell ref="I72:K74"/>
    <mergeCell ref="R72:R74"/>
    <mergeCell ref="A67:A68"/>
    <mergeCell ref="B67:B68"/>
    <mergeCell ref="C67:C68"/>
    <mergeCell ref="D67:D68"/>
    <mergeCell ref="E67:E68"/>
    <mergeCell ref="F67:H67"/>
    <mergeCell ref="I67:K67"/>
    <mergeCell ref="I94:K96"/>
    <mergeCell ref="R94:R96"/>
    <mergeCell ref="A91:A92"/>
    <mergeCell ref="B91:B92"/>
    <mergeCell ref="C91:C92"/>
    <mergeCell ref="D91:D92"/>
    <mergeCell ref="E91:E92"/>
    <mergeCell ref="F91:H91"/>
    <mergeCell ref="I91:K91"/>
    <mergeCell ref="R91:R92"/>
    <mergeCell ref="S91:S92"/>
    <mergeCell ref="R67:R68"/>
    <mergeCell ref="S67:S68"/>
    <mergeCell ref="F68:H68"/>
    <mergeCell ref="S81:S82"/>
    <mergeCell ref="C81:C82"/>
    <mergeCell ref="W85:W87"/>
    <mergeCell ref="F86:H87"/>
    <mergeCell ref="I86:K87"/>
    <mergeCell ref="R86:R87"/>
    <mergeCell ref="A88:A89"/>
    <mergeCell ref="B88:B89"/>
    <mergeCell ref="C88:C89"/>
    <mergeCell ref="D88:D89"/>
    <mergeCell ref="E88:E89"/>
    <mergeCell ref="S88:S89"/>
    <mergeCell ref="T88:T89"/>
    <mergeCell ref="U88:U89"/>
    <mergeCell ref="W88:W89"/>
    <mergeCell ref="F89:H89"/>
    <mergeCell ref="F88:H88"/>
    <mergeCell ref="I88:K88"/>
    <mergeCell ref="I89:K89"/>
    <mergeCell ref="T99:T101"/>
    <mergeCell ref="T97:T98"/>
    <mergeCell ref="U97:U98"/>
    <mergeCell ref="W97:W98"/>
    <mergeCell ref="F98:H98"/>
    <mergeCell ref="I98:K98"/>
    <mergeCell ref="A97:A98"/>
    <mergeCell ref="B97:B98"/>
    <mergeCell ref="C97:C98"/>
    <mergeCell ref="D97:D98"/>
    <mergeCell ref="E97:E98"/>
    <mergeCell ref="F97:H97"/>
    <mergeCell ref="I97:K97"/>
    <mergeCell ref="R97:R98"/>
    <mergeCell ref="S97:S98"/>
    <mergeCell ref="T91:T92"/>
    <mergeCell ref="U91:U92"/>
    <mergeCell ref="W91:W92"/>
    <mergeCell ref="F92:H92"/>
    <mergeCell ref="I92:K92"/>
    <mergeCell ref="A93:A96"/>
    <mergeCell ref="B93:B96"/>
    <mergeCell ref="C93:C96"/>
    <mergeCell ref="D93:D96"/>
    <mergeCell ref="E93:E96"/>
    <mergeCell ref="F93:H93"/>
    <mergeCell ref="I93:K93"/>
    <mergeCell ref="S93:S96"/>
    <mergeCell ref="T93:T96"/>
    <mergeCell ref="U93:U96"/>
    <mergeCell ref="W93:W96"/>
    <mergeCell ref="F94:H96"/>
    <mergeCell ref="E105:E107"/>
    <mergeCell ref="F105:H105"/>
    <mergeCell ref="I105:K105"/>
    <mergeCell ref="S105:S107"/>
    <mergeCell ref="T105:T107"/>
    <mergeCell ref="U99:U101"/>
    <mergeCell ref="W99:W101"/>
    <mergeCell ref="F100:H101"/>
    <mergeCell ref="I100:K101"/>
    <mergeCell ref="R100:R101"/>
    <mergeCell ref="A102:A104"/>
    <mergeCell ref="B102:B104"/>
    <mergeCell ref="C102:C104"/>
    <mergeCell ref="D102:D104"/>
    <mergeCell ref="E102:E104"/>
    <mergeCell ref="F102:H102"/>
    <mergeCell ref="I102:K102"/>
    <mergeCell ref="S102:S104"/>
    <mergeCell ref="T102:T104"/>
    <mergeCell ref="U102:U104"/>
    <mergeCell ref="W102:W104"/>
    <mergeCell ref="F103:H104"/>
    <mergeCell ref="I103:K104"/>
    <mergeCell ref="R103:R104"/>
    <mergeCell ref="A99:A101"/>
    <mergeCell ref="B99:B101"/>
    <mergeCell ref="C99:C101"/>
    <mergeCell ref="D99:D101"/>
    <mergeCell ref="E99:E101"/>
    <mergeCell ref="F99:H99"/>
    <mergeCell ref="I99:K99"/>
    <mergeCell ref="S99:S101"/>
    <mergeCell ref="I114:K114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T110:T111"/>
    <mergeCell ref="U105:U107"/>
    <mergeCell ref="W105:W107"/>
    <mergeCell ref="F106:H107"/>
    <mergeCell ref="I106:K107"/>
    <mergeCell ref="R106:R107"/>
    <mergeCell ref="A108:A109"/>
    <mergeCell ref="B108:B109"/>
    <mergeCell ref="C108:C109"/>
    <mergeCell ref="D108:D109"/>
    <mergeCell ref="E108:E109"/>
    <mergeCell ref="F108:H108"/>
    <mergeCell ref="I108:K108"/>
    <mergeCell ref="S108:S109"/>
    <mergeCell ref="T108:T109"/>
    <mergeCell ref="U108:U109"/>
    <mergeCell ref="W108:W109"/>
    <mergeCell ref="F109:H109"/>
    <mergeCell ref="I109:K109"/>
    <mergeCell ref="A105:A107"/>
    <mergeCell ref="B105:B107"/>
    <mergeCell ref="C105:C107"/>
    <mergeCell ref="D105:D107"/>
    <mergeCell ref="U115:U116"/>
    <mergeCell ref="W115:W116"/>
    <mergeCell ref="F116:H116"/>
    <mergeCell ref="I116:K116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0:U111"/>
    <mergeCell ref="W110:W111"/>
    <mergeCell ref="F111:H111"/>
    <mergeCell ref="I111:K111"/>
    <mergeCell ref="A112:A114"/>
    <mergeCell ref="B112:B114"/>
    <mergeCell ref="C112:C114"/>
    <mergeCell ref="D112:D114"/>
    <mergeCell ref="E112:E114"/>
    <mergeCell ref="F112:H112"/>
    <mergeCell ref="I112:K112"/>
    <mergeCell ref="S112:S114"/>
    <mergeCell ref="T112:T114"/>
    <mergeCell ref="U112:U114"/>
    <mergeCell ref="W112:W114"/>
    <mergeCell ref="F113:H113"/>
    <mergeCell ref="I113:K113"/>
    <mergeCell ref="R113:R114"/>
    <mergeCell ref="F114:H114"/>
    <mergeCell ref="U117:U118"/>
    <mergeCell ref="W117:W118"/>
    <mergeCell ref="F118:H118"/>
    <mergeCell ref="I118:K118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19:U120"/>
    <mergeCell ref="W119:W120"/>
    <mergeCell ref="F120:H120"/>
    <mergeCell ref="I120:K120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21:U122"/>
    <mergeCell ref="W121:W122"/>
    <mergeCell ref="F122:H122"/>
    <mergeCell ref="I122:K122"/>
    <mergeCell ref="A123:A126"/>
    <mergeCell ref="B123:B126"/>
    <mergeCell ref="C123:C126"/>
    <mergeCell ref="D123:D126"/>
    <mergeCell ref="E123:E126"/>
    <mergeCell ref="F123:H123"/>
    <mergeCell ref="I123:K123"/>
    <mergeCell ref="S123:S126"/>
    <mergeCell ref="T123:T126"/>
    <mergeCell ref="U123:U126"/>
    <mergeCell ref="W123:W126"/>
    <mergeCell ref="F124:H126"/>
    <mergeCell ref="I124:K126"/>
    <mergeCell ref="R124:R126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T131:T132"/>
    <mergeCell ref="U131:U132"/>
    <mergeCell ref="W131:W132"/>
    <mergeCell ref="F132:H132"/>
    <mergeCell ref="I132:K132"/>
    <mergeCell ref="A131:A132"/>
    <mergeCell ref="B131:B132"/>
    <mergeCell ref="C131:C132"/>
    <mergeCell ref="D131:D132"/>
    <mergeCell ref="E131:E132"/>
    <mergeCell ref="F131:H131"/>
    <mergeCell ref="I131:K131"/>
    <mergeCell ref="R131:R132"/>
    <mergeCell ref="S131:S132"/>
    <mergeCell ref="U127:U130"/>
    <mergeCell ref="W127:W130"/>
    <mergeCell ref="F128:H130"/>
    <mergeCell ref="I128:K130"/>
    <mergeCell ref="R128:R130"/>
    <mergeCell ref="A127:A130"/>
    <mergeCell ref="B127:B130"/>
    <mergeCell ref="C127:C130"/>
    <mergeCell ref="D127:D130"/>
    <mergeCell ref="E127:E130"/>
    <mergeCell ref="F127:H127"/>
    <mergeCell ref="I127:K127"/>
    <mergeCell ref="S127:S130"/>
    <mergeCell ref="T127:T130"/>
    <mergeCell ref="F138:H138"/>
    <mergeCell ref="I138:K138"/>
    <mergeCell ref="A136:A137"/>
    <mergeCell ref="B136:B137"/>
    <mergeCell ref="C136:C137"/>
    <mergeCell ref="D136:D137"/>
    <mergeCell ref="E136:E137"/>
    <mergeCell ref="R136:R137"/>
    <mergeCell ref="S136:S137"/>
    <mergeCell ref="T136:T137"/>
    <mergeCell ref="U133:U134"/>
    <mergeCell ref="W133:W134"/>
    <mergeCell ref="F134:H134"/>
    <mergeCell ref="I134:K134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E142:E143"/>
    <mergeCell ref="F142:H142"/>
    <mergeCell ref="I142:K142"/>
    <mergeCell ref="S142:S143"/>
    <mergeCell ref="T142:T143"/>
    <mergeCell ref="U142:U143"/>
    <mergeCell ref="W142:W143"/>
    <mergeCell ref="F143:H143"/>
    <mergeCell ref="I143:K143"/>
    <mergeCell ref="U136:U137"/>
    <mergeCell ref="W136:W137"/>
    <mergeCell ref="A138:A141"/>
    <mergeCell ref="B138:B141"/>
    <mergeCell ref="C138:C141"/>
    <mergeCell ref="D138:D141"/>
    <mergeCell ref="E138:E141"/>
    <mergeCell ref="S138:S141"/>
    <mergeCell ref="T138:T141"/>
    <mergeCell ref="U138:U141"/>
    <mergeCell ref="W138:W141"/>
    <mergeCell ref="F139:H141"/>
    <mergeCell ref="I139:K141"/>
    <mergeCell ref="R139:R141"/>
    <mergeCell ref="R142:R143"/>
    <mergeCell ref="A142:A143"/>
    <mergeCell ref="B142:B143"/>
    <mergeCell ref="C142:C143"/>
    <mergeCell ref="D142:D143"/>
    <mergeCell ref="F136:H136"/>
    <mergeCell ref="I136:K136"/>
    <mergeCell ref="F137:H137"/>
    <mergeCell ref="I137:K137"/>
    <mergeCell ref="U144:U146"/>
    <mergeCell ref="W144:W146"/>
    <mergeCell ref="F145:H146"/>
    <mergeCell ref="I145:K146"/>
    <mergeCell ref="R145:R146"/>
    <mergeCell ref="A147:A149"/>
    <mergeCell ref="B147:B149"/>
    <mergeCell ref="C147:C149"/>
    <mergeCell ref="D147:D149"/>
    <mergeCell ref="E147:E149"/>
    <mergeCell ref="F147:H147"/>
    <mergeCell ref="I147:K147"/>
    <mergeCell ref="S147:S149"/>
    <mergeCell ref="T147:T149"/>
    <mergeCell ref="U147:U149"/>
    <mergeCell ref="W147:W149"/>
    <mergeCell ref="F148:H149"/>
    <mergeCell ref="I148:K149"/>
    <mergeCell ref="R148:R149"/>
    <mergeCell ref="F144:H144"/>
    <mergeCell ref="I144:K144"/>
    <mergeCell ref="A144:A146"/>
    <mergeCell ref="B144:B146"/>
    <mergeCell ref="C144:C146"/>
    <mergeCell ref="D144:D146"/>
    <mergeCell ref="E144:E146"/>
    <mergeCell ref="S144:S146"/>
    <mergeCell ref="T144:T146"/>
    <mergeCell ref="U150:U152"/>
    <mergeCell ref="W150:W152"/>
    <mergeCell ref="F151:H152"/>
    <mergeCell ref="I151:K152"/>
    <mergeCell ref="R151:R152"/>
    <mergeCell ref="A153:A155"/>
    <mergeCell ref="B153:B155"/>
    <mergeCell ref="C153:C155"/>
    <mergeCell ref="D153:D155"/>
    <mergeCell ref="E153:E155"/>
    <mergeCell ref="F153:H153"/>
    <mergeCell ref="I153:K153"/>
    <mergeCell ref="S153:S155"/>
    <mergeCell ref="T153:T155"/>
    <mergeCell ref="U153:U155"/>
    <mergeCell ref="W153:W155"/>
    <mergeCell ref="F154:H155"/>
    <mergeCell ref="I154:K155"/>
    <mergeCell ref="R154:R155"/>
    <mergeCell ref="A150:A152"/>
    <mergeCell ref="B150:B152"/>
    <mergeCell ref="C150:C152"/>
    <mergeCell ref="D150:D152"/>
    <mergeCell ref="E150:E152"/>
    <mergeCell ref="F150:H150"/>
    <mergeCell ref="I150:K150"/>
    <mergeCell ref="S150:S152"/>
    <mergeCell ref="T150:T152"/>
    <mergeCell ref="U156:U157"/>
    <mergeCell ref="W156:W157"/>
    <mergeCell ref="F157:H157"/>
    <mergeCell ref="I157:K157"/>
    <mergeCell ref="A158:A159"/>
    <mergeCell ref="B158:B159"/>
    <mergeCell ref="C158:C159"/>
    <mergeCell ref="D158:D159"/>
    <mergeCell ref="E158:E159"/>
    <mergeCell ref="F158:H158"/>
    <mergeCell ref="I158:K158"/>
    <mergeCell ref="S158:S159"/>
    <mergeCell ref="T158:T159"/>
    <mergeCell ref="U158:U159"/>
    <mergeCell ref="W158:W159"/>
    <mergeCell ref="F159:H159"/>
    <mergeCell ref="I159:K159"/>
    <mergeCell ref="A156:A157"/>
    <mergeCell ref="B156:B157"/>
    <mergeCell ref="C156:C157"/>
    <mergeCell ref="D156:D157"/>
    <mergeCell ref="E156:E157"/>
    <mergeCell ref="F156:H156"/>
    <mergeCell ref="I156:K156"/>
    <mergeCell ref="S156:S157"/>
    <mergeCell ref="T156:T157"/>
    <mergeCell ref="U160:U162"/>
    <mergeCell ref="W160:W162"/>
    <mergeCell ref="F161:H161"/>
    <mergeCell ref="I161:K161"/>
    <mergeCell ref="R161:R162"/>
    <mergeCell ref="F162:H162"/>
    <mergeCell ref="I162:K162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3:U164"/>
    <mergeCell ref="W163:W164"/>
    <mergeCell ref="F164:H164"/>
    <mergeCell ref="I164:K164"/>
    <mergeCell ref="A160:A162"/>
    <mergeCell ref="B160:B162"/>
    <mergeCell ref="C160:C162"/>
    <mergeCell ref="D160:D162"/>
    <mergeCell ref="E160:E162"/>
    <mergeCell ref="F160:H160"/>
    <mergeCell ref="I160:K160"/>
    <mergeCell ref="S160:S162"/>
    <mergeCell ref="T160:T162"/>
    <mergeCell ref="U165:U166"/>
    <mergeCell ref="W165:W166"/>
    <mergeCell ref="F166:H166"/>
    <mergeCell ref="I166:K166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U167:U168"/>
    <mergeCell ref="W167:W168"/>
    <mergeCell ref="F168:H168"/>
    <mergeCell ref="I168:K168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9:U170"/>
    <mergeCell ref="W169:W170"/>
    <mergeCell ref="F170:H170"/>
    <mergeCell ref="I170:K170"/>
    <mergeCell ref="A171:A172"/>
    <mergeCell ref="B171:B172"/>
    <mergeCell ref="C171:C172"/>
    <mergeCell ref="D171:D172"/>
    <mergeCell ref="E171:E172"/>
    <mergeCell ref="F171:H171"/>
    <mergeCell ref="I171:K171"/>
    <mergeCell ref="S171:S172"/>
    <mergeCell ref="T171:T172"/>
    <mergeCell ref="U171:U172"/>
    <mergeCell ref="W171:W172"/>
    <mergeCell ref="F172:H172"/>
    <mergeCell ref="I172:K172"/>
    <mergeCell ref="A169:A170"/>
    <mergeCell ref="B169:B170"/>
    <mergeCell ref="C169:C170"/>
    <mergeCell ref="D169:D170"/>
    <mergeCell ref="E169:E170"/>
    <mergeCell ref="F169:H169"/>
    <mergeCell ref="I169:K169"/>
    <mergeCell ref="S169:S170"/>
    <mergeCell ref="T169:T170"/>
    <mergeCell ref="T177:T178"/>
    <mergeCell ref="U177:U178"/>
    <mergeCell ref="W177:W178"/>
    <mergeCell ref="F178:H178"/>
    <mergeCell ref="I178:K178"/>
    <mergeCell ref="A177:A178"/>
    <mergeCell ref="B177:B178"/>
    <mergeCell ref="C177:C178"/>
    <mergeCell ref="D177:D178"/>
    <mergeCell ref="E177:E178"/>
    <mergeCell ref="F177:H177"/>
    <mergeCell ref="I177:K177"/>
    <mergeCell ref="R177:R178"/>
    <mergeCell ref="S177:S178"/>
    <mergeCell ref="A173:A176"/>
    <mergeCell ref="B173:B176"/>
    <mergeCell ref="C173:C176"/>
    <mergeCell ref="D173:D176"/>
    <mergeCell ref="E173:E176"/>
    <mergeCell ref="F173:H173"/>
    <mergeCell ref="I173:K173"/>
    <mergeCell ref="S173:S176"/>
    <mergeCell ref="T173:T176"/>
    <mergeCell ref="U173:U176"/>
    <mergeCell ref="W173:W176"/>
    <mergeCell ref="F174:H176"/>
    <mergeCell ref="I174:K176"/>
    <mergeCell ref="R174:R176"/>
    <mergeCell ref="U179:U180"/>
    <mergeCell ref="W179:W180"/>
    <mergeCell ref="F180:H180"/>
    <mergeCell ref="I180:K180"/>
    <mergeCell ref="F181:L181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S182:S183"/>
    <mergeCell ref="T182:T183"/>
    <mergeCell ref="U182:U183"/>
    <mergeCell ref="W182:W183"/>
    <mergeCell ref="F183:H183"/>
    <mergeCell ref="I183:K183"/>
    <mergeCell ref="A179:A180"/>
    <mergeCell ref="B179:B180"/>
    <mergeCell ref="C179:C180"/>
    <mergeCell ref="D179:D180"/>
    <mergeCell ref="E179:E180"/>
    <mergeCell ref="F179:H179"/>
    <mergeCell ref="I179:K179"/>
    <mergeCell ref="S179:S180"/>
    <mergeCell ref="T179:T180"/>
    <mergeCell ref="T184:T185"/>
    <mergeCell ref="U184:U185"/>
    <mergeCell ref="W184:W185"/>
    <mergeCell ref="F185:H185"/>
    <mergeCell ref="I185:K185"/>
    <mergeCell ref="A186:A189"/>
    <mergeCell ref="B186:B189"/>
    <mergeCell ref="C186:C189"/>
    <mergeCell ref="D186:D189"/>
    <mergeCell ref="E186:E189"/>
    <mergeCell ref="F186:H186"/>
    <mergeCell ref="I186:K186"/>
    <mergeCell ref="S186:S189"/>
    <mergeCell ref="T186:T189"/>
    <mergeCell ref="U186:U189"/>
    <mergeCell ref="W186:W189"/>
    <mergeCell ref="F187:H189"/>
    <mergeCell ref="I187:K189"/>
    <mergeCell ref="R187:R189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U190:U191"/>
    <mergeCell ref="W190:W191"/>
    <mergeCell ref="F191:H191"/>
    <mergeCell ref="I191:K191"/>
    <mergeCell ref="A192:A193"/>
    <mergeCell ref="B192:B193"/>
    <mergeCell ref="C192:C193"/>
    <mergeCell ref="D192:D193"/>
    <mergeCell ref="E192:E193"/>
    <mergeCell ref="F192:H192"/>
    <mergeCell ref="I192:K192"/>
    <mergeCell ref="S192:S193"/>
    <mergeCell ref="T192:T193"/>
    <mergeCell ref="U192:U193"/>
    <mergeCell ref="W192:W193"/>
    <mergeCell ref="F193:H193"/>
    <mergeCell ref="I193:K193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I200:K202"/>
    <mergeCell ref="R200:R202"/>
    <mergeCell ref="A197:A198"/>
    <mergeCell ref="B197:B198"/>
    <mergeCell ref="C197:C198"/>
    <mergeCell ref="D197:D198"/>
    <mergeCell ref="E197:E198"/>
    <mergeCell ref="F197:H197"/>
    <mergeCell ref="I197:K197"/>
    <mergeCell ref="R197:R198"/>
    <mergeCell ref="S197:S198"/>
    <mergeCell ref="U194:U195"/>
    <mergeCell ref="W194:W195"/>
    <mergeCell ref="F195:H195"/>
    <mergeCell ref="I195:K195"/>
    <mergeCell ref="A194:A195"/>
    <mergeCell ref="B194:B195"/>
    <mergeCell ref="C194:C195"/>
    <mergeCell ref="D194:D195"/>
    <mergeCell ref="E194:E195"/>
    <mergeCell ref="F194:H194"/>
    <mergeCell ref="I194:K194"/>
    <mergeCell ref="S194:S195"/>
    <mergeCell ref="T194:T195"/>
    <mergeCell ref="T205:T207"/>
    <mergeCell ref="T203:T204"/>
    <mergeCell ref="U203:U204"/>
    <mergeCell ref="W203:W204"/>
    <mergeCell ref="F204:H204"/>
    <mergeCell ref="I204:K204"/>
    <mergeCell ref="A203:A204"/>
    <mergeCell ref="B203:B204"/>
    <mergeCell ref="C203:C204"/>
    <mergeCell ref="D203:D204"/>
    <mergeCell ref="E203:E204"/>
    <mergeCell ref="F203:H203"/>
    <mergeCell ref="I203:K203"/>
    <mergeCell ref="R203:R204"/>
    <mergeCell ref="S203:S204"/>
    <mergeCell ref="T197:T198"/>
    <mergeCell ref="U197:U198"/>
    <mergeCell ref="W197:W198"/>
    <mergeCell ref="F198:H198"/>
    <mergeCell ref="I198:K198"/>
    <mergeCell ref="A199:A202"/>
    <mergeCell ref="B199:B202"/>
    <mergeCell ref="C199:C202"/>
    <mergeCell ref="D199:D202"/>
    <mergeCell ref="E199:E202"/>
    <mergeCell ref="F199:H199"/>
    <mergeCell ref="I199:K199"/>
    <mergeCell ref="S199:S202"/>
    <mergeCell ref="T199:T202"/>
    <mergeCell ref="U199:U202"/>
    <mergeCell ref="W199:W202"/>
    <mergeCell ref="F200:H202"/>
    <mergeCell ref="E211:E213"/>
    <mergeCell ref="F211:H211"/>
    <mergeCell ref="I211:K211"/>
    <mergeCell ref="S211:S213"/>
    <mergeCell ref="T211:T213"/>
    <mergeCell ref="U205:U207"/>
    <mergeCell ref="W205:W207"/>
    <mergeCell ref="F206:H207"/>
    <mergeCell ref="I206:K207"/>
    <mergeCell ref="R206:R207"/>
    <mergeCell ref="A208:A210"/>
    <mergeCell ref="B208:B210"/>
    <mergeCell ref="C208:C210"/>
    <mergeCell ref="D208:D210"/>
    <mergeCell ref="E208:E210"/>
    <mergeCell ref="F208:H208"/>
    <mergeCell ref="I208:K208"/>
    <mergeCell ref="S208:S210"/>
    <mergeCell ref="T208:T210"/>
    <mergeCell ref="U208:U210"/>
    <mergeCell ref="W208:W210"/>
    <mergeCell ref="F209:H210"/>
    <mergeCell ref="I209:K210"/>
    <mergeCell ref="R209:R210"/>
    <mergeCell ref="A205:A207"/>
    <mergeCell ref="B205:B207"/>
    <mergeCell ref="C205:C207"/>
    <mergeCell ref="D205:D207"/>
    <mergeCell ref="E205:E207"/>
    <mergeCell ref="F205:H205"/>
    <mergeCell ref="I205:K205"/>
    <mergeCell ref="S205:S207"/>
    <mergeCell ref="I220:K220"/>
    <mergeCell ref="A216:A217"/>
    <mergeCell ref="B216:B217"/>
    <mergeCell ref="C216:C217"/>
    <mergeCell ref="D216:D217"/>
    <mergeCell ref="E216:E217"/>
    <mergeCell ref="F216:H216"/>
    <mergeCell ref="I216:K216"/>
    <mergeCell ref="S216:S217"/>
    <mergeCell ref="T216:T217"/>
    <mergeCell ref="U211:U213"/>
    <mergeCell ref="W211:W213"/>
    <mergeCell ref="F212:H213"/>
    <mergeCell ref="I212:K213"/>
    <mergeCell ref="R212:R213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4:U215"/>
    <mergeCell ref="W214:W215"/>
    <mergeCell ref="F215:H215"/>
    <mergeCell ref="I215:K215"/>
    <mergeCell ref="A211:A213"/>
    <mergeCell ref="B211:B213"/>
    <mergeCell ref="C211:C213"/>
    <mergeCell ref="D211:D213"/>
    <mergeCell ref="U221:U222"/>
    <mergeCell ref="W221:W222"/>
    <mergeCell ref="F222:H222"/>
    <mergeCell ref="I222:K222"/>
    <mergeCell ref="A221:A222"/>
    <mergeCell ref="B221:B222"/>
    <mergeCell ref="C221:C222"/>
    <mergeCell ref="D221:D222"/>
    <mergeCell ref="E221:E222"/>
    <mergeCell ref="F221:H221"/>
    <mergeCell ref="I221:K221"/>
    <mergeCell ref="S221:S222"/>
    <mergeCell ref="T221:T222"/>
    <mergeCell ref="U216:U217"/>
    <mergeCell ref="W216:W217"/>
    <mergeCell ref="F217:H217"/>
    <mergeCell ref="I217:K217"/>
    <mergeCell ref="A218:A220"/>
    <mergeCell ref="B218:B220"/>
    <mergeCell ref="C218:C220"/>
    <mergeCell ref="D218:D220"/>
    <mergeCell ref="E218:E220"/>
    <mergeCell ref="F218:H218"/>
    <mergeCell ref="I218:K218"/>
    <mergeCell ref="S218:S220"/>
    <mergeCell ref="T218:T220"/>
    <mergeCell ref="U218:U220"/>
    <mergeCell ref="W218:W220"/>
    <mergeCell ref="F219:H219"/>
    <mergeCell ref="I219:K219"/>
    <mergeCell ref="R219:R220"/>
    <mergeCell ref="F220:H220"/>
    <mergeCell ref="U223:U224"/>
    <mergeCell ref="W223:W224"/>
    <mergeCell ref="F224:H224"/>
    <mergeCell ref="I224:K224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U225:U226"/>
    <mergeCell ref="W225:W226"/>
    <mergeCell ref="F226:H226"/>
    <mergeCell ref="I226:K226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27:U228"/>
    <mergeCell ref="W227:W228"/>
    <mergeCell ref="F228:H228"/>
    <mergeCell ref="I228:K228"/>
    <mergeCell ref="A229:A232"/>
    <mergeCell ref="B229:B232"/>
    <mergeCell ref="C229:C232"/>
    <mergeCell ref="D229:D232"/>
    <mergeCell ref="E229:E232"/>
    <mergeCell ref="F229:H229"/>
    <mergeCell ref="I229:K229"/>
    <mergeCell ref="S229:S232"/>
    <mergeCell ref="T229:T232"/>
    <mergeCell ref="U229:U232"/>
    <mergeCell ref="W229:W232"/>
    <mergeCell ref="F230:H232"/>
    <mergeCell ref="I230:K232"/>
    <mergeCell ref="R230:R232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T237:T238"/>
    <mergeCell ref="U237:U238"/>
    <mergeCell ref="W237:W238"/>
    <mergeCell ref="F238:H238"/>
    <mergeCell ref="I238:K238"/>
    <mergeCell ref="A237:A238"/>
    <mergeCell ref="B237:B238"/>
    <mergeCell ref="C237:C238"/>
    <mergeCell ref="D237:D238"/>
    <mergeCell ref="E237:E238"/>
    <mergeCell ref="F237:H237"/>
    <mergeCell ref="I237:K237"/>
    <mergeCell ref="R237:R238"/>
    <mergeCell ref="S237:S238"/>
    <mergeCell ref="U233:U236"/>
    <mergeCell ref="W233:W236"/>
    <mergeCell ref="F234:H236"/>
    <mergeCell ref="I234:K236"/>
    <mergeCell ref="R234:R236"/>
    <mergeCell ref="A233:A236"/>
    <mergeCell ref="B233:B236"/>
    <mergeCell ref="C233:C236"/>
    <mergeCell ref="D233:D236"/>
    <mergeCell ref="E233:E236"/>
    <mergeCell ref="F233:H233"/>
    <mergeCell ref="I233:K233"/>
    <mergeCell ref="S233:S236"/>
    <mergeCell ref="T233:T236"/>
    <mergeCell ref="U239:U240"/>
    <mergeCell ref="W239:W240"/>
    <mergeCell ref="F240:H240"/>
    <mergeCell ref="I240:K240"/>
    <mergeCell ref="F241:L241"/>
    <mergeCell ref="A242:A243"/>
    <mergeCell ref="B242:B243"/>
    <mergeCell ref="C242:C243"/>
    <mergeCell ref="D242:D243"/>
    <mergeCell ref="E242:E243"/>
    <mergeCell ref="F242:H242"/>
    <mergeCell ref="I242:K242"/>
    <mergeCell ref="R242:R243"/>
    <mergeCell ref="S242:S243"/>
    <mergeCell ref="T242:T243"/>
    <mergeCell ref="U242:U243"/>
    <mergeCell ref="W242:W243"/>
    <mergeCell ref="F243:H243"/>
    <mergeCell ref="I243:K243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T244:T245"/>
    <mergeCell ref="U244:U245"/>
    <mergeCell ref="W244:W245"/>
    <mergeCell ref="F245:H245"/>
    <mergeCell ref="I245:K245"/>
    <mergeCell ref="A246:A249"/>
    <mergeCell ref="B246:B249"/>
    <mergeCell ref="C246:C249"/>
    <mergeCell ref="D246:D249"/>
    <mergeCell ref="E246:E249"/>
    <mergeCell ref="F246:H246"/>
    <mergeCell ref="I246:K246"/>
    <mergeCell ref="S246:S249"/>
    <mergeCell ref="T246:T249"/>
    <mergeCell ref="U246:U249"/>
    <mergeCell ref="W246:W249"/>
    <mergeCell ref="F247:H249"/>
    <mergeCell ref="I247:K249"/>
    <mergeCell ref="R247:R249"/>
    <mergeCell ref="A244:A245"/>
    <mergeCell ref="B244:B245"/>
    <mergeCell ref="C244:C245"/>
    <mergeCell ref="D244:D245"/>
    <mergeCell ref="E244:E245"/>
    <mergeCell ref="F244:H244"/>
    <mergeCell ref="I244:K244"/>
    <mergeCell ref="R244:R245"/>
    <mergeCell ref="S244:S245"/>
    <mergeCell ref="U250:U251"/>
    <mergeCell ref="W250:W251"/>
    <mergeCell ref="F251:H251"/>
    <mergeCell ref="I251:K251"/>
    <mergeCell ref="A252:A253"/>
    <mergeCell ref="B252:B253"/>
    <mergeCell ref="C252:C253"/>
    <mergeCell ref="D252:D253"/>
    <mergeCell ref="E252:E253"/>
    <mergeCell ref="F252:H252"/>
    <mergeCell ref="I252:K252"/>
    <mergeCell ref="S252:S253"/>
    <mergeCell ref="T252:T253"/>
    <mergeCell ref="U252:U253"/>
    <mergeCell ref="W252:W253"/>
    <mergeCell ref="F253:H253"/>
    <mergeCell ref="I253:K253"/>
    <mergeCell ref="A250:A251"/>
    <mergeCell ref="B250:B251"/>
    <mergeCell ref="C250:C251"/>
    <mergeCell ref="D250:D251"/>
    <mergeCell ref="E250:E251"/>
    <mergeCell ref="F250:H250"/>
    <mergeCell ref="I250:K250"/>
    <mergeCell ref="S250:S251"/>
    <mergeCell ref="T250:T251"/>
    <mergeCell ref="U254:U255"/>
    <mergeCell ref="W254:W255"/>
    <mergeCell ref="F255:H255"/>
    <mergeCell ref="I255:K255"/>
    <mergeCell ref="F256:H256"/>
    <mergeCell ref="A257:A258"/>
    <mergeCell ref="B257:B258"/>
    <mergeCell ref="C257:C258"/>
    <mergeCell ref="D257:D258"/>
    <mergeCell ref="E257:E258"/>
    <mergeCell ref="F257:H257"/>
    <mergeCell ref="I257:K257"/>
    <mergeCell ref="R257:R258"/>
    <mergeCell ref="S257:S258"/>
    <mergeCell ref="T257:T258"/>
    <mergeCell ref="U257:U258"/>
    <mergeCell ref="W257:W258"/>
    <mergeCell ref="F258:H258"/>
    <mergeCell ref="I258:K258"/>
    <mergeCell ref="A254:A255"/>
    <mergeCell ref="B254:B255"/>
    <mergeCell ref="C254:C255"/>
    <mergeCell ref="D254:D255"/>
    <mergeCell ref="E254:E255"/>
    <mergeCell ref="F254:H254"/>
    <mergeCell ref="I254:K254"/>
    <mergeCell ref="S254:S255"/>
    <mergeCell ref="T254:T255"/>
    <mergeCell ref="T259:T260"/>
    <mergeCell ref="W259:W260"/>
    <mergeCell ref="F260:H260"/>
    <mergeCell ref="I260:K260"/>
    <mergeCell ref="A261:A264"/>
    <mergeCell ref="B261:B264"/>
    <mergeCell ref="C261:C264"/>
    <mergeCell ref="D261:D264"/>
    <mergeCell ref="E261:E264"/>
    <mergeCell ref="F261:H261"/>
    <mergeCell ref="I261:K261"/>
    <mergeCell ref="S261:S264"/>
    <mergeCell ref="T261:T264"/>
    <mergeCell ref="U261:U264"/>
    <mergeCell ref="W261:W264"/>
    <mergeCell ref="F262:H264"/>
    <mergeCell ref="I262:K264"/>
    <mergeCell ref="R262:R264"/>
    <mergeCell ref="A259:A260"/>
    <mergeCell ref="B259:B260"/>
    <mergeCell ref="C259:C260"/>
    <mergeCell ref="D259:D260"/>
    <mergeCell ref="E259:E260"/>
    <mergeCell ref="F259:H259"/>
    <mergeCell ref="I259:K259"/>
    <mergeCell ref="R259:R260"/>
    <mergeCell ref="S259:S260"/>
    <mergeCell ref="U265:U266"/>
    <mergeCell ref="W265:W266"/>
    <mergeCell ref="F266:H266"/>
    <mergeCell ref="I266:K266"/>
    <mergeCell ref="A267:A268"/>
    <mergeCell ref="B267:B268"/>
    <mergeCell ref="C267:C268"/>
    <mergeCell ref="D267:D268"/>
    <mergeCell ref="E267:E268"/>
    <mergeCell ref="F267:H267"/>
    <mergeCell ref="I267:K267"/>
    <mergeCell ref="S267:S268"/>
    <mergeCell ref="T267:T268"/>
    <mergeCell ref="U267:U268"/>
    <mergeCell ref="W267:W268"/>
    <mergeCell ref="F268:H268"/>
    <mergeCell ref="I268:K268"/>
    <mergeCell ref="A265:A266"/>
    <mergeCell ref="B265:B266"/>
    <mergeCell ref="C265:C266"/>
    <mergeCell ref="D265:D266"/>
    <mergeCell ref="E265:E266"/>
    <mergeCell ref="F265:H265"/>
    <mergeCell ref="I265:K265"/>
    <mergeCell ref="S265:S266"/>
    <mergeCell ref="T265:T266"/>
    <mergeCell ref="U269:U270"/>
    <mergeCell ref="W269:W270"/>
    <mergeCell ref="F270:H270"/>
    <mergeCell ref="I270:K270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U271:U272"/>
    <mergeCell ref="W271:W272"/>
    <mergeCell ref="F272:H272"/>
    <mergeCell ref="I272:K272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73:U274"/>
    <mergeCell ref="W273:W274"/>
    <mergeCell ref="F274:H274"/>
    <mergeCell ref="I274:K274"/>
    <mergeCell ref="A275:A277"/>
    <mergeCell ref="B275:B277"/>
    <mergeCell ref="C275:C277"/>
    <mergeCell ref="D275:D277"/>
    <mergeCell ref="E275:E277"/>
    <mergeCell ref="F275:H275"/>
    <mergeCell ref="I275:K275"/>
    <mergeCell ref="S275:S277"/>
    <mergeCell ref="T275:T277"/>
    <mergeCell ref="U275:U277"/>
    <mergeCell ref="W275:W277"/>
    <mergeCell ref="F276:H277"/>
    <mergeCell ref="I276:K277"/>
    <mergeCell ref="R276:R277"/>
    <mergeCell ref="A273:A274"/>
    <mergeCell ref="B273:B274"/>
    <mergeCell ref="C273:C274"/>
    <mergeCell ref="D273:D274"/>
    <mergeCell ref="E273:E274"/>
    <mergeCell ref="F273:H273"/>
    <mergeCell ref="I273:K273"/>
    <mergeCell ref="S273:S274"/>
    <mergeCell ref="T273:T274"/>
    <mergeCell ref="U278:U279"/>
    <mergeCell ref="W278:W279"/>
    <mergeCell ref="F279:H279"/>
    <mergeCell ref="I279:K279"/>
    <mergeCell ref="A281:A282"/>
    <mergeCell ref="B281:B282"/>
    <mergeCell ref="C281:C282"/>
    <mergeCell ref="D281:D282"/>
    <mergeCell ref="E281:E282"/>
    <mergeCell ref="F281:H281"/>
    <mergeCell ref="I281:K281"/>
    <mergeCell ref="R281:R282"/>
    <mergeCell ref="S281:S282"/>
    <mergeCell ref="T281:T282"/>
    <mergeCell ref="U281:U282"/>
    <mergeCell ref="W281:W282"/>
    <mergeCell ref="F282:H282"/>
    <mergeCell ref="I282:K282"/>
    <mergeCell ref="A278:A279"/>
    <mergeCell ref="B278:B279"/>
    <mergeCell ref="C278:C279"/>
    <mergeCell ref="D278:D279"/>
    <mergeCell ref="E278:E279"/>
    <mergeCell ref="F278:H278"/>
    <mergeCell ref="I278:K278"/>
    <mergeCell ref="S278:S279"/>
    <mergeCell ref="T278:T279"/>
    <mergeCell ref="T283:T284"/>
    <mergeCell ref="U283:U284"/>
    <mergeCell ref="W283:W284"/>
    <mergeCell ref="F284:H284"/>
    <mergeCell ref="I284:K284"/>
    <mergeCell ref="A285:A286"/>
    <mergeCell ref="B285:B286"/>
    <mergeCell ref="C285:C286"/>
    <mergeCell ref="D285:D286"/>
    <mergeCell ref="E285:E286"/>
    <mergeCell ref="F285:H285"/>
    <mergeCell ref="I285:K285"/>
    <mergeCell ref="S285:S286"/>
    <mergeCell ref="T285:T286"/>
    <mergeCell ref="U285:U286"/>
    <mergeCell ref="W285:W286"/>
    <mergeCell ref="F286:H286"/>
    <mergeCell ref="I286:K286"/>
    <mergeCell ref="A283:A284"/>
    <mergeCell ref="B283:B284"/>
    <mergeCell ref="C283:C284"/>
    <mergeCell ref="D283:D284"/>
    <mergeCell ref="E283:E284"/>
    <mergeCell ref="F283:H283"/>
    <mergeCell ref="I283:K283"/>
    <mergeCell ref="R283:R284"/>
    <mergeCell ref="S283:S284"/>
    <mergeCell ref="T287:T288"/>
    <mergeCell ref="U287:U288"/>
    <mergeCell ref="W287:W288"/>
    <mergeCell ref="F288:H288"/>
    <mergeCell ref="I288:K288"/>
    <mergeCell ref="A289:A290"/>
    <mergeCell ref="B289:B290"/>
    <mergeCell ref="C289:C290"/>
    <mergeCell ref="D289:D290"/>
    <mergeCell ref="E289:E290"/>
    <mergeCell ref="F289:H289"/>
    <mergeCell ref="I289:K289"/>
    <mergeCell ref="R289:R290"/>
    <mergeCell ref="S289:S290"/>
    <mergeCell ref="T289:T290"/>
    <mergeCell ref="W289:W290"/>
    <mergeCell ref="F290:H290"/>
    <mergeCell ref="I290:K290"/>
    <mergeCell ref="A287:A288"/>
    <mergeCell ref="B287:B288"/>
    <mergeCell ref="C287:C288"/>
    <mergeCell ref="D287:D288"/>
    <mergeCell ref="E287:E288"/>
    <mergeCell ref="F287:H287"/>
    <mergeCell ref="I287:K287"/>
    <mergeCell ref="R287:R288"/>
    <mergeCell ref="S287:S288"/>
    <mergeCell ref="T291:T292"/>
    <mergeCell ref="U291:U292"/>
    <mergeCell ref="W291:W292"/>
    <mergeCell ref="F292:H292"/>
    <mergeCell ref="I292:K292"/>
    <mergeCell ref="A293:A294"/>
    <mergeCell ref="B293:B294"/>
    <mergeCell ref="C293:C294"/>
    <mergeCell ref="D293:D294"/>
    <mergeCell ref="E293:E294"/>
    <mergeCell ref="F293:H293"/>
    <mergeCell ref="I293:K293"/>
    <mergeCell ref="R293:R294"/>
    <mergeCell ref="S293:S294"/>
    <mergeCell ref="T293:T294"/>
    <mergeCell ref="U293:U294"/>
    <mergeCell ref="W293:W294"/>
    <mergeCell ref="F294:H294"/>
    <mergeCell ref="I294:K294"/>
    <mergeCell ref="A291:A292"/>
    <mergeCell ref="B291:B292"/>
    <mergeCell ref="C291:C292"/>
    <mergeCell ref="D291:D292"/>
    <mergeCell ref="E291:E292"/>
    <mergeCell ref="F291:H291"/>
    <mergeCell ref="I291:K291"/>
    <mergeCell ref="R291:R292"/>
    <mergeCell ref="S291:S292"/>
    <mergeCell ref="T295:T296"/>
    <mergeCell ref="U295:U296"/>
    <mergeCell ref="W295:W296"/>
    <mergeCell ref="F296:H296"/>
    <mergeCell ref="I296:K296"/>
    <mergeCell ref="A297:A298"/>
    <mergeCell ref="B297:B298"/>
    <mergeCell ref="C297:C298"/>
    <mergeCell ref="D297:D298"/>
    <mergeCell ref="E297:E298"/>
    <mergeCell ref="F297:H297"/>
    <mergeCell ref="I297:K297"/>
    <mergeCell ref="S297:S298"/>
    <mergeCell ref="T297:T298"/>
    <mergeCell ref="U297:U298"/>
    <mergeCell ref="W297:W298"/>
    <mergeCell ref="F298:H298"/>
    <mergeCell ref="I298:K298"/>
    <mergeCell ref="A295:A296"/>
    <mergeCell ref="B295:B296"/>
    <mergeCell ref="C295:C296"/>
    <mergeCell ref="D295:D296"/>
    <mergeCell ref="E295:E296"/>
    <mergeCell ref="F295:H295"/>
    <mergeCell ref="I295:K295"/>
    <mergeCell ref="R295:R296"/>
    <mergeCell ref="S295:S296"/>
    <mergeCell ref="S305:S308"/>
    <mergeCell ref="T305:T308"/>
    <mergeCell ref="U299:U302"/>
    <mergeCell ref="W299:W302"/>
    <mergeCell ref="F300:H302"/>
    <mergeCell ref="I300:K302"/>
    <mergeCell ref="R300:R302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303:U304"/>
    <mergeCell ref="W303:W304"/>
    <mergeCell ref="F304:H304"/>
    <mergeCell ref="I304:K304"/>
    <mergeCell ref="A299:A302"/>
    <mergeCell ref="B299:B302"/>
    <mergeCell ref="C299:C302"/>
    <mergeCell ref="D299:D302"/>
    <mergeCell ref="E299:E302"/>
    <mergeCell ref="F299:H299"/>
    <mergeCell ref="I299:K299"/>
    <mergeCell ref="S299:S302"/>
    <mergeCell ref="T299:T302"/>
    <mergeCell ref="D311:D314"/>
    <mergeCell ref="E311:E314"/>
    <mergeCell ref="F311:H311"/>
    <mergeCell ref="I311:K311"/>
    <mergeCell ref="S311:S314"/>
    <mergeCell ref="T311:T314"/>
    <mergeCell ref="U305:U308"/>
    <mergeCell ref="W305:W308"/>
    <mergeCell ref="F306:H308"/>
    <mergeCell ref="I306:K308"/>
    <mergeCell ref="R306:R308"/>
    <mergeCell ref="A309:A310"/>
    <mergeCell ref="B309:B310"/>
    <mergeCell ref="C309:C310"/>
    <mergeCell ref="D309:D310"/>
    <mergeCell ref="E309:E310"/>
    <mergeCell ref="F309:H309"/>
    <mergeCell ref="I309:K309"/>
    <mergeCell ref="R309:R310"/>
    <mergeCell ref="S309:S310"/>
    <mergeCell ref="T309:T310"/>
    <mergeCell ref="U309:U310"/>
    <mergeCell ref="W309:W310"/>
    <mergeCell ref="F310:H310"/>
    <mergeCell ref="I310:K310"/>
    <mergeCell ref="A305:A308"/>
    <mergeCell ref="B305:B308"/>
    <mergeCell ref="C305:C308"/>
    <mergeCell ref="D305:D308"/>
    <mergeCell ref="E305:E308"/>
    <mergeCell ref="F305:H305"/>
    <mergeCell ref="I305:K305"/>
    <mergeCell ref="R321:R322"/>
    <mergeCell ref="A317:A319"/>
    <mergeCell ref="B317:B319"/>
    <mergeCell ref="C317:C319"/>
    <mergeCell ref="D317:D319"/>
    <mergeCell ref="E317:E319"/>
    <mergeCell ref="F317:H317"/>
    <mergeCell ref="I317:K317"/>
    <mergeCell ref="S317:S319"/>
    <mergeCell ref="T317:T319"/>
    <mergeCell ref="U311:U314"/>
    <mergeCell ref="W311:W314"/>
    <mergeCell ref="F312:H314"/>
    <mergeCell ref="I312:K314"/>
    <mergeCell ref="R312:R314"/>
    <mergeCell ref="A315:A316"/>
    <mergeCell ref="B315:B316"/>
    <mergeCell ref="C315:C316"/>
    <mergeCell ref="D315:D316"/>
    <mergeCell ref="E315:E316"/>
    <mergeCell ref="F315:H315"/>
    <mergeCell ref="I315:K315"/>
    <mergeCell ref="R315:R316"/>
    <mergeCell ref="S315:S316"/>
    <mergeCell ref="T315:T316"/>
    <mergeCell ref="U315:U316"/>
    <mergeCell ref="W315:W316"/>
    <mergeCell ref="F316:H316"/>
    <mergeCell ref="I316:K316"/>
    <mergeCell ref="A311:A314"/>
    <mergeCell ref="B311:B314"/>
    <mergeCell ref="C311:C314"/>
    <mergeCell ref="A323:A325"/>
    <mergeCell ref="B323:B325"/>
    <mergeCell ref="C323:C325"/>
    <mergeCell ref="D323:D325"/>
    <mergeCell ref="E323:E325"/>
    <mergeCell ref="F323:H323"/>
    <mergeCell ref="I323:K323"/>
    <mergeCell ref="S323:S325"/>
    <mergeCell ref="T323:T325"/>
    <mergeCell ref="U323:U325"/>
    <mergeCell ref="W323:W325"/>
    <mergeCell ref="F324:H325"/>
    <mergeCell ref="I324:K325"/>
    <mergeCell ref="R324:R325"/>
    <mergeCell ref="U317:U319"/>
    <mergeCell ref="W317:W319"/>
    <mergeCell ref="F318:H319"/>
    <mergeCell ref="I318:K319"/>
    <mergeCell ref="R318:R319"/>
    <mergeCell ref="A320:A322"/>
    <mergeCell ref="B320:B322"/>
    <mergeCell ref="C320:C322"/>
    <mergeCell ref="D320:D322"/>
    <mergeCell ref="E320:E322"/>
    <mergeCell ref="F320:H320"/>
    <mergeCell ref="I320:K320"/>
    <mergeCell ref="S320:S322"/>
    <mergeCell ref="T320:T322"/>
    <mergeCell ref="U320:U322"/>
    <mergeCell ref="W320:W322"/>
    <mergeCell ref="F321:H322"/>
    <mergeCell ref="I321:K322"/>
    <mergeCell ref="F330:H330"/>
    <mergeCell ref="I330:K330"/>
    <mergeCell ref="S330:S332"/>
    <mergeCell ref="T330:T332"/>
    <mergeCell ref="U326:U327"/>
    <mergeCell ref="W326:W327"/>
    <mergeCell ref="F327:H327"/>
    <mergeCell ref="I327:K327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U328:U329"/>
    <mergeCell ref="W328:W329"/>
    <mergeCell ref="F329:H329"/>
    <mergeCell ref="I329:K329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C335:C336"/>
    <mergeCell ref="D335:D336"/>
    <mergeCell ref="E335:E336"/>
    <mergeCell ref="F335:H335"/>
    <mergeCell ref="I335:K335"/>
    <mergeCell ref="S335:S336"/>
    <mergeCell ref="T335:T336"/>
    <mergeCell ref="U330:U332"/>
    <mergeCell ref="W330:W332"/>
    <mergeCell ref="F331:H331"/>
    <mergeCell ref="I331:K331"/>
    <mergeCell ref="R331:R332"/>
    <mergeCell ref="F332:H332"/>
    <mergeCell ref="I332:K332"/>
    <mergeCell ref="A333:A334"/>
    <mergeCell ref="B333:B334"/>
    <mergeCell ref="C333:C334"/>
    <mergeCell ref="D333:D334"/>
    <mergeCell ref="E333:E334"/>
    <mergeCell ref="F333:H333"/>
    <mergeCell ref="I333:K333"/>
    <mergeCell ref="S333:S334"/>
    <mergeCell ref="T333:T334"/>
    <mergeCell ref="U333:U334"/>
    <mergeCell ref="W333:W334"/>
    <mergeCell ref="F334:H334"/>
    <mergeCell ref="I334:K334"/>
    <mergeCell ref="A330:A332"/>
    <mergeCell ref="B330:B332"/>
    <mergeCell ref="C330:C332"/>
    <mergeCell ref="D330:D332"/>
    <mergeCell ref="E330:E332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W339:W340"/>
    <mergeCell ref="F340:H340"/>
    <mergeCell ref="I340:K340"/>
    <mergeCell ref="U335:U336"/>
    <mergeCell ref="W335:W336"/>
    <mergeCell ref="F336:H336"/>
    <mergeCell ref="I336:K336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37:U338"/>
    <mergeCell ref="W337:W338"/>
    <mergeCell ref="F338:H338"/>
    <mergeCell ref="I338:K338"/>
    <mergeCell ref="A335:A336"/>
    <mergeCell ref="B335:B336"/>
    <mergeCell ref="U341:U344"/>
    <mergeCell ref="W341:W344"/>
    <mergeCell ref="F342:H344"/>
    <mergeCell ref="I342:K344"/>
    <mergeCell ref="R342:R344"/>
    <mergeCell ref="A345:A348"/>
    <mergeCell ref="B345:B348"/>
    <mergeCell ref="C345:C348"/>
    <mergeCell ref="D345:D348"/>
    <mergeCell ref="E345:E348"/>
    <mergeCell ref="F345:H345"/>
    <mergeCell ref="I345:K345"/>
    <mergeCell ref="S345:S348"/>
    <mergeCell ref="T345:T348"/>
    <mergeCell ref="U345:U348"/>
    <mergeCell ref="W345:W348"/>
    <mergeCell ref="F346:H348"/>
    <mergeCell ref="I346:K348"/>
    <mergeCell ref="R346:R348"/>
    <mergeCell ref="A341:A344"/>
    <mergeCell ref="B341:B344"/>
    <mergeCell ref="C341:C344"/>
    <mergeCell ref="D341:D344"/>
    <mergeCell ref="E341:E344"/>
    <mergeCell ref="F341:H341"/>
    <mergeCell ref="I341:K341"/>
    <mergeCell ref="S341:S344"/>
    <mergeCell ref="T341:T344"/>
    <mergeCell ref="T349:T350"/>
    <mergeCell ref="U349:U350"/>
    <mergeCell ref="W349:W350"/>
    <mergeCell ref="F350:H350"/>
    <mergeCell ref="I350:K350"/>
    <mergeCell ref="A351:A352"/>
    <mergeCell ref="B351:B352"/>
    <mergeCell ref="C351:C352"/>
    <mergeCell ref="D351:D352"/>
    <mergeCell ref="E351:E352"/>
    <mergeCell ref="F351:H351"/>
    <mergeCell ref="I351:K351"/>
    <mergeCell ref="S351:S352"/>
    <mergeCell ref="T351:T352"/>
    <mergeCell ref="U351:U352"/>
    <mergeCell ref="W351:W352"/>
    <mergeCell ref="F352:H352"/>
    <mergeCell ref="I352:K352"/>
    <mergeCell ref="A349:A350"/>
    <mergeCell ref="B349:B350"/>
    <mergeCell ref="C349:C350"/>
    <mergeCell ref="D349:D350"/>
    <mergeCell ref="E349:E350"/>
    <mergeCell ref="F349:H349"/>
    <mergeCell ref="I349:K349"/>
    <mergeCell ref="R349:R350"/>
    <mergeCell ref="S349:S350"/>
    <mergeCell ref="U353:U354"/>
    <mergeCell ref="W353:W354"/>
    <mergeCell ref="F354:H354"/>
    <mergeCell ref="I354:K354"/>
    <mergeCell ref="F355:L355"/>
    <mergeCell ref="A356:A357"/>
    <mergeCell ref="B356:B357"/>
    <mergeCell ref="C356:C357"/>
    <mergeCell ref="D356:D357"/>
    <mergeCell ref="E356:E357"/>
    <mergeCell ref="F356:H356"/>
    <mergeCell ref="I356:K356"/>
    <mergeCell ref="R356:R357"/>
    <mergeCell ref="S356:S357"/>
    <mergeCell ref="T356:T357"/>
    <mergeCell ref="U356:U357"/>
    <mergeCell ref="W356:W357"/>
    <mergeCell ref="F357:H357"/>
    <mergeCell ref="I357:K357"/>
    <mergeCell ref="A353:A354"/>
    <mergeCell ref="B353:B354"/>
    <mergeCell ref="C353:C354"/>
    <mergeCell ref="D353:D354"/>
    <mergeCell ref="E353:E354"/>
    <mergeCell ref="F353:H353"/>
    <mergeCell ref="I353:K353"/>
    <mergeCell ref="S353:S354"/>
    <mergeCell ref="T353:T354"/>
    <mergeCell ref="T358:T359"/>
    <mergeCell ref="U358:U359"/>
    <mergeCell ref="W358:W359"/>
    <mergeCell ref="F359:H359"/>
    <mergeCell ref="I359:K359"/>
    <mergeCell ref="A360:A363"/>
    <mergeCell ref="B360:B363"/>
    <mergeCell ref="C360:C363"/>
    <mergeCell ref="D360:D363"/>
    <mergeCell ref="E360:E363"/>
    <mergeCell ref="F360:H360"/>
    <mergeCell ref="I360:K360"/>
    <mergeCell ref="S360:S363"/>
    <mergeCell ref="T360:T363"/>
    <mergeCell ref="U360:U363"/>
    <mergeCell ref="W360:W363"/>
    <mergeCell ref="F361:H363"/>
    <mergeCell ref="I361:K363"/>
    <mergeCell ref="R361:R363"/>
    <mergeCell ref="A358:A359"/>
    <mergeCell ref="B358:B359"/>
    <mergeCell ref="C358:C359"/>
    <mergeCell ref="D358:D359"/>
    <mergeCell ref="E358:E359"/>
    <mergeCell ref="F358:H358"/>
    <mergeCell ref="I358:K358"/>
    <mergeCell ref="R358:R359"/>
    <mergeCell ref="S358:S359"/>
    <mergeCell ref="U364:U365"/>
    <mergeCell ref="W364:W365"/>
    <mergeCell ref="F365:H365"/>
    <mergeCell ref="I365:K365"/>
    <mergeCell ref="A366:A367"/>
    <mergeCell ref="B366:B367"/>
    <mergeCell ref="C366:C367"/>
    <mergeCell ref="D366:D367"/>
    <mergeCell ref="E366:E367"/>
    <mergeCell ref="F366:H366"/>
    <mergeCell ref="I366:K366"/>
    <mergeCell ref="S366:S367"/>
    <mergeCell ref="T366:T367"/>
    <mergeCell ref="U366:U367"/>
    <mergeCell ref="W366:W367"/>
    <mergeCell ref="F367:H367"/>
    <mergeCell ref="I367:K367"/>
    <mergeCell ref="A364:A365"/>
    <mergeCell ref="B364:B365"/>
    <mergeCell ref="C364:C365"/>
    <mergeCell ref="D364:D365"/>
    <mergeCell ref="E364:E365"/>
    <mergeCell ref="F364:H364"/>
    <mergeCell ref="I364:K364"/>
    <mergeCell ref="S364:S365"/>
    <mergeCell ref="T364:T365"/>
    <mergeCell ref="U368:U369"/>
    <mergeCell ref="W368:W369"/>
    <mergeCell ref="F369:H369"/>
    <mergeCell ref="I369:K369"/>
    <mergeCell ref="F370:H370"/>
    <mergeCell ref="A371:A372"/>
    <mergeCell ref="B371:B372"/>
    <mergeCell ref="C371:C372"/>
    <mergeCell ref="D371:D372"/>
    <mergeCell ref="E371:E372"/>
    <mergeCell ref="F371:H371"/>
    <mergeCell ref="I371:K371"/>
    <mergeCell ref="R371:R372"/>
    <mergeCell ref="S371:S372"/>
    <mergeCell ref="T371:T372"/>
    <mergeCell ref="U371:U372"/>
    <mergeCell ref="W371:W372"/>
    <mergeCell ref="F372:H372"/>
    <mergeCell ref="I372:K372"/>
    <mergeCell ref="A368:A369"/>
    <mergeCell ref="B368:B369"/>
    <mergeCell ref="C368:C369"/>
    <mergeCell ref="D368:D369"/>
    <mergeCell ref="E368:E369"/>
    <mergeCell ref="F368:H368"/>
    <mergeCell ref="I368:K368"/>
    <mergeCell ref="S368:S369"/>
    <mergeCell ref="T368:T369"/>
    <mergeCell ref="T373:T374"/>
    <mergeCell ref="W373:W374"/>
    <mergeCell ref="F374:H374"/>
    <mergeCell ref="I374:K374"/>
    <mergeCell ref="A375:A378"/>
    <mergeCell ref="B375:B378"/>
    <mergeCell ref="C375:C378"/>
    <mergeCell ref="D375:D378"/>
    <mergeCell ref="E375:E378"/>
    <mergeCell ref="F375:H375"/>
    <mergeCell ref="I375:K375"/>
    <mergeCell ref="S375:S378"/>
    <mergeCell ref="T375:T378"/>
    <mergeCell ref="U375:U378"/>
    <mergeCell ref="W375:W378"/>
    <mergeCell ref="F376:H378"/>
    <mergeCell ref="I376:K378"/>
    <mergeCell ref="R376:R378"/>
    <mergeCell ref="A373:A374"/>
    <mergeCell ref="B373:B374"/>
    <mergeCell ref="C373:C374"/>
    <mergeCell ref="D373:D374"/>
    <mergeCell ref="E373:E374"/>
    <mergeCell ref="F373:H373"/>
    <mergeCell ref="I373:K373"/>
    <mergeCell ref="R373:R374"/>
    <mergeCell ref="S373:S374"/>
    <mergeCell ref="U379:U380"/>
    <mergeCell ref="W379:W380"/>
    <mergeCell ref="F380:H380"/>
    <mergeCell ref="I380:K380"/>
    <mergeCell ref="A381:A382"/>
    <mergeCell ref="B381:B382"/>
    <mergeCell ref="C381:C382"/>
    <mergeCell ref="D381:D382"/>
    <mergeCell ref="E381:E382"/>
    <mergeCell ref="F381:H381"/>
    <mergeCell ref="I381:K381"/>
    <mergeCell ref="S381:S382"/>
    <mergeCell ref="T381:T382"/>
    <mergeCell ref="U381:U382"/>
    <mergeCell ref="W381:W382"/>
    <mergeCell ref="F382:H382"/>
    <mergeCell ref="I382:K382"/>
    <mergeCell ref="A379:A380"/>
    <mergeCell ref="B379:B380"/>
    <mergeCell ref="C379:C380"/>
    <mergeCell ref="D379:D380"/>
    <mergeCell ref="E379:E380"/>
    <mergeCell ref="F379:H379"/>
    <mergeCell ref="I379:K379"/>
    <mergeCell ref="S379:S380"/>
    <mergeCell ref="T379:T380"/>
    <mergeCell ref="U383:U384"/>
    <mergeCell ref="W383:W384"/>
    <mergeCell ref="F384:H384"/>
    <mergeCell ref="I384:K384"/>
    <mergeCell ref="A385:A386"/>
    <mergeCell ref="B385:B386"/>
    <mergeCell ref="C385:C386"/>
    <mergeCell ref="D385:D386"/>
    <mergeCell ref="E385:E386"/>
    <mergeCell ref="F385:H385"/>
    <mergeCell ref="I385:K385"/>
    <mergeCell ref="S385:S386"/>
    <mergeCell ref="T385:T386"/>
    <mergeCell ref="U385:U386"/>
    <mergeCell ref="W385:W386"/>
    <mergeCell ref="F386:H386"/>
    <mergeCell ref="I386:K386"/>
    <mergeCell ref="A383:A384"/>
    <mergeCell ref="B383:B384"/>
    <mergeCell ref="C383:C384"/>
    <mergeCell ref="D383:D384"/>
    <mergeCell ref="E383:E384"/>
    <mergeCell ref="F383:H383"/>
    <mergeCell ref="I383:K383"/>
    <mergeCell ref="S383:S384"/>
    <mergeCell ref="T383:T384"/>
    <mergeCell ref="U387:U388"/>
    <mergeCell ref="W387:W388"/>
    <mergeCell ref="F388:H388"/>
    <mergeCell ref="I388:K388"/>
    <mergeCell ref="A389:A391"/>
    <mergeCell ref="B389:B391"/>
    <mergeCell ref="C389:C391"/>
    <mergeCell ref="D389:D391"/>
    <mergeCell ref="E389:E391"/>
    <mergeCell ref="F389:H389"/>
    <mergeCell ref="I389:K389"/>
    <mergeCell ref="S389:S391"/>
    <mergeCell ref="T389:T391"/>
    <mergeCell ref="U389:U391"/>
    <mergeCell ref="W389:W391"/>
    <mergeCell ref="F390:H391"/>
    <mergeCell ref="I390:K391"/>
    <mergeCell ref="R390:R391"/>
    <mergeCell ref="A387:A388"/>
    <mergeCell ref="B387:B388"/>
    <mergeCell ref="C387:C388"/>
    <mergeCell ref="D387:D388"/>
    <mergeCell ref="E387:E388"/>
    <mergeCell ref="F387:H387"/>
    <mergeCell ref="I387:K387"/>
    <mergeCell ref="S387:S388"/>
    <mergeCell ref="T387:T388"/>
    <mergeCell ref="A395:A396"/>
    <mergeCell ref="B395:B396"/>
    <mergeCell ref="C395:C396"/>
    <mergeCell ref="D395:D396"/>
    <mergeCell ref="E395:E396"/>
    <mergeCell ref="F395:H395"/>
    <mergeCell ref="I395:K395"/>
    <mergeCell ref="R395:R396"/>
    <mergeCell ref="S395:S396"/>
    <mergeCell ref="T395:T396"/>
    <mergeCell ref="U395:U396"/>
    <mergeCell ref="W395:W396"/>
    <mergeCell ref="F396:H396"/>
    <mergeCell ref="I396:K396"/>
    <mergeCell ref="U392:U393"/>
    <mergeCell ref="W392:W393"/>
    <mergeCell ref="F393:H393"/>
    <mergeCell ref="I393:K393"/>
    <mergeCell ref="A392:A393"/>
    <mergeCell ref="B392:B393"/>
    <mergeCell ref="C392:C393"/>
    <mergeCell ref="D392:D393"/>
    <mergeCell ref="E392:E393"/>
    <mergeCell ref="F392:H392"/>
    <mergeCell ref="I392:K392"/>
    <mergeCell ref="S392:S393"/>
    <mergeCell ref="T392:T393"/>
    <mergeCell ref="U397:U400"/>
    <mergeCell ref="W397:W400"/>
    <mergeCell ref="F398:H400"/>
    <mergeCell ref="I398:K400"/>
    <mergeCell ref="R398:R400"/>
    <mergeCell ref="A401:A402"/>
    <mergeCell ref="B401:B402"/>
    <mergeCell ref="C401:C402"/>
    <mergeCell ref="D401:D402"/>
    <mergeCell ref="E401:E402"/>
    <mergeCell ref="F401:H401"/>
    <mergeCell ref="I401:K401"/>
    <mergeCell ref="R401:R402"/>
    <mergeCell ref="S401:S402"/>
    <mergeCell ref="T401:T402"/>
    <mergeCell ref="U401:U402"/>
    <mergeCell ref="W401:W402"/>
    <mergeCell ref="F402:H402"/>
    <mergeCell ref="I402:K402"/>
    <mergeCell ref="A397:A400"/>
    <mergeCell ref="B397:B400"/>
    <mergeCell ref="C397:C400"/>
    <mergeCell ref="D397:D400"/>
    <mergeCell ref="E397:E400"/>
    <mergeCell ref="F397:H397"/>
    <mergeCell ref="I397:K397"/>
    <mergeCell ref="S397:S400"/>
    <mergeCell ref="T397:T400"/>
    <mergeCell ref="U403:U405"/>
    <mergeCell ref="W403:W405"/>
    <mergeCell ref="F404:H405"/>
    <mergeCell ref="I404:K405"/>
    <mergeCell ref="R404:R405"/>
    <mergeCell ref="A406:A408"/>
    <mergeCell ref="B406:B408"/>
    <mergeCell ref="C406:C408"/>
    <mergeCell ref="D406:D408"/>
    <mergeCell ref="E406:E408"/>
    <mergeCell ref="F406:H406"/>
    <mergeCell ref="I406:K406"/>
    <mergeCell ref="S406:S408"/>
    <mergeCell ref="T406:T408"/>
    <mergeCell ref="U406:U408"/>
    <mergeCell ref="W406:W408"/>
    <mergeCell ref="F407:H408"/>
    <mergeCell ref="I407:K408"/>
    <mergeCell ref="R407:R408"/>
    <mergeCell ref="A403:A405"/>
    <mergeCell ref="B403:B405"/>
    <mergeCell ref="C403:C405"/>
    <mergeCell ref="D403:D405"/>
    <mergeCell ref="E403:E405"/>
    <mergeCell ref="F403:H403"/>
    <mergeCell ref="I403:K403"/>
    <mergeCell ref="S403:S405"/>
    <mergeCell ref="T403:T405"/>
    <mergeCell ref="U409:U411"/>
    <mergeCell ref="W409:W411"/>
    <mergeCell ref="F410:H411"/>
    <mergeCell ref="I410:K411"/>
    <mergeCell ref="R410:R411"/>
    <mergeCell ref="A412:A414"/>
    <mergeCell ref="B412:B414"/>
    <mergeCell ref="C412:C414"/>
    <mergeCell ref="D412:D414"/>
    <mergeCell ref="E412:E414"/>
    <mergeCell ref="F412:H412"/>
    <mergeCell ref="I412:K412"/>
    <mergeCell ref="S412:S414"/>
    <mergeCell ref="T412:T414"/>
    <mergeCell ref="U412:U414"/>
    <mergeCell ref="W412:W414"/>
    <mergeCell ref="F413:H414"/>
    <mergeCell ref="I413:K414"/>
    <mergeCell ref="R413:R414"/>
    <mergeCell ref="A409:A411"/>
    <mergeCell ref="B409:B411"/>
    <mergeCell ref="C409:C411"/>
    <mergeCell ref="D409:D411"/>
    <mergeCell ref="E409:E411"/>
    <mergeCell ref="F409:H409"/>
    <mergeCell ref="I409:K409"/>
    <mergeCell ref="S409:S411"/>
    <mergeCell ref="T409:T411"/>
    <mergeCell ref="U415:U416"/>
    <mergeCell ref="W415:W416"/>
    <mergeCell ref="F416:H416"/>
    <mergeCell ref="I416:K416"/>
    <mergeCell ref="A417:A418"/>
    <mergeCell ref="B417:B418"/>
    <mergeCell ref="C417:C418"/>
    <mergeCell ref="D417:D418"/>
    <mergeCell ref="E417:E418"/>
    <mergeCell ref="F417:H417"/>
    <mergeCell ref="I417:K417"/>
    <mergeCell ref="S417:S418"/>
    <mergeCell ref="T417:T418"/>
    <mergeCell ref="U417:U418"/>
    <mergeCell ref="W417:W418"/>
    <mergeCell ref="F418:H418"/>
    <mergeCell ref="I418:K418"/>
    <mergeCell ref="A415:A416"/>
    <mergeCell ref="B415:B416"/>
    <mergeCell ref="C415:C416"/>
    <mergeCell ref="D415:D416"/>
    <mergeCell ref="E415:E416"/>
    <mergeCell ref="F415:H415"/>
    <mergeCell ref="I415:K415"/>
    <mergeCell ref="S415:S416"/>
    <mergeCell ref="T415:T416"/>
    <mergeCell ref="U419:U421"/>
    <mergeCell ref="W419:W421"/>
    <mergeCell ref="F420:H420"/>
    <mergeCell ref="I420:K420"/>
    <mergeCell ref="R420:R421"/>
    <mergeCell ref="F421:H421"/>
    <mergeCell ref="I421:K421"/>
    <mergeCell ref="A422:A423"/>
    <mergeCell ref="B422:B423"/>
    <mergeCell ref="C422:C423"/>
    <mergeCell ref="D422:D423"/>
    <mergeCell ref="E422:E423"/>
    <mergeCell ref="F422:H422"/>
    <mergeCell ref="I422:K422"/>
    <mergeCell ref="S422:S423"/>
    <mergeCell ref="T422:T423"/>
    <mergeCell ref="U422:U423"/>
    <mergeCell ref="W422:W423"/>
    <mergeCell ref="F423:H423"/>
    <mergeCell ref="I423:K423"/>
    <mergeCell ref="A419:A421"/>
    <mergeCell ref="B419:B421"/>
    <mergeCell ref="C419:C421"/>
    <mergeCell ref="D419:D421"/>
    <mergeCell ref="E419:E421"/>
    <mergeCell ref="F419:H419"/>
    <mergeCell ref="I419:K419"/>
    <mergeCell ref="S419:S421"/>
    <mergeCell ref="T419:T421"/>
    <mergeCell ref="U424:U425"/>
    <mergeCell ref="W424:W425"/>
    <mergeCell ref="F425:H425"/>
    <mergeCell ref="I425:K425"/>
    <mergeCell ref="A426:A427"/>
    <mergeCell ref="B426:B427"/>
    <mergeCell ref="C426:C427"/>
    <mergeCell ref="D426:D427"/>
    <mergeCell ref="E426:E427"/>
    <mergeCell ref="F426:H426"/>
    <mergeCell ref="I426:K426"/>
    <mergeCell ref="S426:S427"/>
    <mergeCell ref="T426:T427"/>
    <mergeCell ref="U426:U427"/>
    <mergeCell ref="W426:W427"/>
    <mergeCell ref="F427:H427"/>
    <mergeCell ref="I427:K427"/>
    <mergeCell ref="A424:A425"/>
    <mergeCell ref="B424:B425"/>
    <mergeCell ref="C424:C425"/>
    <mergeCell ref="D424:D425"/>
    <mergeCell ref="E424:E425"/>
    <mergeCell ref="F424:H424"/>
    <mergeCell ref="I424:K424"/>
    <mergeCell ref="S424:S425"/>
    <mergeCell ref="T424:T425"/>
    <mergeCell ref="U428:U429"/>
    <mergeCell ref="W428:W429"/>
    <mergeCell ref="F429:H429"/>
    <mergeCell ref="I429:K429"/>
    <mergeCell ref="A430:A431"/>
    <mergeCell ref="B430:B431"/>
    <mergeCell ref="C430:C431"/>
    <mergeCell ref="D430:D431"/>
    <mergeCell ref="E430:E431"/>
    <mergeCell ref="F430:H430"/>
    <mergeCell ref="I430:K430"/>
    <mergeCell ref="S430:S431"/>
    <mergeCell ref="T430:T431"/>
    <mergeCell ref="U430:U431"/>
    <mergeCell ref="W430:W431"/>
    <mergeCell ref="F431:H431"/>
    <mergeCell ref="I431:K431"/>
    <mergeCell ref="A428:A429"/>
    <mergeCell ref="B428:B429"/>
    <mergeCell ref="C428:C429"/>
    <mergeCell ref="D428:D429"/>
    <mergeCell ref="E428:E429"/>
    <mergeCell ref="F428:H428"/>
    <mergeCell ref="I428:K428"/>
    <mergeCell ref="S428:S429"/>
    <mergeCell ref="T428:T429"/>
    <mergeCell ref="U432:U435"/>
    <mergeCell ref="W432:W435"/>
    <mergeCell ref="F433:H435"/>
    <mergeCell ref="I433:K435"/>
    <mergeCell ref="R433:R435"/>
    <mergeCell ref="A436:A439"/>
    <mergeCell ref="B436:B439"/>
    <mergeCell ref="C436:C439"/>
    <mergeCell ref="D436:D439"/>
    <mergeCell ref="E436:E439"/>
    <mergeCell ref="F436:H436"/>
    <mergeCell ref="I436:K436"/>
    <mergeCell ref="S436:S439"/>
    <mergeCell ref="T436:T439"/>
    <mergeCell ref="U436:U439"/>
    <mergeCell ref="W436:W439"/>
    <mergeCell ref="F437:H439"/>
    <mergeCell ref="I437:K439"/>
    <mergeCell ref="R437:R439"/>
    <mergeCell ref="A432:A435"/>
    <mergeCell ref="B432:B435"/>
    <mergeCell ref="C432:C435"/>
    <mergeCell ref="D432:D435"/>
    <mergeCell ref="E432:E435"/>
    <mergeCell ref="F432:H432"/>
    <mergeCell ref="I432:K432"/>
    <mergeCell ref="S432:S435"/>
    <mergeCell ref="T432:T435"/>
    <mergeCell ref="T440:T441"/>
    <mergeCell ref="U440:U441"/>
    <mergeCell ref="W440:W441"/>
    <mergeCell ref="F441:H441"/>
    <mergeCell ref="I441:K441"/>
    <mergeCell ref="A440:A441"/>
    <mergeCell ref="B440:B441"/>
    <mergeCell ref="C440:C441"/>
    <mergeCell ref="D440:D441"/>
    <mergeCell ref="E440:E441"/>
    <mergeCell ref="F440:H440"/>
    <mergeCell ref="I440:K440"/>
    <mergeCell ref="R440:R441"/>
    <mergeCell ref="S440:S441"/>
    <mergeCell ref="U445:U446"/>
    <mergeCell ref="W445:W446"/>
    <mergeCell ref="F445:H445"/>
    <mergeCell ref="I445:K445"/>
    <mergeCell ref="D445:D446"/>
    <mergeCell ref="E445:E446"/>
    <mergeCell ref="R445:R446"/>
    <mergeCell ref="S445:S446"/>
    <mergeCell ref="F448:H450"/>
    <mergeCell ref="I448:K450"/>
    <mergeCell ref="R448:R450"/>
    <mergeCell ref="R451:R452"/>
    <mergeCell ref="A451:A452"/>
    <mergeCell ref="B451:B452"/>
    <mergeCell ref="C451:C452"/>
    <mergeCell ref="D451:D452"/>
    <mergeCell ref="T445:T446"/>
    <mergeCell ref="U442:U443"/>
    <mergeCell ref="W442:W443"/>
    <mergeCell ref="F443:H443"/>
    <mergeCell ref="I443:K443"/>
    <mergeCell ref="A442:A443"/>
    <mergeCell ref="B442:B443"/>
    <mergeCell ref="C442:C443"/>
    <mergeCell ref="D442:D443"/>
    <mergeCell ref="E442:E443"/>
    <mergeCell ref="F442:H442"/>
    <mergeCell ref="I442:K442"/>
    <mergeCell ref="S442:S443"/>
    <mergeCell ref="T442:T443"/>
    <mergeCell ref="F446:H446"/>
    <mergeCell ref="I446:K446"/>
    <mergeCell ref="F447:H447"/>
    <mergeCell ref="I447:K447"/>
    <mergeCell ref="A445:A446"/>
    <mergeCell ref="B445:B446"/>
    <mergeCell ref="C445:C446"/>
    <mergeCell ref="A453:A455"/>
    <mergeCell ref="B453:B455"/>
    <mergeCell ref="C453:C455"/>
    <mergeCell ref="D453:D455"/>
    <mergeCell ref="E453:E455"/>
    <mergeCell ref="F453:H453"/>
    <mergeCell ref="I453:K453"/>
    <mergeCell ref="S453:S455"/>
    <mergeCell ref="A447:A450"/>
    <mergeCell ref="B447:B450"/>
    <mergeCell ref="C447:C450"/>
    <mergeCell ref="D447:D450"/>
    <mergeCell ref="E447:E450"/>
    <mergeCell ref="S447:S450"/>
    <mergeCell ref="T453:T455"/>
    <mergeCell ref="U453:U455"/>
    <mergeCell ref="W453:W455"/>
    <mergeCell ref="F454:H455"/>
    <mergeCell ref="I454:K455"/>
    <mergeCell ref="R454:R455"/>
    <mergeCell ref="E451:E452"/>
    <mergeCell ref="F451:H451"/>
    <mergeCell ref="I451:K451"/>
    <mergeCell ref="S451:S452"/>
    <mergeCell ref="T451:T452"/>
    <mergeCell ref="U451:U452"/>
    <mergeCell ref="W451:W452"/>
    <mergeCell ref="F452:H452"/>
    <mergeCell ref="I452:K452"/>
    <mergeCell ref="T447:T450"/>
    <mergeCell ref="U447:U450"/>
    <mergeCell ref="W447:W450"/>
    <mergeCell ref="U456:U458"/>
    <mergeCell ref="W456:W458"/>
    <mergeCell ref="F457:H458"/>
    <mergeCell ref="I457:K458"/>
    <mergeCell ref="R457:R458"/>
    <mergeCell ref="A459:A461"/>
    <mergeCell ref="B459:B461"/>
    <mergeCell ref="C459:C461"/>
    <mergeCell ref="D459:D461"/>
    <mergeCell ref="E459:E461"/>
    <mergeCell ref="F459:H459"/>
    <mergeCell ref="I459:K459"/>
    <mergeCell ref="S459:S461"/>
    <mergeCell ref="T459:T461"/>
    <mergeCell ref="U459:U461"/>
    <mergeCell ref="W459:W461"/>
    <mergeCell ref="F460:H461"/>
    <mergeCell ref="I460:K461"/>
    <mergeCell ref="R460:R461"/>
    <mergeCell ref="A456:A458"/>
    <mergeCell ref="B456:B458"/>
    <mergeCell ref="C456:C458"/>
    <mergeCell ref="D456:D458"/>
    <mergeCell ref="E456:E458"/>
    <mergeCell ref="F456:H456"/>
    <mergeCell ref="I456:K456"/>
    <mergeCell ref="S456:S458"/>
    <mergeCell ref="T456:T458"/>
    <mergeCell ref="T466:T468"/>
    <mergeCell ref="U462:U463"/>
    <mergeCell ref="W462:W463"/>
    <mergeCell ref="F463:H463"/>
    <mergeCell ref="I463:K463"/>
    <mergeCell ref="A464:A465"/>
    <mergeCell ref="B464:B465"/>
    <mergeCell ref="C464:C465"/>
    <mergeCell ref="D464:D465"/>
    <mergeCell ref="E464:E465"/>
    <mergeCell ref="F464:H464"/>
    <mergeCell ref="I464:K464"/>
    <mergeCell ref="S464:S465"/>
    <mergeCell ref="T464:T465"/>
    <mergeCell ref="U464:U465"/>
    <mergeCell ref="W464:W465"/>
    <mergeCell ref="F465:H465"/>
    <mergeCell ref="I465:K465"/>
    <mergeCell ref="A462:A463"/>
    <mergeCell ref="B462:B463"/>
    <mergeCell ref="C462:C463"/>
    <mergeCell ref="D462:D463"/>
    <mergeCell ref="E462:E463"/>
    <mergeCell ref="F462:H462"/>
    <mergeCell ref="I462:K462"/>
    <mergeCell ref="S462:S463"/>
    <mergeCell ref="T462:T463"/>
    <mergeCell ref="U471:U472"/>
    <mergeCell ref="W471:W472"/>
    <mergeCell ref="F472:H472"/>
    <mergeCell ref="I472:K472"/>
    <mergeCell ref="U466:U468"/>
    <mergeCell ref="W466:W468"/>
    <mergeCell ref="F467:H467"/>
    <mergeCell ref="I467:K467"/>
    <mergeCell ref="R467:R468"/>
    <mergeCell ref="F468:H468"/>
    <mergeCell ref="I468:K468"/>
    <mergeCell ref="A469:A470"/>
    <mergeCell ref="B469:B470"/>
    <mergeCell ref="C469:C470"/>
    <mergeCell ref="D469:D470"/>
    <mergeCell ref="E469:E470"/>
    <mergeCell ref="F469:H469"/>
    <mergeCell ref="I469:K469"/>
    <mergeCell ref="S469:S470"/>
    <mergeCell ref="T469:T470"/>
    <mergeCell ref="U469:U470"/>
    <mergeCell ref="W469:W470"/>
    <mergeCell ref="F470:H470"/>
    <mergeCell ref="I470:K470"/>
    <mergeCell ref="A466:A468"/>
    <mergeCell ref="B466:B468"/>
    <mergeCell ref="C466:C468"/>
    <mergeCell ref="D466:D468"/>
    <mergeCell ref="E466:E468"/>
    <mergeCell ref="F466:H466"/>
    <mergeCell ref="I466:K466"/>
    <mergeCell ref="S466:S468"/>
    <mergeCell ref="B473:B474"/>
    <mergeCell ref="C473:C474"/>
    <mergeCell ref="D473:D474"/>
    <mergeCell ref="E473:E474"/>
    <mergeCell ref="F473:H473"/>
    <mergeCell ref="I473:K473"/>
    <mergeCell ref="S473:S474"/>
    <mergeCell ref="T473:T474"/>
    <mergeCell ref="A471:A472"/>
    <mergeCell ref="B471:B472"/>
    <mergeCell ref="C471:C472"/>
    <mergeCell ref="D471:D472"/>
    <mergeCell ref="E471:E472"/>
    <mergeCell ref="F471:H471"/>
    <mergeCell ref="I471:K471"/>
    <mergeCell ref="S471:S472"/>
    <mergeCell ref="T471:T472"/>
    <mergeCell ref="A477:A480"/>
    <mergeCell ref="B477:B480"/>
    <mergeCell ref="C477:C480"/>
    <mergeCell ref="D477:D480"/>
    <mergeCell ref="E477:E480"/>
    <mergeCell ref="F477:H477"/>
    <mergeCell ref="I477:K477"/>
    <mergeCell ref="S477:S480"/>
    <mergeCell ref="T477:T480"/>
    <mergeCell ref="U477:U480"/>
    <mergeCell ref="W477:W480"/>
    <mergeCell ref="F478:H480"/>
    <mergeCell ref="I478:K480"/>
    <mergeCell ref="R478:R480"/>
    <mergeCell ref="U473:U474"/>
    <mergeCell ref="W473:W474"/>
    <mergeCell ref="F474:H474"/>
    <mergeCell ref="I474:K474"/>
    <mergeCell ref="A475:A476"/>
    <mergeCell ref="B475:B476"/>
    <mergeCell ref="C475:C476"/>
    <mergeCell ref="D475:D476"/>
    <mergeCell ref="E475:E476"/>
    <mergeCell ref="F475:H475"/>
    <mergeCell ref="I475:K475"/>
    <mergeCell ref="S475:S476"/>
    <mergeCell ref="T475:T476"/>
    <mergeCell ref="U475:U476"/>
    <mergeCell ref="W475:W476"/>
    <mergeCell ref="F476:H476"/>
    <mergeCell ref="I476:K476"/>
    <mergeCell ref="A473:A474"/>
    <mergeCell ref="U481:U484"/>
    <mergeCell ref="W481:W484"/>
    <mergeCell ref="F482:H484"/>
    <mergeCell ref="I482:K484"/>
    <mergeCell ref="R482:R484"/>
    <mergeCell ref="A485:A488"/>
    <mergeCell ref="B485:B488"/>
    <mergeCell ref="C485:C488"/>
    <mergeCell ref="D485:D488"/>
    <mergeCell ref="E485:E488"/>
    <mergeCell ref="F485:H485"/>
    <mergeCell ref="I485:K485"/>
    <mergeCell ref="S485:S488"/>
    <mergeCell ref="T485:T488"/>
    <mergeCell ref="U485:U488"/>
    <mergeCell ref="W485:W488"/>
    <mergeCell ref="F486:H488"/>
    <mergeCell ref="I486:K488"/>
    <mergeCell ref="R486:R488"/>
    <mergeCell ref="A481:A484"/>
    <mergeCell ref="B481:B484"/>
    <mergeCell ref="C481:C484"/>
    <mergeCell ref="D481:D484"/>
    <mergeCell ref="E481:E484"/>
    <mergeCell ref="F481:H481"/>
    <mergeCell ref="I481:K481"/>
    <mergeCell ref="S481:S484"/>
    <mergeCell ref="T481:T484"/>
    <mergeCell ref="U491:U492"/>
    <mergeCell ref="W491:W492"/>
    <mergeCell ref="F492:H492"/>
    <mergeCell ref="I492:K492"/>
    <mergeCell ref="A491:A492"/>
    <mergeCell ref="B491:B492"/>
    <mergeCell ref="C491:C492"/>
    <mergeCell ref="D491:D492"/>
    <mergeCell ref="E491:E492"/>
    <mergeCell ref="F491:H491"/>
    <mergeCell ref="I491:K491"/>
    <mergeCell ref="S491:S492"/>
    <mergeCell ref="T491:T492"/>
    <mergeCell ref="T489:T490"/>
    <mergeCell ref="U489:U490"/>
    <mergeCell ref="W489:W490"/>
    <mergeCell ref="F490:H490"/>
    <mergeCell ref="I490:K490"/>
    <mergeCell ref="A489:A490"/>
    <mergeCell ref="B489:B490"/>
    <mergeCell ref="C489:C490"/>
    <mergeCell ref="D489:D490"/>
    <mergeCell ref="E489:E490"/>
    <mergeCell ref="F489:H489"/>
    <mergeCell ref="I489:K489"/>
    <mergeCell ref="R489:R490"/>
    <mergeCell ref="S489:S490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H30"/>
  <sheetViews>
    <sheetView view="pageBreakPreview" zoomScale="130" zoomScaleNormal="115" zoomScaleSheetLayoutView="130" workbookViewId="0">
      <selection activeCell="L27" sqref="L27"/>
    </sheetView>
  </sheetViews>
  <sheetFormatPr defaultColWidth="9.140625" defaultRowHeight="15"/>
  <cols>
    <col min="1" max="1" width="3.42578125" style="168" customWidth="1"/>
    <col min="2" max="2" width="7.5703125" style="168" customWidth="1"/>
    <col min="3" max="3" width="30" style="169" customWidth="1"/>
    <col min="4" max="4" width="5.85546875" style="159" customWidth="1"/>
    <col min="5" max="5" width="6.28515625" style="172" customWidth="1"/>
    <col min="6" max="7" width="2.140625" style="170" customWidth="1"/>
    <col min="8" max="8" width="2.28515625" style="170" customWidth="1"/>
    <col min="9" max="9" width="1.85546875" style="170" customWidth="1"/>
    <col min="10" max="10" width="2.140625" style="170" customWidth="1"/>
    <col min="11" max="11" width="2.42578125" style="170" customWidth="1"/>
    <col min="12" max="12" width="20.7109375" style="291" customWidth="1"/>
    <col min="13" max="13" width="4.28515625" style="159" customWidth="1"/>
    <col min="14" max="14" width="5.5703125" style="159" customWidth="1"/>
    <col min="15" max="15" width="6.85546875" style="172" customWidth="1"/>
    <col min="16" max="16" width="5.5703125" style="219" customWidth="1"/>
    <col min="17" max="17" width="5.28515625" style="178" customWidth="1"/>
    <col min="18" max="18" width="5.5703125" style="159" customWidth="1"/>
    <col min="19" max="19" width="5.42578125" style="159" customWidth="1"/>
    <col min="20" max="20" width="7.42578125" style="178" customWidth="1"/>
    <col min="21" max="21" width="7.140625" style="171" customWidth="1"/>
    <col min="22" max="22" width="21.5703125" style="159" customWidth="1"/>
    <col min="23" max="23" width="11.42578125" style="159" customWidth="1"/>
    <col min="24" max="29" width="11.7109375" style="159" customWidth="1"/>
    <col min="30" max="16384" width="9.140625" style="159"/>
  </cols>
  <sheetData>
    <row r="1" spans="1:34" s="110" customFormat="1" ht="54.75" customHeight="1">
      <c r="A1" s="1432" t="s">
        <v>59</v>
      </c>
      <c r="B1" s="1432"/>
      <c r="C1" s="1432"/>
      <c r="D1" s="1470" t="str">
        <f>+'ln 1'!D1:S1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E1" s="1470"/>
      <c r="F1" s="1470"/>
      <c r="G1" s="1470"/>
      <c r="H1" s="1470"/>
      <c r="I1" s="1470"/>
      <c r="J1" s="1470"/>
      <c r="K1" s="1470"/>
      <c r="L1" s="1470"/>
      <c r="M1" s="1470"/>
      <c r="N1" s="1470"/>
      <c r="O1" s="1470"/>
      <c r="P1" s="1470"/>
      <c r="Q1" s="1470"/>
      <c r="R1" s="1470"/>
      <c r="S1" s="1470"/>
      <c r="T1" s="176"/>
      <c r="U1" s="108"/>
      <c r="X1" s="111" t="s">
        <v>60</v>
      </c>
      <c r="Y1" s="111" t="s">
        <v>61</v>
      </c>
      <c r="Z1" s="111" t="s">
        <v>62</v>
      </c>
      <c r="AA1" s="111" t="s">
        <v>63</v>
      </c>
      <c r="AB1" s="111" t="s">
        <v>64</v>
      </c>
      <c r="AC1" s="111" t="s">
        <v>65</v>
      </c>
      <c r="AD1" s="111" t="s">
        <v>66</v>
      </c>
      <c r="AE1" s="111" t="s">
        <v>67</v>
      </c>
      <c r="AF1" s="111" t="s">
        <v>68</v>
      </c>
      <c r="AG1" s="111" t="s">
        <v>69</v>
      </c>
      <c r="AH1" s="111" t="s">
        <v>70</v>
      </c>
    </row>
    <row r="2" spans="1:34" s="110" customFormat="1" ht="3" customHeight="1">
      <c r="A2" s="1434"/>
      <c r="B2" s="1434"/>
      <c r="C2" s="1434"/>
      <c r="D2" s="374"/>
      <c r="E2" s="180"/>
      <c r="F2" s="112"/>
      <c r="G2" s="112"/>
      <c r="H2" s="112"/>
      <c r="I2" s="112"/>
      <c r="J2" s="112"/>
      <c r="K2" s="112"/>
      <c r="L2" s="286"/>
      <c r="M2" s="113"/>
      <c r="N2" s="114"/>
      <c r="O2" s="114"/>
      <c r="P2" s="139"/>
      <c r="Q2" s="139"/>
      <c r="R2" s="114"/>
      <c r="S2" s="114"/>
      <c r="T2" s="176"/>
      <c r="U2" s="108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</row>
    <row r="3" spans="1:34" s="110" customFormat="1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7"/>
      <c r="M3" s="114"/>
      <c r="N3" s="114"/>
      <c r="O3" s="114"/>
      <c r="P3" s="139"/>
      <c r="Q3" s="139"/>
      <c r="R3" s="114"/>
      <c r="S3" s="114"/>
      <c r="T3" s="139"/>
      <c r="U3" s="119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</row>
    <row r="4" spans="1:34" s="130" customFormat="1" ht="18">
      <c r="A4" s="121"/>
      <c r="B4" s="121"/>
      <c r="C4" s="117"/>
      <c r="D4" s="120"/>
      <c r="E4" s="179" t="s">
        <v>71</v>
      </c>
      <c r="F4" s="366"/>
      <c r="G4" s="373"/>
      <c r="H4" s="373"/>
      <c r="I4" s="373"/>
      <c r="J4" s="373"/>
      <c r="K4" s="373"/>
      <c r="L4" s="122"/>
      <c r="M4" s="123" t="s">
        <v>72</v>
      </c>
      <c r="N4" s="124"/>
      <c r="O4" s="124"/>
      <c r="P4" s="177"/>
      <c r="Q4" s="177"/>
      <c r="R4" s="120"/>
      <c r="S4" s="120"/>
      <c r="T4" s="177"/>
      <c r="U4" s="125"/>
      <c r="W4" s="127" t="s">
        <v>73</v>
      </c>
      <c r="X4" s="128">
        <v>5.72</v>
      </c>
      <c r="Y4" s="128">
        <v>6.15</v>
      </c>
      <c r="Z4" s="129">
        <v>7</v>
      </c>
      <c r="AA4" s="128">
        <v>6.79</v>
      </c>
      <c r="AB4" s="128">
        <v>6.57</v>
      </c>
      <c r="AC4" s="128">
        <v>8.98</v>
      </c>
      <c r="AD4" s="128">
        <v>7.61</v>
      </c>
      <c r="AE4" s="128">
        <v>8.93</v>
      </c>
      <c r="AF4" s="128">
        <v>8.8000000000000007</v>
      </c>
      <c r="AG4" s="128">
        <v>12.9</v>
      </c>
      <c r="AH4" s="128">
        <v>13.2</v>
      </c>
    </row>
    <row r="5" spans="1:34" s="136" customFormat="1" ht="2.25" customHeigh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7"/>
      <c r="M5" s="131"/>
      <c r="N5" s="131"/>
      <c r="O5" s="131"/>
      <c r="P5" s="139"/>
      <c r="Q5" s="139"/>
      <c r="R5" s="131"/>
      <c r="S5" s="131"/>
      <c r="T5" s="139"/>
      <c r="U5" s="133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</row>
    <row r="6" spans="1:34" s="136" customFormat="1" ht="13.5" customHeight="1">
      <c r="A6" s="132"/>
      <c r="B6" s="132"/>
      <c r="C6" s="117"/>
      <c r="D6" s="374"/>
      <c r="E6" s="1435" t="s">
        <v>211</v>
      </c>
      <c r="F6" s="1435"/>
      <c r="G6" s="1435"/>
      <c r="H6" s="1435"/>
      <c r="I6" s="1435"/>
      <c r="J6" s="1435"/>
      <c r="K6" s="1435"/>
      <c r="L6" s="1435"/>
      <c r="M6" s="1435"/>
      <c r="N6" s="1435"/>
      <c r="O6" s="1435"/>
      <c r="P6" s="1435"/>
      <c r="Q6" s="1435"/>
      <c r="R6" s="1435"/>
      <c r="S6" s="131"/>
      <c r="T6" s="139"/>
      <c r="U6" s="133"/>
      <c r="W6" s="127" t="s">
        <v>74</v>
      </c>
      <c r="X6" s="137">
        <f t="shared" ref="X6:AH6" si="0">1.02*1.05*(1+X4/100)</f>
        <v>1.1322612000000001</v>
      </c>
      <c r="Y6" s="137">
        <f t="shared" si="0"/>
        <v>1.1368665000000002</v>
      </c>
      <c r="Z6" s="137">
        <f t="shared" si="0"/>
        <v>1.1459700000000002</v>
      </c>
      <c r="AA6" s="137">
        <f t="shared" si="0"/>
        <v>1.1437209000000004</v>
      </c>
      <c r="AB6" s="137">
        <f t="shared" si="0"/>
        <v>1.1413647000000002</v>
      </c>
      <c r="AC6" s="137">
        <f t="shared" si="0"/>
        <v>1.1671758000000003</v>
      </c>
      <c r="AD6" s="137">
        <f t="shared" si="0"/>
        <v>1.1525031000000003</v>
      </c>
      <c r="AE6" s="137">
        <f t="shared" si="0"/>
        <v>1.1666403000000001</v>
      </c>
      <c r="AF6" s="137">
        <f t="shared" si="0"/>
        <v>1.1652480000000003</v>
      </c>
      <c r="AG6" s="137">
        <f t="shared" si="0"/>
        <v>1.2091590000000001</v>
      </c>
      <c r="AH6" s="137">
        <f t="shared" si="0"/>
        <v>1.2123720000000002</v>
      </c>
    </row>
    <row r="7" spans="1:34" s="136" customFormat="1" ht="12" customHeight="1">
      <c r="A7" s="132"/>
      <c r="B7" s="132"/>
      <c r="C7" s="117"/>
      <c r="D7" s="131"/>
      <c r="E7" s="1436" t="s">
        <v>75</v>
      </c>
      <c r="F7" s="1436"/>
      <c r="G7" s="1436"/>
      <c r="H7" s="1436"/>
      <c r="I7" s="1436"/>
      <c r="J7" s="1436"/>
      <c r="K7" s="1436"/>
      <c r="L7" s="1436"/>
      <c r="M7" s="1436"/>
      <c r="N7" s="1436"/>
      <c r="O7" s="1436"/>
      <c r="P7" s="1436"/>
      <c r="Q7" s="1436"/>
      <c r="R7" s="1436"/>
      <c r="S7" s="131"/>
      <c r="T7" s="139"/>
      <c r="U7" s="133"/>
    </row>
    <row r="8" spans="1:34" s="136" customFormat="1" ht="0.75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7"/>
      <c r="M8" s="131"/>
      <c r="N8" s="131"/>
      <c r="O8" s="131"/>
      <c r="P8" s="139"/>
      <c r="Q8" s="139"/>
      <c r="R8" s="140"/>
      <c r="S8" s="131"/>
      <c r="T8" s="139"/>
      <c r="U8" s="133"/>
    </row>
    <row r="9" spans="1:34" s="136" customFormat="1">
      <c r="A9" s="1437" t="s">
        <v>76</v>
      </c>
      <c r="B9" s="1437"/>
      <c r="C9" s="117" t="s">
        <v>201</v>
      </c>
      <c r="D9" s="131"/>
      <c r="E9" s="131"/>
      <c r="F9" s="118"/>
      <c r="G9" s="118"/>
      <c r="H9" s="118"/>
      <c r="I9" s="118"/>
      <c r="J9" s="118"/>
      <c r="K9" s="118"/>
      <c r="L9" s="287"/>
      <c r="M9" s="131"/>
      <c r="N9" s="131"/>
      <c r="O9" s="374" t="s">
        <v>77</v>
      </c>
      <c r="P9" s="1438">
        <f>+T24</f>
        <v>0</v>
      </c>
      <c r="Q9" s="1438"/>
      <c r="R9" s="1438"/>
      <c r="S9" s="141" t="s">
        <v>20</v>
      </c>
      <c r="T9" s="139"/>
      <c r="U9" s="133"/>
    </row>
    <row r="10" spans="1:34" s="136" customFormat="1" ht="4.5" customHeight="1">
      <c r="A10" s="142"/>
      <c r="B10" s="142"/>
      <c r="C10" s="143"/>
      <c r="D10" s="144"/>
      <c r="E10" s="1439"/>
      <c r="F10" s="1439"/>
      <c r="G10" s="1439"/>
      <c r="H10" s="118"/>
      <c r="I10" s="118"/>
      <c r="J10" s="118"/>
      <c r="K10" s="118"/>
      <c r="L10" s="287"/>
      <c r="M10" s="131"/>
      <c r="N10" s="131"/>
      <c r="O10" s="374"/>
      <c r="P10" s="1438"/>
      <c r="Q10" s="1438"/>
      <c r="R10" s="1438"/>
      <c r="S10" s="141"/>
      <c r="T10" s="118"/>
      <c r="U10" s="145"/>
    </row>
    <row r="11" spans="1:34" s="136" customFormat="1">
      <c r="A11" s="146" t="s">
        <v>78</v>
      </c>
      <c r="B11" s="146"/>
      <c r="C11" s="147"/>
      <c r="D11" s="1440">
        <f>+'ln 1'!D11:F11</f>
        <v>261836</v>
      </c>
      <c r="E11" s="1440"/>
      <c r="F11" s="1440"/>
      <c r="G11" s="204"/>
      <c r="H11" s="148"/>
      <c r="I11" s="148" t="s">
        <v>79</v>
      </c>
      <c r="J11" s="204"/>
      <c r="K11" s="204"/>
      <c r="L11" s="288" t="s">
        <v>80</v>
      </c>
      <c r="M11" s="205" t="s">
        <v>81</v>
      </c>
      <c r="N11" s="1441">
        <f>+'ln 1'!N11:P11</f>
        <v>1.1437209000000004</v>
      </c>
      <c r="O11" s="1441"/>
      <c r="P11" s="1441"/>
      <c r="Q11" s="148"/>
      <c r="R11" s="206"/>
      <c r="S11" s="207"/>
      <c r="T11" s="148"/>
      <c r="U11" s="149"/>
    </row>
    <row r="12" spans="1:34" s="136" customFormat="1" ht="7.5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8"/>
      <c r="M12" s="207"/>
      <c r="N12" s="213"/>
      <c r="O12" s="207"/>
      <c r="P12" s="148"/>
      <c r="Q12" s="148"/>
      <c r="R12" s="206"/>
      <c r="S12" s="207"/>
      <c r="T12" s="148"/>
      <c r="U12" s="149"/>
    </row>
    <row r="13" spans="1:34" s="136" customFormat="1" ht="14.25" customHeight="1" thickBot="1">
      <c r="A13" s="1443" t="s">
        <v>82</v>
      </c>
      <c r="B13" s="1444"/>
      <c r="C13" s="1444"/>
      <c r="D13" s="214"/>
      <c r="E13" s="1445" t="s">
        <v>83</v>
      </c>
      <c r="F13" s="1445"/>
      <c r="G13" s="1445"/>
      <c r="H13" s="1445"/>
      <c r="I13" s="1445"/>
      <c r="J13" s="1442">
        <f>+'ln 1'!J13:L13</f>
        <v>2418.8000000000002</v>
      </c>
      <c r="K13" s="1442"/>
      <c r="L13" s="1442"/>
      <c r="M13" s="1446" t="s">
        <v>84</v>
      </c>
      <c r="N13" s="1446"/>
      <c r="O13" s="1446"/>
      <c r="P13" s="1446"/>
      <c r="Q13" s="1442">
        <f>+'ln 1'!Q13:S13</f>
        <v>3161.49</v>
      </c>
      <c r="R13" s="1442"/>
      <c r="S13" s="1442"/>
      <c r="T13" s="181"/>
      <c r="U13" s="182"/>
    </row>
    <row r="14" spans="1:34" s="110" customFormat="1" ht="2.25" customHeight="1" thickTop="1" thickBot="1">
      <c r="A14" s="183"/>
      <c r="B14" s="183"/>
      <c r="C14" s="151"/>
      <c r="D14" s="114"/>
      <c r="E14" s="114"/>
      <c r="F14" s="118"/>
      <c r="G14" s="118"/>
      <c r="H14" s="118"/>
      <c r="I14" s="1450"/>
      <c r="J14" s="1450"/>
      <c r="K14" s="1450"/>
      <c r="L14" s="287"/>
      <c r="M14" s="114"/>
      <c r="N14" s="114"/>
      <c r="O14" s="114"/>
      <c r="P14" s="139"/>
      <c r="Q14" s="139"/>
      <c r="R14" s="184"/>
      <c r="S14" s="114"/>
      <c r="T14" s="148"/>
      <c r="U14" s="185">
        <f>+D11/35000*7.5</f>
        <v>56.107714285714287</v>
      </c>
      <c r="W14" s="455"/>
      <c r="X14" s="456"/>
      <c r="Y14" s="456"/>
      <c r="Z14" s="456"/>
      <c r="AA14" s="456"/>
      <c r="AB14" s="456"/>
      <c r="AC14" s="456"/>
      <c r="AD14" s="457"/>
    </row>
    <row r="15" spans="1:34" s="152" customFormat="1" ht="18" customHeight="1" thickTop="1">
      <c r="A15" s="1447" t="s">
        <v>85</v>
      </c>
      <c r="B15" s="1391" t="s">
        <v>86</v>
      </c>
      <c r="C15" s="1394" t="s">
        <v>87</v>
      </c>
      <c r="D15" s="1397" t="s">
        <v>88</v>
      </c>
      <c r="E15" s="1397" t="s">
        <v>89</v>
      </c>
      <c r="F15" s="1400" t="s">
        <v>90</v>
      </c>
      <c r="G15" s="1401"/>
      <c r="H15" s="1402"/>
      <c r="I15" s="1400" t="s">
        <v>91</v>
      </c>
      <c r="J15" s="1409"/>
      <c r="K15" s="1410"/>
      <c r="L15" s="1420" t="s">
        <v>92</v>
      </c>
      <c r="M15" s="1421"/>
      <c r="N15" s="1421"/>
      <c r="O15" s="1421"/>
      <c r="P15" s="1421"/>
      <c r="Q15" s="1422"/>
      <c r="R15" s="1397" t="s">
        <v>93</v>
      </c>
      <c r="S15" s="1397" t="s">
        <v>94</v>
      </c>
      <c r="T15" s="1417" t="s">
        <v>95</v>
      </c>
      <c r="U15" s="1389" t="s">
        <v>96</v>
      </c>
      <c r="W15" s="458" t="s">
        <v>97</v>
      </c>
      <c r="X15" s="459" t="s">
        <v>98</v>
      </c>
      <c r="Y15" s="459" t="s">
        <v>99</v>
      </c>
      <c r="Z15" s="459" t="s">
        <v>100</v>
      </c>
      <c r="AA15" s="459" t="s">
        <v>101</v>
      </c>
      <c r="AB15" s="459" t="s">
        <v>102</v>
      </c>
      <c r="AC15" s="459" t="s">
        <v>103</v>
      </c>
      <c r="AD15" s="460" t="s">
        <v>104</v>
      </c>
    </row>
    <row r="16" spans="1:34" s="152" customFormat="1" ht="22.5" customHeight="1" thickBot="1">
      <c r="A16" s="1448"/>
      <c r="B16" s="1392"/>
      <c r="C16" s="1395"/>
      <c r="D16" s="1398"/>
      <c r="E16" s="1398"/>
      <c r="F16" s="1403"/>
      <c r="G16" s="1404"/>
      <c r="H16" s="1405"/>
      <c r="I16" s="1411"/>
      <c r="J16" s="1412"/>
      <c r="K16" s="1413"/>
      <c r="L16" s="1424" t="s">
        <v>105</v>
      </c>
      <c r="M16" s="1423" t="s">
        <v>106</v>
      </c>
      <c r="N16" s="1423" t="s">
        <v>107</v>
      </c>
      <c r="O16" s="1423" t="s">
        <v>108</v>
      </c>
      <c r="P16" s="1423" t="s">
        <v>93</v>
      </c>
      <c r="Q16" s="1423" t="s">
        <v>109</v>
      </c>
      <c r="R16" s="1398"/>
      <c r="S16" s="1398"/>
      <c r="T16" s="1418"/>
      <c r="U16" s="1390"/>
      <c r="W16" s="461">
        <v>10.8</v>
      </c>
      <c r="X16" s="462">
        <v>17.3</v>
      </c>
      <c r="Y16" s="462">
        <f>69+9.7+2.5+0.3</f>
        <v>81.5</v>
      </c>
      <c r="Z16" s="462">
        <v>0</v>
      </c>
      <c r="AA16" s="462">
        <v>51</v>
      </c>
      <c r="AB16" s="462">
        <v>1.7</v>
      </c>
      <c r="AC16" s="462">
        <v>56.9</v>
      </c>
      <c r="AD16" s="463">
        <f>+W16+X16+(Y16+Z16-AA16-AB16-AC16)</f>
        <v>0</v>
      </c>
    </row>
    <row r="17" spans="1:32" s="152" customFormat="1" ht="22.5" customHeight="1" thickTop="1" thickBot="1">
      <c r="A17" s="1448"/>
      <c r="B17" s="1392"/>
      <c r="C17" s="1395"/>
      <c r="D17" s="1398"/>
      <c r="E17" s="1398"/>
      <c r="F17" s="1403"/>
      <c r="G17" s="1404"/>
      <c r="H17" s="1405"/>
      <c r="I17" s="1411"/>
      <c r="J17" s="1412"/>
      <c r="K17" s="1413"/>
      <c r="L17" s="1425"/>
      <c r="M17" s="1398"/>
      <c r="N17" s="1398"/>
      <c r="O17" s="1398"/>
      <c r="P17" s="1398"/>
      <c r="Q17" s="1398"/>
      <c r="R17" s="1398"/>
      <c r="S17" s="1398"/>
      <c r="T17" s="1418"/>
      <c r="U17" s="1390"/>
      <c r="W17" s="464"/>
      <c r="X17" s="465"/>
      <c r="Y17" s="465"/>
      <c r="Z17" s="465"/>
      <c r="AA17" s="465"/>
      <c r="AB17" s="465"/>
      <c r="AC17" s="465"/>
      <c r="AD17" s="466"/>
      <c r="AE17" s="136"/>
    </row>
    <row r="18" spans="1:32" s="152" customFormat="1" ht="22.5" customHeight="1" thickTop="1">
      <c r="A18" s="1448"/>
      <c r="B18" s="1392"/>
      <c r="C18" s="1395"/>
      <c r="D18" s="1398"/>
      <c r="E18" s="1398"/>
      <c r="F18" s="1403"/>
      <c r="G18" s="1404"/>
      <c r="H18" s="1405"/>
      <c r="I18" s="1411"/>
      <c r="J18" s="1412"/>
      <c r="K18" s="1413"/>
      <c r="L18" s="1425"/>
      <c r="M18" s="1398"/>
      <c r="N18" s="1398"/>
      <c r="O18" s="1398"/>
      <c r="P18" s="1398"/>
      <c r="Q18" s="1398"/>
      <c r="R18" s="1398"/>
      <c r="S18" s="1398"/>
      <c r="T18" s="1418"/>
      <c r="U18" s="1390"/>
      <c r="W18" s="458" t="s">
        <v>110</v>
      </c>
      <c r="X18" s="459" t="s">
        <v>111</v>
      </c>
      <c r="Y18" s="459" t="s">
        <v>112</v>
      </c>
      <c r="Z18" s="459" t="s">
        <v>110</v>
      </c>
      <c r="AA18" s="459" t="s">
        <v>111</v>
      </c>
      <c r="AB18" s="460" t="s">
        <v>112</v>
      </c>
      <c r="AC18" s="465"/>
      <c r="AD18" s="466"/>
      <c r="AE18" s="190"/>
      <c r="AF18" s="190"/>
    </row>
    <row r="19" spans="1:32" s="152" customFormat="1" ht="22.5" customHeight="1">
      <c r="A19" s="1449"/>
      <c r="B19" s="1393"/>
      <c r="C19" s="1396"/>
      <c r="D19" s="1399"/>
      <c r="E19" s="1399"/>
      <c r="F19" s="1406"/>
      <c r="G19" s="1407"/>
      <c r="H19" s="1408"/>
      <c r="I19" s="1414"/>
      <c r="J19" s="1415"/>
      <c r="K19" s="1416"/>
      <c r="L19" s="1426"/>
      <c r="M19" s="1399"/>
      <c r="N19" s="1399"/>
      <c r="O19" s="1399"/>
      <c r="P19" s="1399"/>
      <c r="Q19" s="1399"/>
      <c r="R19" s="1399"/>
      <c r="S19" s="1399"/>
      <c r="T19" s="1419"/>
      <c r="U19" s="1390"/>
      <c r="W19" s="467">
        <v>273</v>
      </c>
      <c r="X19" s="468">
        <v>1</v>
      </c>
      <c r="Y19" s="469">
        <f>(+X19*3.14*(W19/1000)^2)/4</f>
        <v>5.8505265000000015E-2</v>
      </c>
      <c r="Z19" s="468">
        <v>108</v>
      </c>
      <c r="AA19" s="468">
        <v>1</v>
      </c>
      <c r="AB19" s="470">
        <f>(+AA19*3.14*(Z19/1000)^2)/4</f>
        <v>9.1562399999999995E-3</v>
      </c>
      <c r="AC19" s="465"/>
      <c r="AD19" s="466"/>
      <c r="AE19" s="190"/>
      <c r="AF19" s="190"/>
    </row>
    <row r="20" spans="1:32" s="153" customFormat="1" ht="13.5" customHeight="1">
      <c r="A20" s="471">
        <v>1</v>
      </c>
      <c r="B20" s="472">
        <v>2</v>
      </c>
      <c r="C20" s="473">
        <v>3</v>
      </c>
      <c r="D20" s="472">
        <v>4</v>
      </c>
      <c r="E20" s="473">
        <v>5</v>
      </c>
      <c r="F20" s="1427">
        <v>6</v>
      </c>
      <c r="G20" s="1428"/>
      <c r="H20" s="1429"/>
      <c r="I20" s="1427">
        <v>7</v>
      </c>
      <c r="J20" s="1430"/>
      <c r="K20" s="1431"/>
      <c r="L20" s="474">
        <v>8</v>
      </c>
      <c r="M20" s="473">
        <v>9</v>
      </c>
      <c r="N20" s="473">
        <v>10</v>
      </c>
      <c r="O20" s="473">
        <v>11</v>
      </c>
      <c r="P20" s="473">
        <v>12</v>
      </c>
      <c r="Q20" s="473">
        <v>13</v>
      </c>
      <c r="R20" s="475">
        <v>14</v>
      </c>
      <c r="S20" s="473">
        <v>15</v>
      </c>
      <c r="T20" s="473">
        <v>16</v>
      </c>
      <c r="U20" s="476">
        <v>17</v>
      </c>
      <c r="W20" s="467">
        <v>219</v>
      </c>
      <c r="X20" s="468">
        <v>1</v>
      </c>
      <c r="Y20" s="469">
        <f>(+X20*3.14*(W20/1000)^2)/4</f>
        <v>3.7649385E-2</v>
      </c>
      <c r="Z20" s="468">
        <v>89</v>
      </c>
      <c r="AA20" s="468">
        <v>1</v>
      </c>
      <c r="AB20" s="470">
        <f>(+AA20*3.14*(Z20/1000)^2)/4</f>
        <v>6.2179849999999997E-3</v>
      </c>
      <c r="AC20" s="465"/>
      <c r="AD20" s="466"/>
      <c r="AE20" s="154"/>
      <c r="AF20" s="154">
        <f>60*27</f>
        <v>1620</v>
      </c>
    </row>
    <row r="21" spans="1:32" s="422" customFormat="1" ht="12.75">
      <c r="A21" s="1455">
        <f>1</f>
        <v>1</v>
      </c>
      <c r="B21" s="1457"/>
      <c r="C21" s="1459" t="s">
        <v>211</v>
      </c>
      <c r="D21" s="1461" t="s">
        <v>213</v>
      </c>
      <c r="E21" s="1463"/>
      <c r="F21" s="1465"/>
      <c r="G21" s="1465"/>
      <c r="H21" s="1465"/>
      <c r="I21" s="1454"/>
      <c r="J21" s="1454"/>
      <c r="K21" s="1454"/>
      <c r="L21" s="417"/>
      <c r="M21" s="418"/>
      <c r="N21" s="419"/>
      <c r="O21" s="419"/>
      <c r="P21" s="420"/>
      <c r="Q21" s="421"/>
      <c r="R21" s="1466">
        <v>880</v>
      </c>
      <c r="S21" s="1466">
        <f>R21+R22</f>
        <v>880</v>
      </c>
      <c r="T21" s="1468">
        <f>+S21*E21</f>
        <v>0</v>
      </c>
      <c r="U21" s="1451"/>
    </row>
    <row r="22" spans="1:32" s="422" customFormat="1" ht="12.75">
      <c r="A22" s="1456"/>
      <c r="B22" s="1458"/>
      <c r="C22" s="1460"/>
      <c r="D22" s="1462"/>
      <c r="E22" s="1464"/>
      <c r="F22" s="1453"/>
      <c r="G22" s="1453"/>
      <c r="H22" s="1453"/>
      <c r="I22" s="1454"/>
      <c r="J22" s="1454"/>
      <c r="K22" s="1454"/>
      <c r="L22" s="423"/>
      <c r="M22" s="424"/>
      <c r="N22" s="425"/>
      <c r="O22" s="425"/>
      <c r="P22" s="426"/>
      <c r="Q22" s="427"/>
      <c r="R22" s="1467"/>
      <c r="S22" s="1467"/>
      <c r="T22" s="1469"/>
      <c r="U22" s="1452"/>
    </row>
    <row r="23" spans="1:32" s="440" customFormat="1" ht="12.75" customHeight="1" thickBot="1">
      <c r="A23" s="428"/>
      <c r="B23" s="429"/>
      <c r="C23" s="375" t="s">
        <v>115</v>
      </c>
      <c r="D23" s="430"/>
      <c r="E23" s="431"/>
      <c r="F23" s="432"/>
      <c r="G23" s="433"/>
      <c r="H23" s="432"/>
      <c r="I23" s="432"/>
      <c r="J23" s="433"/>
      <c r="K23" s="432"/>
      <c r="L23" s="434"/>
      <c r="M23" s="435"/>
      <c r="N23" s="436"/>
      <c r="O23" s="437"/>
      <c r="P23" s="434"/>
      <c r="Q23" s="433"/>
      <c r="R23" s="438"/>
      <c r="S23" s="438"/>
      <c r="T23" s="439">
        <f>SUM(T21:T22)</f>
        <v>0</v>
      </c>
      <c r="U23" s="439">
        <f>SUM(U21:U22)</f>
        <v>0</v>
      </c>
    </row>
    <row r="24" spans="1:32" s="454" customFormat="1" ht="15" customHeight="1" thickTop="1" thickBot="1">
      <c r="A24" s="441"/>
      <c r="B24" s="442"/>
      <c r="C24" s="376" t="s">
        <v>119</v>
      </c>
      <c r="D24" s="443"/>
      <c r="E24" s="444"/>
      <c r="F24" s="445"/>
      <c r="G24" s="446"/>
      <c r="H24" s="445"/>
      <c r="I24" s="445"/>
      <c r="J24" s="446"/>
      <c r="K24" s="445"/>
      <c r="L24" s="447"/>
      <c r="M24" s="448"/>
      <c r="N24" s="449"/>
      <c r="O24" s="448"/>
      <c r="P24" s="447"/>
      <c r="Q24" s="446"/>
      <c r="R24" s="450"/>
      <c r="S24" s="450"/>
      <c r="T24" s="451">
        <f>+T23</f>
        <v>0</v>
      </c>
      <c r="U24" s="451">
        <f>+U23</f>
        <v>0</v>
      </c>
      <c r="V24" s="452"/>
      <c r="W24" s="453"/>
      <c r="X24" s="452"/>
      <c r="Y24" s="452"/>
    </row>
    <row r="25" spans="1:32" s="157" customFormat="1" ht="7.5" customHeight="1" thickTop="1">
      <c r="A25" s="160"/>
      <c r="B25" s="161"/>
      <c r="C25" s="162"/>
      <c r="D25" s="163"/>
      <c r="E25" s="164"/>
      <c r="F25" s="174"/>
      <c r="G25" s="175"/>
      <c r="H25" s="174"/>
      <c r="I25" s="174"/>
      <c r="J25" s="175"/>
      <c r="K25" s="174"/>
      <c r="L25" s="290"/>
      <c r="M25" s="165"/>
      <c r="N25" s="166"/>
      <c r="O25" s="164"/>
      <c r="P25" s="174"/>
      <c r="Q25" s="175"/>
      <c r="R25" s="164"/>
      <c r="S25" s="164"/>
      <c r="T25" s="164"/>
      <c r="U25" s="167"/>
    </row>
    <row r="26" spans="1:32" s="157" customFormat="1" ht="16.5" customHeight="1">
      <c r="A26" s="1388" t="s">
        <v>263</v>
      </c>
      <c r="B26" s="1388"/>
      <c r="C26" s="1388"/>
      <c r="D26" s="1388"/>
      <c r="E26" s="1388"/>
      <c r="F26" s="1388"/>
      <c r="G26" s="1388"/>
      <c r="H26" s="1388"/>
      <c r="I26" s="1388"/>
      <c r="J26" s="1388"/>
      <c r="K26" s="1388"/>
      <c r="L26" s="1388"/>
      <c r="M26" s="1388"/>
      <c r="N26" s="1388"/>
      <c r="O26" s="1388"/>
      <c r="P26" s="1388"/>
      <c r="Q26" s="1388"/>
      <c r="R26" s="1388"/>
      <c r="S26" s="1388"/>
      <c r="T26" s="1388"/>
      <c r="U26" s="1388"/>
    </row>
    <row r="28" spans="1:32">
      <c r="V28" s="158"/>
      <c r="W28" s="158"/>
    </row>
    <row r="29" spans="1:32">
      <c r="V29" s="158"/>
      <c r="W29" s="158"/>
    </row>
    <row r="30" spans="1:32">
      <c r="V30" s="158"/>
      <c r="W30" s="158"/>
    </row>
  </sheetData>
  <mergeCells count="51">
    <mergeCell ref="A9:B9"/>
    <mergeCell ref="P9:R9"/>
    <mergeCell ref="A1:C1"/>
    <mergeCell ref="D1:S1"/>
    <mergeCell ref="A2:C2"/>
    <mergeCell ref="E6:R6"/>
    <mergeCell ref="E7:R7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I14:K14"/>
    <mergeCell ref="A15:A19"/>
    <mergeCell ref="B15:B19"/>
    <mergeCell ref="C15:C19"/>
    <mergeCell ref="D15:D19"/>
    <mergeCell ref="E15:E19"/>
    <mergeCell ref="F15:H19"/>
    <mergeCell ref="I15:K19"/>
    <mergeCell ref="U15:U19"/>
    <mergeCell ref="L16:L19"/>
    <mergeCell ref="M16:M19"/>
    <mergeCell ref="N16:N19"/>
    <mergeCell ref="O16:O19"/>
    <mergeCell ref="P16:P19"/>
    <mergeCell ref="Q16:Q19"/>
    <mergeCell ref="F20:H20"/>
    <mergeCell ref="I20:K20"/>
    <mergeCell ref="L15:Q15"/>
    <mergeCell ref="R15:R19"/>
    <mergeCell ref="T21:T22"/>
    <mergeCell ref="S15:S19"/>
    <mergeCell ref="T15:T19"/>
    <mergeCell ref="U21:U22"/>
    <mergeCell ref="F22:H22"/>
    <mergeCell ref="I22:K22"/>
    <mergeCell ref="A26:U26"/>
    <mergeCell ref="A21:A22"/>
    <mergeCell ref="B21:B22"/>
    <mergeCell ref="C21:C22"/>
    <mergeCell ref="D21:D22"/>
    <mergeCell ref="E21:E22"/>
    <mergeCell ref="F21:H21"/>
    <mergeCell ref="I21:K21"/>
    <mergeCell ref="R21:R22"/>
    <mergeCell ref="S21:S22"/>
  </mergeCells>
  <printOptions horizontalCentered="1"/>
  <pageMargins left="0" right="0" top="0.98425196850393704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AY505"/>
  <sheetViews>
    <sheetView showZeros="0" view="pageBreakPreview" topLeftCell="A468" zoomScale="115" zoomScaleNormal="115" zoomScaleSheetLayoutView="115" workbookViewId="0">
      <selection activeCell="C165" sqref="C165:C166"/>
    </sheetView>
  </sheetViews>
  <sheetFormatPr defaultColWidth="9.140625" defaultRowHeight="15"/>
  <cols>
    <col min="1" max="1" width="3.42578125" style="168" customWidth="1"/>
    <col min="2" max="2" width="7.5703125" style="168" hidden="1" customWidth="1"/>
    <col min="3" max="3" width="53.7109375" style="363" customWidth="1"/>
    <col min="4" max="4" width="5.85546875" style="159" customWidth="1"/>
    <col min="5" max="5" width="6.28515625" style="172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9.85546875" style="291" hidden="1" customWidth="1"/>
    <col min="13" max="13" width="4.28515625" style="159" hidden="1" customWidth="1"/>
    <col min="14" max="14" width="5.5703125" style="159" hidden="1" customWidth="1"/>
    <col min="15" max="15" width="6.85546875" style="172" hidden="1" customWidth="1"/>
    <col min="16" max="16" width="5.5703125" style="219" hidden="1" customWidth="1"/>
    <col min="17" max="17" width="5.28515625" style="178" hidden="1" customWidth="1"/>
    <col min="18" max="18" width="5.5703125" style="159" hidden="1" customWidth="1"/>
    <col min="19" max="19" width="5.42578125" style="159" hidden="1" customWidth="1"/>
    <col min="20" max="20" width="7.42578125" style="178" hidden="1" customWidth="1"/>
    <col min="21" max="21" width="7.28515625" style="171" hidden="1" customWidth="1"/>
    <col min="22" max="22" width="9.42578125" style="159" customWidth="1"/>
    <col min="23" max="23" width="13.140625" style="159" customWidth="1"/>
    <col min="24" max="24" width="9.140625" style="159"/>
    <col min="25" max="25" width="10.42578125" style="159" bestFit="1" customWidth="1"/>
    <col min="26" max="26" width="6.28515625" style="159" customWidth="1"/>
    <col min="27" max="27" width="16.28515625" style="159" customWidth="1"/>
    <col min="28" max="28" width="6.140625" style="159" bestFit="1" customWidth="1"/>
    <col min="29" max="29" width="7.28515625" style="159" bestFit="1" customWidth="1"/>
    <col min="30" max="30" width="6" style="159" bestFit="1" customWidth="1"/>
    <col min="31" max="36" width="11.7109375" style="159" customWidth="1"/>
    <col min="37" max="16384" width="9.140625" style="159"/>
  </cols>
  <sheetData>
    <row r="1" spans="1:51" s="110" customFormat="1" ht="54.75" customHeight="1" thickBot="1">
      <c r="A1" s="1473" t="str">
        <f>+'ln 1'!D1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09"/>
      <c r="Y1" s="222"/>
      <c r="Z1" s="227"/>
      <c r="AA1" s="159"/>
      <c r="AB1" s="196"/>
      <c r="AC1" s="196"/>
      <c r="AD1" s="196"/>
      <c r="AE1" s="196"/>
      <c r="AF1" s="196"/>
      <c r="AG1" s="196"/>
      <c r="AH1" s="196"/>
      <c r="AI1" s="228"/>
      <c r="AJ1" s="228"/>
      <c r="AK1" s="228"/>
      <c r="AL1" s="228"/>
      <c r="AM1" s="228"/>
      <c r="AN1" s="223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</row>
    <row r="2" spans="1:51" s="110" customFormat="1" ht="3" customHeight="1" thickTop="1">
      <c r="A2" s="1491"/>
      <c r="B2" s="1491"/>
      <c r="C2" s="1491"/>
      <c r="D2" s="297"/>
      <c r="E2" s="180"/>
      <c r="F2" s="112"/>
      <c r="G2" s="112"/>
      <c r="H2" s="112"/>
      <c r="I2" s="112"/>
      <c r="J2" s="112"/>
      <c r="K2" s="112"/>
      <c r="L2" s="286"/>
      <c r="M2" s="113"/>
      <c r="N2" s="114"/>
      <c r="O2" s="114"/>
      <c r="P2" s="139"/>
      <c r="Q2" s="139"/>
      <c r="R2" s="114"/>
      <c r="S2" s="114"/>
      <c r="T2" s="176"/>
      <c r="U2" s="108"/>
      <c r="V2" s="114"/>
      <c r="W2" s="114"/>
      <c r="X2" s="109"/>
      <c r="Y2" s="222"/>
      <c r="Z2" s="227"/>
      <c r="AA2" s="159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223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</row>
    <row r="3" spans="1:51" s="110" customFormat="1" ht="15.75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7"/>
      <c r="M3" s="114"/>
      <c r="N3" s="114"/>
      <c r="O3" s="114"/>
      <c r="P3" s="139"/>
      <c r="Q3" s="139"/>
      <c r="R3" s="114"/>
      <c r="S3" s="114"/>
      <c r="T3" s="139"/>
      <c r="U3" s="119"/>
      <c r="V3" s="114"/>
      <c r="W3" s="114"/>
      <c r="X3" s="109"/>
      <c r="Y3" s="222"/>
      <c r="Z3" s="227"/>
      <c r="AA3" s="159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223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</row>
    <row r="4" spans="1:51" s="130" customFormat="1" ht="12.75" customHeight="1">
      <c r="A4" s="1501" t="s">
        <v>257</v>
      </c>
      <c r="B4" s="1501"/>
      <c r="C4" s="1501"/>
      <c r="D4" s="1501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361">
        <f>+C9</f>
        <v>0</v>
      </c>
      <c r="X4" s="126"/>
      <c r="Y4" s="222"/>
      <c r="Z4" s="359" t="s">
        <v>153</v>
      </c>
      <c r="AA4" s="159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229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</row>
    <row r="5" spans="1:51" s="136" customFormat="1" ht="2.25" customHeight="1" thickBo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7"/>
      <c r="M5" s="131"/>
      <c r="N5" s="131"/>
      <c r="O5" s="131"/>
      <c r="P5" s="139"/>
      <c r="Q5" s="139"/>
      <c r="R5" s="131"/>
      <c r="S5" s="131"/>
      <c r="T5" s="139"/>
      <c r="U5" s="133"/>
      <c r="V5" s="131"/>
      <c r="W5" s="131"/>
      <c r="X5" s="134"/>
      <c r="Y5" s="222"/>
      <c r="Z5" s="220"/>
      <c r="AA5" s="159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229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1" s="136" customFormat="1" ht="13.5" hidden="1" customHeight="1">
      <c r="A6" s="132"/>
      <c r="B6" s="132"/>
      <c r="C6" s="117"/>
      <c r="D6" s="297"/>
      <c r="E6" s="1435" t="s">
        <v>138</v>
      </c>
      <c r="F6" s="1435"/>
      <c r="G6" s="1435"/>
      <c r="H6" s="1435"/>
      <c r="I6" s="1435"/>
      <c r="J6" s="1435"/>
      <c r="K6" s="1435"/>
      <c r="L6" s="1435"/>
      <c r="M6" s="1435"/>
      <c r="N6" s="1435"/>
      <c r="O6" s="1435"/>
      <c r="P6" s="1435"/>
      <c r="Q6" s="1435"/>
      <c r="R6" s="1435"/>
      <c r="S6" s="131"/>
      <c r="T6" s="139"/>
      <c r="U6" s="133"/>
      <c r="V6" s="131"/>
      <c r="W6" s="131"/>
      <c r="X6" s="134"/>
      <c r="Y6" s="222"/>
      <c r="Z6" s="178"/>
      <c r="AA6" s="228"/>
      <c r="AB6" s="226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</row>
    <row r="7" spans="1:51" s="136" customFormat="1" ht="12" hidden="1" customHeight="1">
      <c r="A7" s="132"/>
      <c r="B7" s="132"/>
      <c r="C7" s="117"/>
      <c r="D7" s="131"/>
      <c r="E7" s="1436" t="s">
        <v>75</v>
      </c>
      <c r="F7" s="1436"/>
      <c r="G7" s="1436"/>
      <c r="H7" s="1436"/>
      <c r="I7" s="1436"/>
      <c r="J7" s="1436"/>
      <c r="K7" s="1436"/>
      <c r="L7" s="1436"/>
      <c r="M7" s="1436"/>
      <c r="N7" s="1436"/>
      <c r="O7" s="1436"/>
      <c r="P7" s="1436"/>
      <c r="Q7" s="1436"/>
      <c r="R7" s="1436"/>
      <c r="S7" s="131"/>
      <c r="T7" s="139"/>
      <c r="U7" s="133"/>
      <c r="V7" s="131"/>
      <c r="W7" s="131"/>
      <c r="X7" s="134"/>
      <c r="Y7" s="222"/>
      <c r="Z7" s="178"/>
      <c r="AA7" s="228"/>
      <c r="AB7" s="226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</row>
    <row r="8" spans="1:51" s="136" customFormat="1" ht="0.75" hidden="1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7"/>
      <c r="M8" s="131"/>
      <c r="N8" s="131"/>
      <c r="O8" s="131"/>
      <c r="P8" s="139"/>
      <c r="Q8" s="139"/>
      <c r="R8" s="140"/>
      <c r="S8" s="131"/>
      <c r="T8" s="139"/>
      <c r="U8" s="133"/>
      <c r="V8" s="131"/>
      <c r="W8" s="131"/>
      <c r="X8" s="134"/>
      <c r="Y8" s="222"/>
      <c r="Z8" s="224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</row>
    <row r="9" spans="1:51" s="136" customFormat="1" ht="15.75" hidden="1">
      <c r="A9" s="1437" t="s">
        <v>76</v>
      </c>
      <c r="B9" s="1437"/>
      <c r="C9" s="117">
        <f>+'ln 1'!C9</f>
        <v>0</v>
      </c>
      <c r="D9" s="131"/>
      <c r="E9" s="131"/>
      <c r="F9" s="118"/>
      <c r="G9" s="118"/>
      <c r="H9" s="118"/>
      <c r="I9" s="118"/>
      <c r="J9" s="118"/>
      <c r="K9" s="118"/>
      <c r="L9" s="287"/>
      <c r="M9" s="131"/>
      <c r="N9" s="131"/>
      <c r="O9" s="297" t="s">
        <v>77</v>
      </c>
      <c r="P9" s="1438" t="e">
        <f>+#REF!</f>
        <v>#REF!</v>
      </c>
      <c r="Q9" s="1438"/>
      <c r="R9" s="1438"/>
      <c r="S9" s="141" t="s">
        <v>20</v>
      </c>
      <c r="T9" s="139"/>
      <c r="U9" s="133"/>
      <c r="V9" s="141"/>
      <c r="W9" s="141"/>
      <c r="X9" s="134"/>
      <c r="Y9" s="222"/>
      <c r="Z9" s="224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</row>
    <row r="10" spans="1:51" s="136" customFormat="1" ht="4.5" hidden="1" customHeight="1">
      <c r="A10" s="142"/>
      <c r="B10" s="142"/>
      <c r="C10" s="143"/>
      <c r="D10" s="144"/>
      <c r="E10" s="1439"/>
      <c r="F10" s="1439"/>
      <c r="G10" s="1439"/>
      <c r="H10" s="118"/>
      <c r="I10" s="118"/>
      <c r="J10" s="118"/>
      <c r="K10" s="118"/>
      <c r="L10" s="287"/>
      <c r="M10" s="131"/>
      <c r="N10" s="131"/>
      <c r="O10" s="297"/>
      <c r="P10" s="1438"/>
      <c r="Q10" s="1438"/>
      <c r="R10" s="1438"/>
      <c r="S10" s="141"/>
      <c r="T10" s="118"/>
      <c r="U10" s="145"/>
      <c r="V10" s="141"/>
      <c r="W10" s="141"/>
      <c r="X10" s="134"/>
      <c r="Y10" s="230"/>
      <c r="Z10" s="178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</row>
    <row r="11" spans="1:51" s="136" customFormat="1" ht="15.75" hidden="1">
      <c r="A11" s="146" t="s">
        <v>78</v>
      </c>
      <c r="B11" s="146"/>
      <c r="C11" s="147"/>
      <c r="D11" s="1440">
        <f>+'ln 1'!D11:F11</f>
        <v>261836</v>
      </c>
      <c r="E11" s="1440"/>
      <c r="F11" s="1440"/>
      <c r="G11" s="204"/>
      <c r="H11" s="148"/>
      <c r="I11" s="148" t="s">
        <v>79</v>
      </c>
      <c r="J11" s="204"/>
      <c r="K11" s="204"/>
      <c r="L11" s="288" t="s">
        <v>80</v>
      </c>
      <c r="M11" s="205" t="s">
        <v>81</v>
      </c>
      <c r="N11" s="1441">
        <f>+'ln 1'!N11:P11</f>
        <v>1.1437209000000004</v>
      </c>
      <c r="O11" s="1441"/>
      <c r="P11" s="1441"/>
      <c r="Q11" s="148"/>
      <c r="R11" s="206"/>
      <c r="S11" s="207"/>
      <c r="T11" s="148"/>
      <c r="U11" s="149"/>
      <c r="V11" s="207"/>
      <c r="W11" s="207"/>
      <c r="X11" s="150"/>
      <c r="Y11" s="230"/>
      <c r="Z11" s="178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</row>
    <row r="12" spans="1:51" s="136" customFormat="1" ht="7.5" hidden="1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8"/>
      <c r="M12" s="207"/>
      <c r="N12" s="213"/>
      <c r="O12" s="207"/>
      <c r="P12" s="148"/>
      <c r="Q12" s="148"/>
      <c r="R12" s="206"/>
      <c r="S12" s="207"/>
      <c r="T12" s="148"/>
      <c r="U12" s="149"/>
      <c r="V12" s="207"/>
      <c r="W12" s="207"/>
      <c r="X12" s="150"/>
      <c r="Y12" s="231"/>
      <c r="Z12" s="178"/>
      <c r="AA12" s="225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</row>
    <row r="13" spans="1:51" s="136" customFormat="1" ht="9" hidden="1" customHeight="1">
      <c r="A13" s="1443" t="s">
        <v>82</v>
      </c>
      <c r="B13" s="1444"/>
      <c r="C13" s="1444"/>
      <c r="D13" s="214"/>
      <c r="E13" s="1445" t="s">
        <v>83</v>
      </c>
      <c r="F13" s="1445"/>
      <c r="G13" s="1445"/>
      <c r="H13" s="1445"/>
      <c r="I13" s="1445"/>
      <c r="J13" s="1442">
        <f>+'ln 1'!J13:L13</f>
        <v>2418.8000000000002</v>
      </c>
      <c r="K13" s="1442"/>
      <c r="L13" s="1442"/>
      <c r="M13" s="1446" t="s">
        <v>84</v>
      </c>
      <c r="N13" s="1446"/>
      <c r="O13" s="1446"/>
      <c r="P13" s="1446"/>
      <c r="Q13" s="1442">
        <f>+'ln 1'!Q13:S13</f>
        <v>3161.49</v>
      </c>
      <c r="R13" s="1442"/>
      <c r="S13" s="1442"/>
      <c r="T13" s="181"/>
      <c r="U13" s="182"/>
      <c r="V13" s="296"/>
      <c r="W13" s="296"/>
      <c r="X13" s="150"/>
      <c r="Y13" s="231"/>
      <c r="Z13" s="178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</row>
    <row r="14" spans="1:51" s="110" customFormat="1" ht="9" hidden="1" customHeight="1" thickBot="1">
      <c r="A14" s="183"/>
      <c r="B14" s="183"/>
      <c r="C14" s="151"/>
      <c r="D14" s="114"/>
      <c r="E14" s="114"/>
      <c r="F14" s="118"/>
      <c r="G14" s="118"/>
      <c r="H14" s="118"/>
      <c r="I14" s="1450"/>
      <c r="J14" s="1450"/>
      <c r="K14" s="1450"/>
      <c r="L14" s="287"/>
      <c r="M14" s="114"/>
      <c r="N14" s="114"/>
      <c r="O14" s="114"/>
      <c r="P14" s="139"/>
      <c r="Q14" s="139"/>
      <c r="R14" s="184"/>
      <c r="S14" s="114"/>
      <c r="T14" s="148"/>
      <c r="U14" s="185">
        <f>+'ln 1'!U14</f>
        <v>37.405142857142856</v>
      </c>
      <c r="V14" s="236">
        <f>+AB15*AB16*AB17*AB18*AB19</f>
        <v>1.2010777778999999</v>
      </c>
      <c r="W14" s="114"/>
      <c r="X14" s="186"/>
      <c r="Y14" s="232"/>
      <c r="Z14" s="22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</row>
    <row r="15" spans="1:51" s="152" customFormat="1" ht="9" customHeight="1" thickTop="1">
      <c r="A15" s="1495" t="s">
        <v>166</v>
      </c>
      <c r="B15" s="1498" t="s">
        <v>86</v>
      </c>
      <c r="C15" s="1502" t="s">
        <v>167</v>
      </c>
      <c r="D15" s="1477" t="s">
        <v>168</v>
      </c>
      <c r="E15" s="1477" t="s">
        <v>171</v>
      </c>
      <c r="F15" s="1505" t="s">
        <v>90</v>
      </c>
      <c r="G15" s="1506"/>
      <c r="H15" s="1507"/>
      <c r="I15" s="1505" t="s">
        <v>91</v>
      </c>
      <c r="J15" s="1514"/>
      <c r="K15" s="1515"/>
      <c r="L15" s="1492" t="s">
        <v>92</v>
      </c>
      <c r="M15" s="1493"/>
      <c r="N15" s="1493"/>
      <c r="O15" s="1493"/>
      <c r="P15" s="1493"/>
      <c r="Q15" s="1494"/>
      <c r="R15" s="1477" t="s">
        <v>93</v>
      </c>
      <c r="S15" s="1477" t="s">
        <v>94</v>
      </c>
      <c r="T15" s="1477" t="s">
        <v>95</v>
      </c>
      <c r="U15" s="1480" t="s">
        <v>96</v>
      </c>
      <c r="V15" s="1397" t="s">
        <v>169</v>
      </c>
      <c r="W15" s="1474" t="s">
        <v>170</v>
      </c>
      <c r="X15" s="187"/>
      <c r="Y15" s="232"/>
      <c r="Z15" s="360" t="s">
        <v>154</v>
      </c>
      <c r="AA15" s="360"/>
      <c r="AB15" s="306">
        <f>+AD15+1</f>
        <v>1.133</v>
      </c>
      <c r="AC15" s="307">
        <v>0.13300000000000001</v>
      </c>
      <c r="AD15" s="308">
        <f>+AC15*1</f>
        <v>0.13300000000000001</v>
      </c>
      <c r="AE15" s="359"/>
      <c r="AF15" s="197"/>
      <c r="AG15" s="197"/>
      <c r="AH15" s="197"/>
      <c r="AI15" s="197"/>
      <c r="AJ15" s="197"/>
      <c r="AK15" s="197"/>
      <c r="AL15" s="197"/>
      <c r="AM15" s="197"/>
      <c r="AN15" s="197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</row>
    <row r="16" spans="1:51" s="152" customFormat="1" ht="9" customHeight="1">
      <c r="A16" s="1496"/>
      <c r="B16" s="1499"/>
      <c r="C16" s="1503"/>
      <c r="D16" s="1478"/>
      <c r="E16" s="1478"/>
      <c r="F16" s="1508"/>
      <c r="G16" s="1509"/>
      <c r="H16" s="1510"/>
      <c r="I16" s="1516"/>
      <c r="J16" s="1517"/>
      <c r="K16" s="1518"/>
      <c r="L16" s="1482" t="s">
        <v>105</v>
      </c>
      <c r="M16" s="1485" t="s">
        <v>106</v>
      </c>
      <c r="N16" s="1485" t="s">
        <v>107</v>
      </c>
      <c r="O16" s="1485" t="s">
        <v>108</v>
      </c>
      <c r="P16" s="1485" t="s">
        <v>93</v>
      </c>
      <c r="Q16" s="1485" t="s">
        <v>109</v>
      </c>
      <c r="R16" s="1478"/>
      <c r="S16" s="1478"/>
      <c r="T16" s="1478"/>
      <c r="U16" s="1481"/>
      <c r="V16" s="1398"/>
      <c r="W16" s="1475"/>
      <c r="X16" s="188"/>
      <c r="Y16" s="197"/>
      <c r="Z16" s="360" t="s">
        <v>155</v>
      </c>
      <c r="AA16" s="360"/>
      <c r="AB16" s="306">
        <f>+AD16+1</f>
        <v>1.0149999999999999</v>
      </c>
      <c r="AC16" s="307">
        <f>+'ԱՄՓՈՓ '!B32</f>
        <v>1.4999999999999999E-2</v>
      </c>
      <c r="AD16" s="308">
        <f>+AC16*1</f>
        <v>1.4999999999999999E-2</v>
      </c>
      <c r="AE16" s="359"/>
      <c r="AF16" s="156"/>
      <c r="AG16" s="156"/>
      <c r="AH16" s="156"/>
      <c r="AI16" s="156"/>
      <c r="AJ16" s="156"/>
      <c r="AK16" s="156"/>
      <c r="AL16" s="156"/>
      <c r="AM16" s="156"/>
      <c r="AN16" s="156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</row>
    <row r="17" spans="1:51" s="152" customFormat="1" ht="22.5" customHeight="1">
      <c r="A17" s="1496"/>
      <c r="B17" s="1499"/>
      <c r="C17" s="1503"/>
      <c r="D17" s="1478"/>
      <c r="E17" s="1478"/>
      <c r="F17" s="1508"/>
      <c r="G17" s="1509"/>
      <c r="H17" s="1510"/>
      <c r="I17" s="1516"/>
      <c r="J17" s="1517"/>
      <c r="K17" s="1518"/>
      <c r="L17" s="1483"/>
      <c r="M17" s="1478"/>
      <c r="N17" s="1478"/>
      <c r="O17" s="1478"/>
      <c r="P17" s="1478"/>
      <c r="Q17" s="1478"/>
      <c r="R17" s="1478"/>
      <c r="S17" s="1478"/>
      <c r="T17" s="1478"/>
      <c r="U17" s="1481"/>
      <c r="V17" s="1398"/>
      <c r="W17" s="1475"/>
      <c r="X17" s="188"/>
      <c r="Y17" s="197"/>
      <c r="Z17" s="360" t="s">
        <v>156</v>
      </c>
      <c r="AA17" s="360"/>
      <c r="AB17" s="306">
        <f>+AD17+1</f>
        <v>1.014</v>
      </c>
      <c r="AC17" s="307">
        <f>+'ԱՄՓՈՓ '!B36</f>
        <v>1.4E-2</v>
      </c>
      <c r="AD17" s="308">
        <f>+AC17*1</f>
        <v>1.4E-2</v>
      </c>
      <c r="AE17" s="305"/>
      <c r="AF17" s="156"/>
      <c r="AG17" s="156"/>
      <c r="AH17" s="156"/>
      <c r="AI17" s="156"/>
      <c r="AJ17" s="156"/>
      <c r="AK17" s="156"/>
      <c r="AL17" s="156"/>
      <c r="AM17" s="156"/>
      <c r="AN17" s="156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</row>
    <row r="18" spans="1:51" s="152" customFormat="1" ht="22.5" customHeight="1">
      <c r="A18" s="1496"/>
      <c r="B18" s="1499"/>
      <c r="C18" s="1503"/>
      <c r="D18" s="1478"/>
      <c r="E18" s="1478"/>
      <c r="F18" s="1508"/>
      <c r="G18" s="1509"/>
      <c r="H18" s="1510"/>
      <c r="I18" s="1516"/>
      <c r="J18" s="1517"/>
      <c r="K18" s="1518"/>
      <c r="L18" s="1483"/>
      <c r="M18" s="1478"/>
      <c r="N18" s="1478"/>
      <c r="O18" s="1478"/>
      <c r="P18" s="1478"/>
      <c r="Q18" s="1478"/>
      <c r="R18" s="1478"/>
      <c r="S18" s="1478"/>
      <c r="T18" s="1478"/>
      <c r="U18" s="1481"/>
      <c r="V18" s="1398"/>
      <c r="W18" s="1475"/>
      <c r="X18" s="189"/>
      <c r="Y18" s="156"/>
      <c r="Z18" s="360" t="s">
        <v>157</v>
      </c>
      <c r="AA18" s="360"/>
      <c r="AB18" s="306">
        <f>+AD18+1</f>
        <v>1.03</v>
      </c>
      <c r="AC18" s="307">
        <f>+'ԱՄՓՈՓ '!B47</f>
        <v>0.03</v>
      </c>
      <c r="AD18" s="308">
        <f>+AC18*1</f>
        <v>0.03</v>
      </c>
      <c r="AE18" s="305"/>
      <c r="AF18" s="156"/>
      <c r="AG18" s="156"/>
      <c r="AH18" s="156"/>
      <c r="AI18" s="156"/>
      <c r="AJ18" s="156"/>
      <c r="AK18" s="156"/>
      <c r="AL18" s="156"/>
      <c r="AM18" s="156"/>
      <c r="AN18" s="156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29"/>
    </row>
    <row r="19" spans="1:51" s="152" customFormat="1" ht="22.5" customHeight="1">
      <c r="A19" s="1497"/>
      <c r="B19" s="1500"/>
      <c r="C19" s="1504"/>
      <c r="D19" s="1479"/>
      <c r="E19" s="1479"/>
      <c r="F19" s="1511"/>
      <c r="G19" s="1512"/>
      <c r="H19" s="1513"/>
      <c r="I19" s="1519"/>
      <c r="J19" s="1520"/>
      <c r="K19" s="1521"/>
      <c r="L19" s="1484"/>
      <c r="M19" s="1479"/>
      <c r="N19" s="1479"/>
      <c r="O19" s="1479"/>
      <c r="P19" s="1479"/>
      <c r="Q19" s="1479"/>
      <c r="R19" s="1479"/>
      <c r="S19" s="1479"/>
      <c r="T19" s="1479"/>
      <c r="U19" s="1481"/>
      <c r="V19" s="1399"/>
      <c r="W19" s="1476"/>
      <c r="X19" s="189"/>
      <c r="Y19" s="156"/>
      <c r="Z19" s="360" t="s">
        <v>158</v>
      </c>
      <c r="AA19" s="360"/>
      <c r="AB19" s="306">
        <f>+AD19+1</f>
        <v>1</v>
      </c>
      <c r="AC19" s="307">
        <f>+'ԱՄՓՈՓ '!B38</f>
        <v>0</v>
      </c>
      <c r="AD19" s="308">
        <f>+AC19*1</f>
        <v>0</v>
      </c>
      <c r="AE19" s="305"/>
      <c r="AF19" s="156"/>
      <c r="AG19" s="156"/>
      <c r="AH19" s="156"/>
      <c r="AI19" s="156"/>
      <c r="AJ19" s="156"/>
      <c r="AK19" s="156"/>
      <c r="AL19" s="156"/>
      <c r="AM19" s="156"/>
      <c r="AN19" s="156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29"/>
    </row>
    <row r="20" spans="1:51" s="153" customFormat="1" ht="13.5" customHeight="1">
      <c r="A20" s="191">
        <v>1</v>
      </c>
      <c r="B20" s="299">
        <v>2</v>
      </c>
      <c r="C20" s="192">
        <v>2</v>
      </c>
      <c r="D20" s="299">
        <v>3</v>
      </c>
      <c r="E20" s="192">
        <v>4</v>
      </c>
      <c r="F20" s="1486">
        <v>6</v>
      </c>
      <c r="G20" s="1487"/>
      <c r="H20" s="1488"/>
      <c r="I20" s="1486">
        <v>7</v>
      </c>
      <c r="J20" s="1489"/>
      <c r="K20" s="1490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298">
        <v>14</v>
      </c>
      <c r="S20" s="192">
        <v>15</v>
      </c>
      <c r="T20" s="192">
        <v>16</v>
      </c>
      <c r="U20" s="194">
        <v>17</v>
      </c>
      <c r="V20" s="192">
        <v>5</v>
      </c>
      <c r="W20" s="301">
        <v>6</v>
      </c>
      <c r="X20" s="195"/>
      <c r="Y20" s="156"/>
      <c r="AE20" s="305"/>
      <c r="AF20" s="197"/>
      <c r="AG20" s="197"/>
      <c r="AH20" s="197"/>
      <c r="AI20" s="197"/>
      <c r="AJ20" s="197"/>
      <c r="AK20" s="197"/>
      <c r="AL20" s="197"/>
      <c r="AM20" s="197"/>
      <c r="AN20" s="197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</row>
    <row r="21" spans="1:51" s="153" customFormat="1" ht="19.149999999999999" customHeight="1">
      <c r="A21" s="990"/>
      <c r="B21" s="986"/>
      <c r="C21" s="987" t="s">
        <v>2674</v>
      </c>
      <c r="D21" s="986"/>
      <c r="E21" s="986"/>
      <c r="F21" s="986"/>
      <c r="G21" s="988"/>
      <c r="H21" s="988"/>
      <c r="I21" s="986"/>
      <c r="J21" s="986"/>
      <c r="K21" s="986"/>
      <c r="L21" s="989"/>
      <c r="M21" s="986"/>
      <c r="N21" s="986"/>
      <c r="O21" s="986"/>
      <c r="P21" s="986"/>
      <c r="Q21" s="986"/>
      <c r="R21" s="986"/>
      <c r="S21" s="986"/>
      <c r="T21" s="986"/>
      <c r="U21" s="991"/>
      <c r="V21" s="237">
        <f t="shared" ref="V21:V22" si="0">+$V$14*S21</f>
        <v>0</v>
      </c>
      <c r="W21" s="238">
        <f t="shared" ref="W21:W22" si="1">+V21*E21</f>
        <v>0</v>
      </c>
      <c r="Z21" s="465"/>
      <c r="AA21" s="465"/>
      <c r="AB21" s="980"/>
      <c r="AC21" s="465"/>
      <c r="AD21" s="465"/>
      <c r="AE21" s="980"/>
      <c r="AF21" s="465"/>
      <c r="AG21" s="465"/>
      <c r="AH21" s="154"/>
      <c r="AI21" s="154"/>
    </row>
    <row r="22" spans="1:51" s="229" customFormat="1" ht="12.75" customHeight="1">
      <c r="A22" s="1369">
        <v>1</v>
      </c>
      <c r="B22" s="1370" t="s">
        <v>182</v>
      </c>
      <c r="C22" s="1384" t="s">
        <v>183</v>
      </c>
      <c r="D22" s="1372" t="s">
        <v>113</v>
      </c>
      <c r="E22" s="1373">
        <v>46.2</v>
      </c>
      <c r="F22" s="1385">
        <f>205/100</f>
        <v>2.0499999999999998</v>
      </c>
      <c r="G22" s="1385"/>
      <c r="H22" s="1385"/>
      <c r="I22" s="1386">
        <v>0</v>
      </c>
      <c r="J22" s="1386"/>
      <c r="K22" s="1386"/>
      <c r="L22" s="982"/>
      <c r="M22" s="396"/>
      <c r="N22" s="396"/>
      <c r="O22" s="396"/>
      <c r="P22" s="396"/>
      <c r="Q22" s="983"/>
      <c r="R22" s="1376">
        <f>F23+I23</f>
        <v>4.9585400000000002</v>
      </c>
      <c r="S22" s="1376">
        <f>R22+R23</f>
        <v>4.9585400000000002</v>
      </c>
      <c r="T22" s="1376">
        <f>E22*S22</f>
        <v>229.08454800000001</v>
      </c>
      <c r="U22" s="1381"/>
      <c r="V22" s="237">
        <f t="shared" si="0"/>
        <v>5.9555922048282657</v>
      </c>
      <c r="W22" s="238">
        <f t="shared" si="1"/>
        <v>275.14835986306588</v>
      </c>
      <c r="X22" s="514"/>
    </row>
    <row r="23" spans="1:51" s="229" customFormat="1" ht="12.75" customHeight="1">
      <c r="A23" s="1234"/>
      <c r="B23" s="1236"/>
      <c r="C23" s="1245"/>
      <c r="D23" s="1250"/>
      <c r="E23" s="1252"/>
      <c r="F23" s="1225">
        <f>F22*$J$13/1000</f>
        <v>4.9585400000000002</v>
      </c>
      <c r="G23" s="1225"/>
      <c r="H23" s="1225"/>
      <c r="I23" s="1243">
        <f>I22*$Q$13/1000</f>
        <v>0</v>
      </c>
      <c r="J23" s="1243"/>
      <c r="K23" s="1243"/>
      <c r="L23" s="515"/>
      <c r="M23" s="391"/>
      <c r="N23" s="391"/>
      <c r="O23" s="391"/>
      <c r="P23" s="391"/>
      <c r="Q23" s="414"/>
      <c r="R23" s="1242"/>
      <c r="S23" s="1242"/>
      <c r="T23" s="1242"/>
      <c r="U23" s="1247"/>
      <c r="V23" s="237">
        <f t="shared" ref="V23:V86" si="2">+$V$14*S23</f>
        <v>0</v>
      </c>
      <c r="W23" s="238">
        <f t="shared" ref="W23:W86" si="3">+V23*E23</f>
        <v>0</v>
      </c>
      <c r="X23" s="516"/>
    </row>
    <row r="24" spans="1:51" s="687" customFormat="1" ht="10.5" customHeight="1">
      <c r="A24" s="1049">
        <f>+A22+1</f>
        <v>2</v>
      </c>
      <c r="B24" s="1051" t="s">
        <v>190</v>
      </c>
      <c r="C24" s="1053" t="s">
        <v>203</v>
      </c>
      <c r="D24" s="1055" t="s">
        <v>113</v>
      </c>
      <c r="E24" s="1057">
        <v>46</v>
      </c>
      <c r="F24" s="1046">
        <v>2.78</v>
      </c>
      <c r="G24" s="1047"/>
      <c r="H24" s="1048"/>
      <c r="I24" s="1046">
        <v>0.34</v>
      </c>
      <c r="J24" s="1047"/>
      <c r="K24" s="1048"/>
      <c r="L24" s="686"/>
      <c r="M24" s="656"/>
      <c r="N24" s="666"/>
      <c r="O24" s="657"/>
      <c r="P24" s="657"/>
      <c r="Q24" s="973"/>
      <c r="R24" s="971">
        <f>F25+I25</f>
        <v>7.7991706000000001</v>
      </c>
      <c r="S24" s="1062">
        <f>R24+R25</f>
        <v>45.065414690503772</v>
      </c>
      <c r="T24" s="1062">
        <f>E24*S24</f>
        <v>2073.0090757631733</v>
      </c>
      <c r="U24" s="1226">
        <f>E24*R25</f>
        <v>1714.2472281631733</v>
      </c>
      <c r="V24" s="237">
        <f t="shared" si="2"/>
        <v>54.12706813661228</v>
      </c>
      <c r="W24" s="238">
        <f t="shared" si="3"/>
        <v>2489.8451342841649</v>
      </c>
    </row>
    <row r="25" spans="1:51" s="687" customFormat="1" ht="10.5" customHeight="1">
      <c r="A25" s="1206"/>
      <c r="B25" s="1207"/>
      <c r="C25" s="1212"/>
      <c r="D25" s="1170"/>
      <c r="E25" s="1171"/>
      <c r="F25" s="1147">
        <f>F24*$J$13/1000</f>
        <v>6.7242639999999998</v>
      </c>
      <c r="G25" s="1148"/>
      <c r="H25" s="1149"/>
      <c r="I25" s="1147">
        <f>I24*$Q$13/1000</f>
        <v>1.0749066</v>
      </c>
      <c r="J25" s="1148"/>
      <c r="K25" s="1149"/>
      <c r="L25" s="688" t="s">
        <v>191</v>
      </c>
      <c r="M25" s="669" t="s">
        <v>126</v>
      </c>
      <c r="N25" s="689">
        <v>1.02</v>
      </c>
      <c r="O25" s="671">
        <f>E24*N25</f>
        <v>46.92</v>
      </c>
      <c r="P25" s="690">
        <v>26.5</v>
      </c>
      <c r="Q25" s="673">
        <f>N25*P25*$N$11</f>
        <v>30.914775927000012</v>
      </c>
      <c r="R25" s="1062">
        <f>SUM(Q25:Q27)</f>
        <v>37.266244090503768</v>
      </c>
      <c r="S25" s="1213"/>
      <c r="T25" s="1213"/>
      <c r="U25" s="1227"/>
      <c r="V25" s="237">
        <f t="shared" si="2"/>
        <v>0</v>
      </c>
      <c r="W25" s="238">
        <f t="shared" si="3"/>
        <v>0</v>
      </c>
    </row>
    <row r="26" spans="1:51" s="687" customFormat="1" ht="10.5" customHeight="1">
      <c r="A26" s="1206"/>
      <c r="B26" s="1207"/>
      <c r="C26" s="1212"/>
      <c r="D26" s="1170"/>
      <c r="E26" s="1171"/>
      <c r="F26" s="1230"/>
      <c r="G26" s="1231"/>
      <c r="H26" s="1232"/>
      <c r="I26" s="1230"/>
      <c r="J26" s="1231"/>
      <c r="K26" s="1232"/>
      <c r="L26" s="691" t="s">
        <v>192</v>
      </c>
      <c r="M26" s="692" t="s">
        <v>193</v>
      </c>
      <c r="N26" s="693">
        <v>1.17</v>
      </c>
      <c r="O26" s="677">
        <f>E24*N26</f>
        <v>53.819999999999993</v>
      </c>
      <c r="P26" s="690">
        <v>3.5</v>
      </c>
      <c r="Q26" s="679">
        <f>N26*P26*$N$11</f>
        <v>4.6835370855000011</v>
      </c>
      <c r="R26" s="1213"/>
      <c r="S26" s="1213"/>
      <c r="T26" s="1213"/>
      <c r="U26" s="1227"/>
      <c r="V26" s="237">
        <f t="shared" si="2"/>
        <v>0</v>
      </c>
      <c r="W26" s="238">
        <f t="shared" si="3"/>
        <v>0</v>
      </c>
    </row>
    <row r="27" spans="1:51" s="687" customFormat="1" ht="10.5" customHeight="1">
      <c r="A27" s="1050"/>
      <c r="B27" s="1052"/>
      <c r="C27" s="1054"/>
      <c r="D27" s="1056"/>
      <c r="E27" s="1058"/>
      <c r="F27" s="1152"/>
      <c r="G27" s="1153"/>
      <c r="H27" s="1154"/>
      <c r="I27" s="1152"/>
      <c r="J27" s="1153"/>
      <c r="K27" s="1154"/>
      <c r="L27" s="694" t="s">
        <v>194</v>
      </c>
      <c r="M27" s="695" t="s">
        <v>126</v>
      </c>
      <c r="N27" s="696">
        <v>1.2500000000000001E-2</v>
      </c>
      <c r="O27" s="683">
        <f>E24*N27</f>
        <v>0.57500000000000007</v>
      </c>
      <c r="P27" s="697">
        <v>116.667</v>
      </c>
      <c r="Q27" s="685">
        <f>N27*P27*$N$11</f>
        <v>1.6679310780037506</v>
      </c>
      <c r="R27" s="1063"/>
      <c r="S27" s="1063"/>
      <c r="T27" s="1063"/>
      <c r="U27" s="1228"/>
      <c r="V27" s="237">
        <f t="shared" si="2"/>
        <v>0</v>
      </c>
      <c r="W27" s="238">
        <f t="shared" si="3"/>
        <v>0</v>
      </c>
    </row>
    <row r="28" spans="1:51" s="575" customFormat="1" ht="12.75" customHeight="1">
      <c r="A28" s="1233">
        <f>+A24+1</f>
        <v>3</v>
      </c>
      <c r="B28" s="1235" t="s">
        <v>254</v>
      </c>
      <c r="C28" s="1237" t="s">
        <v>273</v>
      </c>
      <c r="D28" s="1239" t="s">
        <v>123</v>
      </c>
      <c r="E28" s="1262">
        <v>87.78</v>
      </c>
      <c r="F28" s="1216">
        <v>0.4</v>
      </c>
      <c r="G28" s="1217"/>
      <c r="H28" s="1218"/>
      <c r="I28" s="1216">
        <v>0.39</v>
      </c>
      <c r="J28" s="1217"/>
      <c r="K28" s="1218"/>
      <c r="L28" s="577"/>
      <c r="M28" s="477"/>
      <c r="N28" s="478"/>
      <c r="O28" s="478"/>
      <c r="P28" s="578"/>
      <c r="Q28" s="579"/>
      <c r="R28" s="1214">
        <f>F29+I29</f>
        <v>2.2005010999999999</v>
      </c>
      <c r="S28" s="1214">
        <f>R28+R29</f>
        <v>2.2005010999999999</v>
      </c>
      <c r="T28" s="1214">
        <f>E28*S28</f>
        <v>193.15998655799999</v>
      </c>
      <c r="U28" s="1219"/>
      <c r="V28" s="237">
        <f t="shared" si="2"/>
        <v>2.6429729714545052</v>
      </c>
      <c r="W28" s="238">
        <f t="shared" si="3"/>
        <v>232.00016743427648</v>
      </c>
    </row>
    <row r="29" spans="1:51" s="575" customFormat="1" ht="12.75" customHeight="1">
      <c r="A29" s="1234"/>
      <c r="B29" s="1236"/>
      <c r="C29" s="1238"/>
      <c r="D29" s="1240"/>
      <c r="E29" s="1263"/>
      <c r="F29" s="1222">
        <f>F28*$J$13/1000</f>
        <v>0.96752000000000005</v>
      </c>
      <c r="G29" s="1223"/>
      <c r="H29" s="1224"/>
      <c r="I29" s="1225">
        <f>I28*$Q$13/1000</f>
        <v>1.2329810999999999</v>
      </c>
      <c r="J29" s="1225"/>
      <c r="K29" s="1225"/>
      <c r="L29" s="580"/>
      <c r="M29" s="480"/>
      <c r="N29" s="481"/>
      <c r="O29" s="481"/>
      <c r="P29" s="581"/>
      <c r="Q29" s="582"/>
      <c r="R29" s="1215"/>
      <c r="S29" s="1215"/>
      <c r="T29" s="1215"/>
      <c r="U29" s="1220"/>
      <c r="V29" s="237">
        <f t="shared" si="2"/>
        <v>0</v>
      </c>
      <c r="W29" s="238">
        <f t="shared" si="3"/>
        <v>0</v>
      </c>
    </row>
    <row r="30" spans="1:51" s="699" customFormat="1" ht="10.5" customHeight="1">
      <c r="A30" s="1049">
        <f>+A28+1</f>
        <v>4</v>
      </c>
      <c r="B30" s="1051" t="s">
        <v>184</v>
      </c>
      <c r="C30" s="1195" t="s">
        <v>230</v>
      </c>
      <c r="D30" s="1196" t="s">
        <v>124</v>
      </c>
      <c r="E30" s="1208">
        <f>1328+1993</f>
        <v>3321</v>
      </c>
      <c r="F30" s="1209">
        <f>0.001*14.8</f>
        <v>1.4800000000000001E-2</v>
      </c>
      <c r="G30" s="1210"/>
      <c r="H30" s="1211"/>
      <c r="I30" s="1046">
        <f>0.001*4.98</f>
        <v>4.9800000000000009E-3</v>
      </c>
      <c r="J30" s="1047"/>
      <c r="K30" s="1048"/>
      <c r="L30" s="686"/>
      <c r="M30" s="656"/>
      <c r="N30" s="666"/>
      <c r="O30" s="657"/>
      <c r="P30" s="698"/>
      <c r="Q30" s="973"/>
      <c r="R30" s="969">
        <f>F31+I31</f>
        <v>5.1542460200000015E-2</v>
      </c>
      <c r="S30" s="1188">
        <f>R30+R31</f>
        <v>0.45704700056195136</v>
      </c>
      <c r="T30" s="1188">
        <f>E30*S30</f>
        <v>1517.8530888662403</v>
      </c>
      <c r="U30" s="1187">
        <f>R31*E30</f>
        <v>1346.6805785420404</v>
      </c>
      <c r="V30" s="237">
        <f t="shared" si="2"/>
        <v>0.54894899583080858</v>
      </c>
      <c r="W30" s="238">
        <f t="shared" si="3"/>
        <v>1823.0596151541154</v>
      </c>
      <c r="X30" s="613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51" s="699" customFormat="1" ht="10.5" customHeight="1">
      <c r="A31" s="1206"/>
      <c r="B31" s="1207"/>
      <c r="C31" s="1195"/>
      <c r="D31" s="1196"/>
      <c r="E31" s="1208"/>
      <c r="F31" s="1188">
        <f>F30*J$13/1000</f>
        <v>3.5798240000000009E-2</v>
      </c>
      <c r="G31" s="1188"/>
      <c r="H31" s="1188"/>
      <c r="I31" s="1188">
        <f>I30*$Q$13/1000</f>
        <v>1.5744220200000002E-2</v>
      </c>
      <c r="J31" s="1188"/>
      <c r="K31" s="1188"/>
      <c r="L31" s="688" t="s">
        <v>185</v>
      </c>
      <c r="M31" s="669" t="s">
        <v>124</v>
      </c>
      <c r="N31" s="689">
        <v>1</v>
      </c>
      <c r="O31" s="671">
        <f>E30*N31</f>
        <v>3321</v>
      </c>
      <c r="P31" s="700">
        <f>2.59/7.38</f>
        <v>0.35094850948509482</v>
      </c>
      <c r="Q31" s="673">
        <f>N31*P31*$N$11</f>
        <v>0.40138714512195134</v>
      </c>
      <c r="R31" s="1188">
        <f>SUM(Q31:Q32)</f>
        <v>0.40550454036195133</v>
      </c>
      <c r="S31" s="1188"/>
      <c r="T31" s="1188"/>
      <c r="U31" s="1187"/>
      <c r="V31" s="237">
        <f t="shared" si="2"/>
        <v>0</v>
      </c>
      <c r="W31" s="238">
        <f t="shared" si="3"/>
        <v>0</v>
      </c>
      <c r="X31" s="613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51" s="699" customFormat="1" ht="10.5" customHeight="1">
      <c r="A32" s="1050"/>
      <c r="B32" s="1052"/>
      <c r="C32" s="1195"/>
      <c r="D32" s="1196"/>
      <c r="E32" s="1208"/>
      <c r="F32" s="1188"/>
      <c r="G32" s="1188"/>
      <c r="H32" s="1188"/>
      <c r="I32" s="1188"/>
      <c r="J32" s="1188"/>
      <c r="K32" s="1188"/>
      <c r="L32" s="691" t="s">
        <v>181</v>
      </c>
      <c r="M32" s="692" t="s">
        <v>124</v>
      </c>
      <c r="N32" s="693">
        <v>4.0000000000000001E-3</v>
      </c>
      <c r="O32" s="690">
        <f>E30*N32</f>
        <v>13.284000000000001</v>
      </c>
      <c r="P32" s="701">
        <v>0.9</v>
      </c>
      <c r="Q32" s="702">
        <f>N32*P32*$N$11</f>
        <v>4.1173952400000019E-3</v>
      </c>
      <c r="R32" s="1188"/>
      <c r="S32" s="1188"/>
      <c r="T32" s="1188"/>
      <c r="U32" s="1187"/>
      <c r="V32" s="237">
        <f t="shared" si="2"/>
        <v>0</v>
      </c>
      <c r="W32" s="238">
        <f t="shared" si="3"/>
        <v>0</v>
      </c>
      <c r="X32" s="613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7" s="699" customFormat="1" ht="10.5" customHeight="1">
      <c r="A33" s="1049">
        <f>+A30+1</f>
        <v>5</v>
      </c>
      <c r="B33" s="1051" t="s">
        <v>184</v>
      </c>
      <c r="C33" s="1195" t="s">
        <v>274</v>
      </c>
      <c r="D33" s="1196" t="s">
        <v>124</v>
      </c>
      <c r="E33" s="1208">
        <f>2462+2187</f>
        <v>4649</v>
      </c>
      <c r="F33" s="1209">
        <f>0.001*14.8</f>
        <v>1.4800000000000001E-2</v>
      </c>
      <c r="G33" s="1210"/>
      <c r="H33" s="1211"/>
      <c r="I33" s="1046">
        <f>0.001*4.98</f>
        <v>4.9800000000000009E-3</v>
      </c>
      <c r="J33" s="1047"/>
      <c r="K33" s="1048"/>
      <c r="L33" s="686"/>
      <c r="M33" s="656"/>
      <c r="N33" s="666"/>
      <c r="O33" s="657"/>
      <c r="P33" s="698"/>
      <c r="Q33" s="973"/>
      <c r="R33" s="969">
        <f>F34+I34</f>
        <v>5.1542460200000015E-2</v>
      </c>
      <c r="S33" s="1188">
        <f>R33+R34</f>
        <v>0.44749016377333345</v>
      </c>
      <c r="T33" s="1188">
        <f>E33*S33</f>
        <v>2080.3817713822273</v>
      </c>
      <c r="U33" s="1187">
        <f>R34*E33</f>
        <v>1840.7608739124271</v>
      </c>
      <c r="V33" s="237">
        <f t="shared" si="2"/>
        <v>0.53747049153698234</v>
      </c>
      <c r="W33" s="238">
        <f t="shared" si="3"/>
        <v>2498.7003151554309</v>
      </c>
      <c r="X33" s="613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7" s="699" customFormat="1" ht="10.5" customHeight="1">
      <c r="A34" s="1206"/>
      <c r="B34" s="1207"/>
      <c r="C34" s="1195"/>
      <c r="D34" s="1196"/>
      <c r="E34" s="1208"/>
      <c r="F34" s="1188">
        <f>F33*J$13/1000</f>
        <v>3.5798240000000009E-2</v>
      </c>
      <c r="G34" s="1188"/>
      <c r="H34" s="1188"/>
      <c r="I34" s="1188">
        <f>I33*$Q$13/1000</f>
        <v>1.5744220200000002E-2</v>
      </c>
      <c r="J34" s="1188"/>
      <c r="K34" s="1188"/>
      <c r="L34" s="688" t="s">
        <v>185</v>
      </c>
      <c r="M34" s="669" t="s">
        <v>124</v>
      </c>
      <c r="N34" s="689">
        <v>1</v>
      </c>
      <c r="O34" s="671">
        <f>E33*N34</f>
        <v>4649</v>
      </c>
      <c r="P34" s="700">
        <f>1.85/5.4</f>
        <v>0.34259259259259256</v>
      </c>
      <c r="Q34" s="673">
        <f>N34*P34*$N$11</f>
        <v>0.39183030833333343</v>
      </c>
      <c r="R34" s="1188">
        <f>SUM(Q34:Q35)</f>
        <v>0.39594770357333342</v>
      </c>
      <c r="S34" s="1188"/>
      <c r="T34" s="1188"/>
      <c r="U34" s="1187"/>
      <c r="V34" s="237">
        <f t="shared" si="2"/>
        <v>0</v>
      </c>
      <c r="W34" s="238">
        <f t="shared" si="3"/>
        <v>0</v>
      </c>
      <c r="X34" s="613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7" s="699" customFormat="1" ht="10.5" customHeight="1">
      <c r="A35" s="1050"/>
      <c r="B35" s="1052"/>
      <c r="C35" s="1195"/>
      <c r="D35" s="1196"/>
      <c r="E35" s="1208"/>
      <c r="F35" s="1188"/>
      <c r="G35" s="1188"/>
      <c r="H35" s="1188"/>
      <c r="I35" s="1188"/>
      <c r="J35" s="1188"/>
      <c r="K35" s="1188"/>
      <c r="L35" s="691" t="s">
        <v>181</v>
      </c>
      <c r="M35" s="692" t="s">
        <v>124</v>
      </c>
      <c r="N35" s="693">
        <v>4.0000000000000001E-3</v>
      </c>
      <c r="O35" s="690">
        <f>E33*N35</f>
        <v>18.596</v>
      </c>
      <c r="P35" s="701">
        <v>0.9</v>
      </c>
      <c r="Q35" s="702">
        <f>N35*P35*$N$11</f>
        <v>4.1173952400000019E-3</v>
      </c>
      <c r="R35" s="1188"/>
      <c r="S35" s="1188"/>
      <c r="T35" s="1188"/>
      <c r="U35" s="1187"/>
      <c r="V35" s="237">
        <f t="shared" si="2"/>
        <v>0</v>
      </c>
      <c r="W35" s="238">
        <f t="shared" si="3"/>
        <v>0</v>
      </c>
      <c r="X35" s="613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7" s="709" customFormat="1" ht="10.5" customHeight="1">
      <c r="A36" s="1189">
        <f>+A33+1</f>
        <v>6</v>
      </c>
      <c r="B36" s="1192" t="s">
        <v>184</v>
      </c>
      <c r="C36" s="1195" t="s">
        <v>195</v>
      </c>
      <c r="D36" s="1196" t="s">
        <v>124</v>
      </c>
      <c r="E36" s="1208">
        <v>226</v>
      </c>
      <c r="F36" s="1197">
        <f>0.001*14.8</f>
        <v>1.4800000000000001E-2</v>
      </c>
      <c r="G36" s="1198"/>
      <c r="H36" s="1199"/>
      <c r="I36" s="1200">
        <f>0.001*4.98</f>
        <v>4.9800000000000009E-3</v>
      </c>
      <c r="J36" s="1201"/>
      <c r="K36" s="1202"/>
      <c r="L36" s="703" t="s">
        <v>196</v>
      </c>
      <c r="M36" s="704"/>
      <c r="N36" s="705"/>
      <c r="O36" s="706"/>
      <c r="P36" s="706"/>
      <c r="Q36" s="707"/>
      <c r="R36" s="974">
        <f>F37+I37</f>
        <v>5.1542460200000015E-2</v>
      </c>
      <c r="S36" s="1203">
        <f>R36+R37</f>
        <v>0.57033426044000013</v>
      </c>
      <c r="T36" s="1203">
        <f>E36*S36</f>
        <v>128.89554285944004</v>
      </c>
      <c r="U36" s="1204">
        <f>R37*E36</f>
        <v>117.24694685424004</v>
      </c>
      <c r="V36" s="237">
        <f t="shared" si="2"/>
        <v>0.68501580618951519</v>
      </c>
      <c r="W36" s="238">
        <f t="shared" si="3"/>
        <v>154.81357219883043</v>
      </c>
      <c r="X36" s="708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7" s="709" customFormat="1" ht="10.5" customHeight="1">
      <c r="A37" s="1190"/>
      <c r="B37" s="1193"/>
      <c r="C37" s="1195"/>
      <c r="D37" s="1196"/>
      <c r="E37" s="1208"/>
      <c r="F37" s="1203">
        <f>F36*J$13/1000</f>
        <v>3.5798240000000009E-2</v>
      </c>
      <c r="G37" s="1203"/>
      <c r="H37" s="1203"/>
      <c r="I37" s="1203">
        <f>I36*$Q$13/1000</f>
        <v>1.5744220200000002E-2</v>
      </c>
      <c r="J37" s="1203"/>
      <c r="K37" s="1203"/>
      <c r="L37" s="710" t="s">
        <v>185</v>
      </c>
      <c r="M37" s="711" t="s">
        <v>124</v>
      </c>
      <c r="N37" s="712">
        <v>1</v>
      </c>
      <c r="O37" s="713">
        <f>E36*N37</f>
        <v>226</v>
      </c>
      <c r="P37" s="714">
        <v>0.45</v>
      </c>
      <c r="Q37" s="715">
        <f>N37*P37*$N$11</f>
        <v>0.51467440500000017</v>
      </c>
      <c r="R37" s="1203">
        <f>SUM(Q37:Q38)</f>
        <v>0.51879180024000016</v>
      </c>
      <c r="S37" s="1203"/>
      <c r="T37" s="1203"/>
      <c r="U37" s="1204"/>
      <c r="V37" s="237">
        <f t="shared" si="2"/>
        <v>0</v>
      </c>
      <c r="W37" s="238">
        <f t="shared" si="3"/>
        <v>0</v>
      </c>
      <c r="X37" s="708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7" s="709" customFormat="1" ht="10.5" customHeight="1">
      <c r="A38" s="1191"/>
      <c r="B38" s="1194"/>
      <c r="C38" s="1195"/>
      <c r="D38" s="1196"/>
      <c r="E38" s="1208"/>
      <c r="F38" s="1203"/>
      <c r="G38" s="1203"/>
      <c r="H38" s="1203"/>
      <c r="I38" s="1203"/>
      <c r="J38" s="1203"/>
      <c r="K38" s="1203"/>
      <c r="L38" s="716" t="s">
        <v>181</v>
      </c>
      <c r="M38" s="717" t="s">
        <v>124</v>
      </c>
      <c r="N38" s="718">
        <v>4.0000000000000001E-3</v>
      </c>
      <c r="O38" s="719">
        <f>E36*N38</f>
        <v>0.90400000000000003</v>
      </c>
      <c r="P38" s="720">
        <v>0.9</v>
      </c>
      <c r="Q38" s="721">
        <f>N38*P38*$N$11</f>
        <v>4.1173952400000019E-3</v>
      </c>
      <c r="R38" s="1203"/>
      <c r="S38" s="1203"/>
      <c r="T38" s="1203"/>
      <c r="U38" s="1204"/>
      <c r="V38" s="237">
        <f t="shared" si="2"/>
        <v>0</v>
      </c>
      <c r="W38" s="238">
        <f t="shared" si="3"/>
        <v>0</v>
      </c>
      <c r="X38" s="708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7" s="722" customFormat="1" ht="12.75" customHeight="1">
      <c r="A39" s="1049">
        <f>+A36+1</f>
        <v>7</v>
      </c>
      <c r="B39" s="1182" t="s">
        <v>180</v>
      </c>
      <c r="C39" s="1183" t="s">
        <v>197</v>
      </c>
      <c r="D39" s="1184" t="s">
        <v>124</v>
      </c>
      <c r="E39" s="1261">
        <v>27.61</v>
      </c>
      <c r="F39" s="1175"/>
      <c r="G39" s="1175"/>
      <c r="H39" s="1175"/>
      <c r="I39" s="1176"/>
      <c r="J39" s="1176"/>
      <c r="K39" s="1176"/>
      <c r="L39" s="537"/>
      <c r="M39" s="538"/>
      <c r="N39" s="538"/>
      <c r="O39" s="538"/>
      <c r="P39" s="538"/>
      <c r="Q39" s="539"/>
      <c r="R39" s="976"/>
      <c r="S39" s="1186">
        <f>R39+R40</f>
        <v>1.2850796629213488</v>
      </c>
      <c r="T39" s="1186">
        <f>E39*S39</f>
        <v>35.481049493258439</v>
      </c>
      <c r="U39" s="1173">
        <f>R40*E39</f>
        <v>35.481049493258439</v>
      </c>
      <c r="V39" s="237">
        <f t="shared" si="2"/>
        <v>1.5434806259660545</v>
      </c>
      <c r="W39" s="238">
        <f t="shared" si="3"/>
        <v>42.615500082922765</v>
      </c>
    </row>
    <row r="40" spans="1:37" s="722" customFormat="1" ht="12.75" customHeight="1">
      <c r="A40" s="1050"/>
      <c r="B40" s="1182"/>
      <c r="C40" s="1183"/>
      <c r="D40" s="1184"/>
      <c r="E40" s="1261"/>
      <c r="F40" s="1175"/>
      <c r="G40" s="1175"/>
      <c r="H40" s="1175"/>
      <c r="I40" s="1176"/>
      <c r="J40" s="1176"/>
      <c r="K40" s="1176"/>
      <c r="L40" s="723" t="s">
        <v>198</v>
      </c>
      <c r="M40" s="660" t="s">
        <v>124</v>
      </c>
      <c r="N40" s="724">
        <v>1</v>
      </c>
      <c r="O40" s="661">
        <f>E39*N40</f>
        <v>27.61</v>
      </c>
      <c r="P40" s="725">
        <f>1 /0.89</f>
        <v>1.1235955056179776</v>
      </c>
      <c r="Q40" s="664">
        <f>N40*P40*$N$11</f>
        <v>1.2850796629213488</v>
      </c>
      <c r="R40" s="976">
        <f>SUM(Q40:Q40)</f>
        <v>1.2850796629213488</v>
      </c>
      <c r="S40" s="1186"/>
      <c r="T40" s="1186"/>
      <c r="U40" s="1173"/>
      <c r="V40" s="237">
        <f t="shared" si="2"/>
        <v>0</v>
      </c>
      <c r="W40" s="238">
        <f t="shared" si="3"/>
        <v>0</v>
      </c>
    </row>
    <row r="41" spans="1:37" s="613" customFormat="1" ht="12.75" customHeight="1">
      <c r="A41" s="1049">
        <f>+A39+1</f>
        <v>8</v>
      </c>
      <c r="B41" s="1051" t="s">
        <v>199</v>
      </c>
      <c r="C41" s="1177" t="s">
        <v>204</v>
      </c>
      <c r="D41" s="1055" t="s">
        <v>124</v>
      </c>
      <c r="E41" s="1057">
        <v>250.4</v>
      </c>
      <c r="F41" s="1046">
        <v>0.124</v>
      </c>
      <c r="G41" s="1047"/>
      <c r="H41" s="1048"/>
      <c r="I41" s="1179">
        <f>1.4/1000</f>
        <v>1.4E-3</v>
      </c>
      <c r="J41" s="1180"/>
      <c r="K41" s="1181"/>
      <c r="L41" s="686"/>
      <c r="M41" s="656"/>
      <c r="N41" s="657"/>
      <c r="O41" s="972"/>
      <c r="P41" s="657"/>
      <c r="Q41" s="973"/>
      <c r="R41" s="971">
        <f>F42+I42</f>
        <v>0.30435728600000006</v>
      </c>
      <c r="S41" s="1062">
        <f>R41+R42</f>
        <v>0.58456890650000015</v>
      </c>
      <c r="T41" s="1062">
        <f>E41*S41</f>
        <v>146.37605418760003</v>
      </c>
      <c r="U41" s="1043">
        <f>R42*E41</f>
        <v>70.16498977320002</v>
      </c>
      <c r="V41" s="237">
        <f t="shared" si="2"/>
        <v>0.70211272324845297</v>
      </c>
      <c r="W41" s="238">
        <f t="shared" si="3"/>
        <v>175.80902590141264</v>
      </c>
      <c r="X41" s="612"/>
    </row>
    <row r="42" spans="1:37" s="613" customFormat="1" ht="12.75" customHeight="1">
      <c r="A42" s="1050"/>
      <c r="B42" s="1052"/>
      <c r="C42" s="1178"/>
      <c r="D42" s="1056"/>
      <c r="E42" s="1058"/>
      <c r="F42" s="1059">
        <f>F41*J$13/1000</f>
        <v>0.29993120000000006</v>
      </c>
      <c r="G42" s="1060"/>
      <c r="H42" s="1061"/>
      <c r="I42" s="1046">
        <f>I41*$Q$13/1000</f>
        <v>4.4260860000000001E-3</v>
      </c>
      <c r="J42" s="1047"/>
      <c r="K42" s="1048"/>
      <c r="L42" s="723" t="s">
        <v>200</v>
      </c>
      <c r="M42" s="660" t="s">
        <v>124</v>
      </c>
      <c r="N42" s="724">
        <v>1</v>
      </c>
      <c r="O42" s="661">
        <f>E41*N42</f>
        <v>250.4</v>
      </c>
      <c r="P42" s="725">
        <v>0.245</v>
      </c>
      <c r="Q42" s="664">
        <f>N42*P42*$N$11</f>
        <v>0.28021162050000009</v>
      </c>
      <c r="R42" s="966">
        <f>SUM(Q42:Q42)</f>
        <v>0.28021162050000009</v>
      </c>
      <c r="S42" s="1063"/>
      <c r="T42" s="1063"/>
      <c r="U42" s="1044"/>
      <c r="V42" s="237">
        <f t="shared" si="2"/>
        <v>0</v>
      </c>
      <c r="W42" s="238">
        <f t="shared" si="3"/>
        <v>0</v>
      </c>
      <c r="X42" s="612"/>
    </row>
    <row r="43" spans="1:37" s="730" customFormat="1" ht="12.75" customHeight="1">
      <c r="A43" s="1169">
        <f>+A41+1</f>
        <v>9</v>
      </c>
      <c r="B43" s="1121" t="s">
        <v>205</v>
      </c>
      <c r="C43" s="1122" t="s">
        <v>276</v>
      </c>
      <c r="D43" s="1055" t="s">
        <v>120</v>
      </c>
      <c r="E43" s="1057">
        <v>1075</v>
      </c>
      <c r="F43" s="1046">
        <f>4.1/100</f>
        <v>4.0999999999999995E-2</v>
      </c>
      <c r="G43" s="1047"/>
      <c r="H43" s="1048"/>
      <c r="I43" s="1046">
        <f>0.4/100</f>
        <v>4.0000000000000001E-3</v>
      </c>
      <c r="J43" s="1047"/>
      <c r="K43" s="1048"/>
      <c r="L43" s="726"/>
      <c r="M43" s="656"/>
      <c r="N43" s="727"/>
      <c r="O43" s="727"/>
      <c r="P43" s="727"/>
      <c r="Q43" s="728"/>
      <c r="R43" s="729">
        <f>F44+I44</f>
        <v>0.11181676</v>
      </c>
      <c r="S43" s="1150">
        <f>R43+R44</f>
        <v>0.20970232502666669</v>
      </c>
      <c r="T43" s="1150">
        <f>E43*S43</f>
        <v>225.4299994036667</v>
      </c>
      <c r="U43" s="1143">
        <f>+R44*E43</f>
        <v>105.2269824036667</v>
      </c>
      <c r="V43" s="237">
        <f t="shared" si="2"/>
        <v>0.25186880256349237</v>
      </c>
      <c r="W43" s="238">
        <f t="shared" si="3"/>
        <v>270.75896275575428</v>
      </c>
      <c r="X43" s="654"/>
      <c r="AA43" s="654"/>
      <c r="AB43" s="654"/>
      <c r="AC43" s="731"/>
      <c r="AD43" s="731"/>
      <c r="AE43" s="731"/>
      <c r="AF43" s="731"/>
      <c r="AG43" s="731"/>
      <c r="AH43" s="731"/>
      <c r="AI43" s="731"/>
      <c r="AJ43" s="732"/>
    </row>
    <row r="44" spans="1:37" s="730" customFormat="1" ht="12.75" customHeight="1">
      <c r="A44" s="1169"/>
      <c r="B44" s="1121"/>
      <c r="C44" s="1122"/>
      <c r="D44" s="1170"/>
      <c r="E44" s="1171"/>
      <c r="F44" s="1147">
        <f>F43*J$13/1000</f>
        <v>9.9170800000000003E-2</v>
      </c>
      <c r="G44" s="1148"/>
      <c r="H44" s="1149"/>
      <c r="I44" s="1147">
        <f>I43*$Q$13/1000</f>
        <v>1.2645959999999999E-2</v>
      </c>
      <c r="J44" s="1148"/>
      <c r="K44" s="1149"/>
      <c r="L44" s="733" t="s">
        <v>186</v>
      </c>
      <c r="M44" s="669" t="s">
        <v>124</v>
      </c>
      <c r="N44" s="734">
        <v>0.03</v>
      </c>
      <c r="O44" s="735">
        <f>E43*N44</f>
        <v>32.25</v>
      </c>
      <c r="P44" s="736">
        <f>0.542*2</f>
        <v>1.0840000000000001</v>
      </c>
      <c r="Q44" s="737">
        <f>N44*P44*$N$11</f>
        <v>3.7193803668000014E-2</v>
      </c>
      <c r="R44" s="1150">
        <f>SUM(Q44:Q45)</f>
        <v>9.788556502666669E-2</v>
      </c>
      <c r="S44" s="1172"/>
      <c r="T44" s="1172"/>
      <c r="U44" s="1144"/>
      <c r="V44" s="237">
        <f t="shared" si="2"/>
        <v>0</v>
      </c>
      <c r="W44" s="238">
        <f t="shared" si="3"/>
        <v>0</v>
      </c>
      <c r="X44" s="654"/>
      <c r="AA44" s="654"/>
      <c r="AB44" s="654"/>
      <c r="AC44" s="731"/>
      <c r="AD44" s="731"/>
      <c r="AE44" s="731"/>
      <c r="AF44" s="731"/>
      <c r="AG44" s="731"/>
      <c r="AH44" s="731"/>
      <c r="AI44" s="731"/>
      <c r="AJ44" s="732"/>
    </row>
    <row r="45" spans="1:37" s="730" customFormat="1" ht="12.75" customHeight="1">
      <c r="A45" s="1169"/>
      <c r="B45" s="1121"/>
      <c r="C45" s="1122"/>
      <c r="D45" s="1056"/>
      <c r="E45" s="1058"/>
      <c r="F45" s="1152"/>
      <c r="G45" s="1153"/>
      <c r="H45" s="1154"/>
      <c r="I45" s="1152"/>
      <c r="J45" s="1153"/>
      <c r="K45" s="1154"/>
      <c r="L45" s="738" t="s">
        <v>206</v>
      </c>
      <c r="M45" s="695" t="s">
        <v>124</v>
      </c>
      <c r="N45" s="739">
        <f>17.2/100</f>
        <v>0.17199999999999999</v>
      </c>
      <c r="O45" s="740">
        <f>E43*N45</f>
        <v>184.89999999999998</v>
      </c>
      <c r="P45" s="552">
        <f>0.833/2.7</f>
        <v>0.30851851851851847</v>
      </c>
      <c r="Q45" s="741">
        <f>N45*P45*$N$11</f>
        <v>6.0691761358666677E-2</v>
      </c>
      <c r="R45" s="1151"/>
      <c r="S45" s="1151"/>
      <c r="T45" s="1151"/>
      <c r="U45" s="1145"/>
      <c r="V45" s="237">
        <f t="shared" si="2"/>
        <v>0</v>
      </c>
      <c r="W45" s="238">
        <f t="shared" si="3"/>
        <v>0</v>
      </c>
      <c r="X45" s="654"/>
      <c r="AA45" s="654"/>
      <c r="AB45" s="654"/>
      <c r="AC45" s="731"/>
      <c r="AD45" s="731"/>
      <c r="AE45" s="731"/>
      <c r="AF45" s="731"/>
      <c r="AG45" s="731"/>
      <c r="AH45" s="731"/>
      <c r="AI45" s="731"/>
      <c r="AJ45" s="732"/>
    </row>
    <row r="46" spans="1:37" s="155" customFormat="1" ht="12.75" customHeight="1">
      <c r="A46" s="1155">
        <f>+A43+1</f>
        <v>10</v>
      </c>
      <c r="B46" s="1106" t="s">
        <v>187</v>
      </c>
      <c r="C46" s="1157" t="s">
        <v>188</v>
      </c>
      <c r="D46" s="1110" t="s">
        <v>120</v>
      </c>
      <c r="E46" s="1159">
        <f>+E43</f>
        <v>1075</v>
      </c>
      <c r="F46" s="1069">
        <f>21.4/100</f>
        <v>0.214</v>
      </c>
      <c r="G46" s="1070"/>
      <c r="H46" s="1071"/>
      <c r="I46" s="1161">
        <f>0.03/100</f>
        <v>2.9999999999999997E-4</v>
      </c>
      <c r="J46" s="1162"/>
      <c r="K46" s="1163"/>
      <c r="L46" s="547"/>
      <c r="M46" s="518"/>
      <c r="N46" s="965"/>
      <c r="O46" s="965"/>
      <c r="P46" s="965"/>
      <c r="Q46" s="964"/>
      <c r="R46" s="609">
        <f>F47+I47</f>
        <v>0.51857164699999991</v>
      </c>
      <c r="S46" s="1064">
        <f>R46+R47</f>
        <v>0.90886640412500008</v>
      </c>
      <c r="T46" s="1064">
        <f>E46*S46</f>
        <v>977.03138443437513</v>
      </c>
      <c r="U46" s="1164">
        <f>R47*E46</f>
        <v>419.56686390937517</v>
      </c>
      <c r="V46" s="237">
        <f t="shared" si="2"/>
        <v>1.0916192410744183</v>
      </c>
      <c r="W46" s="238">
        <f t="shared" si="3"/>
        <v>1173.4906841549996</v>
      </c>
    </row>
    <row r="47" spans="1:37" s="155" customFormat="1" ht="12.75" customHeight="1">
      <c r="A47" s="1156"/>
      <c r="B47" s="1078"/>
      <c r="C47" s="1158"/>
      <c r="D47" s="1082"/>
      <c r="E47" s="1160"/>
      <c r="F47" s="1166">
        <f>F46*J$13/1000</f>
        <v>0.51762319999999995</v>
      </c>
      <c r="G47" s="1167"/>
      <c r="H47" s="1168"/>
      <c r="I47" s="1161">
        <f>I46*$Q$13/1000</f>
        <v>9.4844699999999983E-4</v>
      </c>
      <c r="J47" s="1162"/>
      <c r="K47" s="1163"/>
      <c r="L47" s="377" t="s">
        <v>189</v>
      </c>
      <c r="M47" s="378" t="s">
        <v>124</v>
      </c>
      <c r="N47" s="543">
        <f>27.3/100</f>
        <v>0.27300000000000002</v>
      </c>
      <c r="O47" s="380">
        <f>E46*N47</f>
        <v>293.47500000000002</v>
      </c>
      <c r="P47" s="543">
        <v>1.25</v>
      </c>
      <c r="Q47" s="381">
        <f>N47*P47*$N$11</f>
        <v>0.39029475712500017</v>
      </c>
      <c r="R47" s="963">
        <f>SUM(Q47:Q47)</f>
        <v>0.39029475712500017</v>
      </c>
      <c r="S47" s="1065"/>
      <c r="T47" s="1065"/>
      <c r="U47" s="1164"/>
      <c r="V47" s="237">
        <f t="shared" si="2"/>
        <v>0</v>
      </c>
      <c r="W47" s="238">
        <f t="shared" si="3"/>
        <v>0</v>
      </c>
    </row>
    <row r="48" spans="1:37" s="654" customFormat="1" ht="12.75" customHeight="1">
      <c r="A48" s="1049">
        <f>+A46+1</f>
        <v>11</v>
      </c>
      <c r="B48" s="1051" t="s">
        <v>221</v>
      </c>
      <c r="C48" s="1177" t="s">
        <v>234</v>
      </c>
      <c r="D48" s="1055" t="s">
        <v>114</v>
      </c>
      <c r="E48" s="1057">
        <v>823</v>
      </c>
      <c r="F48" s="1059">
        <v>0.28000000000000003</v>
      </c>
      <c r="G48" s="1060"/>
      <c r="H48" s="1061"/>
      <c r="I48" s="1059">
        <v>0.18</v>
      </c>
      <c r="J48" s="1060"/>
      <c r="K48" s="1061"/>
      <c r="L48" s="655"/>
      <c r="M48" s="656"/>
      <c r="N48" s="657"/>
      <c r="O48" s="657"/>
      <c r="P48" s="744"/>
      <c r="Q48" s="967"/>
      <c r="R48" s="971">
        <f>F49+I49</f>
        <v>1.2463321999999999</v>
      </c>
      <c r="S48" s="1062">
        <f>R48+R49</f>
        <v>5.3980390670000009</v>
      </c>
      <c r="T48" s="1062">
        <f>E48*S48</f>
        <v>4442.5861521410006</v>
      </c>
      <c r="U48" s="1259">
        <f>E48*R49</f>
        <v>3416.8547515410014</v>
      </c>
      <c r="V48" s="237">
        <f t="shared" si="2"/>
        <v>6.4834647676097497</v>
      </c>
      <c r="W48" s="238">
        <f t="shared" si="3"/>
        <v>5335.8915037428242</v>
      </c>
      <c r="X48" s="613"/>
      <c r="Y48" s="159"/>
      <c r="Z48" s="159"/>
      <c r="AA48" s="613"/>
      <c r="AB48" s="613"/>
      <c r="AC48" s="613"/>
      <c r="AD48" s="613"/>
      <c r="AE48" s="613"/>
      <c r="AF48" s="613"/>
      <c r="AG48" s="613"/>
      <c r="AH48" s="613"/>
      <c r="AI48" s="613"/>
      <c r="AJ48" s="613"/>
      <c r="AK48" s="613"/>
    </row>
    <row r="49" spans="1:38" s="654" customFormat="1" ht="12.75" customHeight="1">
      <c r="A49" s="1050"/>
      <c r="B49" s="1052"/>
      <c r="C49" s="1178"/>
      <c r="D49" s="1056"/>
      <c r="E49" s="1058"/>
      <c r="F49" s="1059">
        <f>F48*$J$13/1000</f>
        <v>0.67726400000000009</v>
      </c>
      <c r="G49" s="1060"/>
      <c r="H49" s="1061"/>
      <c r="I49" s="1059">
        <f>I48*$Q$13/1000</f>
        <v>0.56906819999999991</v>
      </c>
      <c r="J49" s="1060"/>
      <c r="K49" s="1061"/>
      <c r="L49" s="745" t="s">
        <v>223</v>
      </c>
      <c r="M49" s="660" t="s">
        <v>114</v>
      </c>
      <c r="N49" s="661">
        <v>1</v>
      </c>
      <c r="O49" s="662">
        <f>E48*N49</f>
        <v>823</v>
      </c>
      <c r="P49" s="663">
        <v>3.63</v>
      </c>
      <c r="Q49" s="664">
        <f>N49*P49*$N$11</f>
        <v>4.1517068670000015</v>
      </c>
      <c r="R49" s="966">
        <f>SUM(Q49:Q49)</f>
        <v>4.1517068670000015</v>
      </c>
      <c r="S49" s="1063"/>
      <c r="T49" s="1063"/>
      <c r="U49" s="1260"/>
      <c r="V49" s="237">
        <f t="shared" si="2"/>
        <v>0</v>
      </c>
      <c r="W49" s="238">
        <f t="shared" si="3"/>
        <v>0</v>
      </c>
      <c r="X49" s="613"/>
      <c r="Y49" s="159"/>
      <c r="Z49" s="159"/>
      <c r="AA49" s="613"/>
      <c r="AB49" s="613"/>
      <c r="AC49" s="613"/>
      <c r="AD49" s="613"/>
      <c r="AE49" s="613"/>
      <c r="AF49" s="613"/>
      <c r="AG49" s="613"/>
      <c r="AH49" s="613"/>
      <c r="AI49" s="613"/>
      <c r="AJ49" s="613"/>
      <c r="AK49" s="613"/>
    </row>
    <row r="50" spans="1:38" s="646" customFormat="1" ht="12.75" customHeight="1">
      <c r="A50" s="1049">
        <f>+A48+1</f>
        <v>12</v>
      </c>
      <c r="B50" s="1051" t="s">
        <v>220</v>
      </c>
      <c r="C50" s="1141" t="s">
        <v>277</v>
      </c>
      <c r="D50" s="1135" t="s">
        <v>114</v>
      </c>
      <c r="E50" s="1137">
        <v>2148</v>
      </c>
      <c r="F50" s="1116">
        <v>0.27</v>
      </c>
      <c r="G50" s="1117"/>
      <c r="H50" s="1118"/>
      <c r="I50" s="1116">
        <v>0.17</v>
      </c>
      <c r="J50" s="1117"/>
      <c r="K50" s="1118"/>
      <c r="L50" s="639"/>
      <c r="M50" s="640"/>
      <c r="N50" s="641"/>
      <c r="O50" s="641"/>
      <c r="P50" s="742"/>
      <c r="Q50" s="642"/>
      <c r="R50" s="643">
        <f>F51+I51</f>
        <v>1.1905293000000001</v>
      </c>
      <c r="S50" s="1139">
        <f>R50+R51</f>
        <v>3.4322222640000009</v>
      </c>
      <c r="T50" s="1139">
        <f>E50*S50</f>
        <v>7372.4134230720019</v>
      </c>
      <c r="U50" s="1113">
        <f>E50*R51</f>
        <v>4815.1564866720018</v>
      </c>
      <c r="V50" s="237">
        <f t="shared" si="2"/>
        <v>4.1223658901040281</v>
      </c>
      <c r="W50" s="238">
        <f t="shared" si="3"/>
        <v>8854.8419319434524</v>
      </c>
      <c r="X50" s="613"/>
      <c r="Y50" s="159"/>
      <c r="Z50" s="159"/>
      <c r="AA50" s="613"/>
      <c r="AB50" s="613"/>
      <c r="AC50" s="613"/>
      <c r="AD50" s="613"/>
      <c r="AE50" s="613"/>
      <c r="AF50" s="613"/>
      <c r="AG50" s="613"/>
      <c r="AH50" s="613"/>
      <c r="AI50" s="613"/>
      <c r="AJ50" s="613"/>
      <c r="AK50" s="613"/>
    </row>
    <row r="51" spans="1:38" s="646" customFormat="1" ht="12.75" customHeight="1">
      <c r="A51" s="1050"/>
      <c r="B51" s="1052"/>
      <c r="C51" s="1142"/>
      <c r="D51" s="1136"/>
      <c r="E51" s="1138"/>
      <c r="F51" s="1116">
        <f>F50*$J$13/1000</f>
        <v>0.6530760000000001</v>
      </c>
      <c r="G51" s="1117"/>
      <c r="H51" s="1118"/>
      <c r="I51" s="1116">
        <f>I50*$Q$13/1000</f>
        <v>0.53745330000000002</v>
      </c>
      <c r="J51" s="1117"/>
      <c r="K51" s="1118"/>
      <c r="L51" s="743" t="s">
        <v>278</v>
      </c>
      <c r="M51" s="647" t="s">
        <v>114</v>
      </c>
      <c r="N51" s="648">
        <v>1</v>
      </c>
      <c r="O51" s="649">
        <f>E50*N51</f>
        <v>2148</v>
      </c>
      <c r="P51" s="650">
        <v>1.96</v>
      </c>
      <c r="Q51" s="651">
        <f>N51*P51*$N$11</f>
        <v>2.2416929640000007</v>
      </c>
      <c r="R51" s="970">
        <f>SUM(Q51:Q51)</f>
        <v>2.2416929640000007</v>
      </c>
      <c r="S51" s="1140"/>
      <c r="T51" s="1140"/>
      <c r="U51" s="1114"/>
      <c r="V51" s="237">
        <f t="shared" si="2"/>
        <v>0</v>
      </c>
      <c r="W51" s="238">
        <f t="shared" si="3"/>
        <v>0</v>
      </c>
      <c r="X51" s="613"/>
      <c r="Y51" s="159"/>
      <c r="Z51" s="159"/>
      <c r="AA51" s="613"/>
      <c r="AB51" s="613"/>
      <c r="AC51" s="613"/>
      <c r="AD51" s="613"/>
      <c r="AE51" s="613"/>
      <c r="AF51" s="613"/>
      <c r="AG51" s="613"/>
      <c r="AH51" s="613"/>
      <c r="AI51" s="613"/>
      <c r="AJ51" s="613"/>
      <c r="AK51" s="613"/>
    </row>
    <row r="52" spans="1:38" s="731" customFormat="1" ht="12.75" customHeight="1">
      <c r="A52" s="1119">
        <f>+A50+1</f>
        <v>13</v>
      </c>
      <c r="B52" s="1121" t="s">
        <v>131</v>
      </c>
      <c r="C52" s="1122" t="s">
        <v>215</v>
      </c>
      <c r="D52" s="1123" t="s">
        <v>124</v>
      </c>
      <c r="E52" s="1124">
        <f>135+125+0.9+8.8+2</f>
        <v>271.7</v>
      </c>
      <c r="F52" s="1046">
        <f>0.001*190</f>
        <v>0.19</v>
      </c>
      <c r="G52" s="1047"/>
      <c r="H52" s="1048"/>
      <c r="I52" s="1046">
        <f>0.001*162</f>
        <v>0.16200000000000001</v>
      </c>
      <c r="J52" s="1047"/>
      <c r="K52" s="1048"/>
      <c r="L52" s="554"/>
      <c r="M52" s="479"/>
      <c r="N52" s="479"/>
      <c r="O52" s="479"/>
      <c r="P52" s="555"/>
      <c r="Q52" s="556"/>
      <c r="R52" s="971">
        <f>F53+I53</f>
        <v>0.97173338000000009</v>
      </c>
      <c r="S52" s="1125">
        <f>R52+R53</f>
        <v>2.3441984600000003</v>
      </c>
      <c r="T52" s="1125">
        <f>E52*S52</f>
        <v>636.9187215820001</v>
      </c>
      <c r="U52" s="1126">
        <f>R53*E52</f>
        <v>372.8987622360001</v>
      </c>
      <c r="V52" s="237">
        <f t="shared" si="2"/>
        <v>2.8155646772934024</v>
      </c>
      <c r="W52" s="238">
        <f t="shared" si="3"/>
        <v>764.9889228206174</v>
      </c>
      <c r="X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644"/>
    </row>
    <row r="53" spans="1:38" s="731" customFormat="1" ht="12.75" customHeight="1">
      <c r="A53" s="1120"/>
      <c r="B53" s="1121"/>
      <c r="C53" s="1122"/>
      <c r="D53" s="1123"/>
      <c r="E53" s="1124"/>
      <c r="F53" s="1127">
        <f>F52*$J$13/1000</f>
        <v>0.45957200000000004</v>
      </c>
      <c r="G53" s="1128"/>
      <c r="H53" s="1129"/>
      <c r="I53" s="1130">
        <f>I52*$Q$13/1000</f>
        <v>0.51216138</v>
      </c>
      <c r="J53" s="1131"/>
      <c r="K53" s="1132"/>
      <c r="L53" s="745" t="s">
        <v>132</v>
      </c>
      <c r="M53" s="660" t="s">
        <v>124</v>
      </c>
      <c r="N53" s="661">
        <v>1</v>
      </c>
      <c r="O53" s="662">
        <f>E52*N53</f>
        <v>271.7</v>
      </c>
      <c r="P53" s="725">
        <v>1.2</v>
      </c>
      <c r="Q53" s="664">
        <f>N53*P53*$N$11</f>
        <v>1.3724650800000004</v>
      </c>
      <c r="R53" s="971">
        <f>SUM(Q53:Q53)</f>
        <v>1.3724650800000004</v>
      </c>
      <c r="S53" s="1125"/>
      <c r="T53" s="1125"/>
      <c r="U53" s="1126"/>
      <c r="V53" s="237">
        <f t="shared" si="2"/>
        <v>0</v>
      </c>
      <c r="W53" s="238">
        <f t="shared" si="3"/>
        <v>0</v>
      </c>
      <c r="X53" s="223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644"/>
    </row>
    <row r="54" spans="1:38" s="699" customFormat="1" ht="12.75" customHeight="1">
      <c r="A54" s="1049">
        <f>+A52+1</f>
        <v>14</v>
      </c>
      <c r="B54" s="1051" t="s">
        <v>184</v>
      </c>
      <c r="C54" s="1195" t="s">
        <v>231</v>
      </c>
      <c r="D54" s="1196" t="s">
        <v>124</v>
      </c>
      <c r="E54" s="1253">
        <v>88.8</v>
      </c>
      <c r="F54" s="1209">
        <f>0.001*14.8</f>
        <v>1.4800000000000001E-2</v>
      </c>
      <c r="G54" s="1210"/>
      <c r="H54" s="1211"/>
      <c r="I54" s="1256">
        <f>0.001*4.98</f>
        <v>4.9800000000000009E-3</v>
      </c>
      <c r="J54" s="1257"/>
      <c r="K54" s="1258"/>
      <c r="L54" s="686"/>
      <c r="M54" s="656"/>
      <c r="N54" s="666"/>
      <c r="O54" s="657"/>
      <c r="P54" s="657"/>
      <c r="Q54" s="973"/>
      <c r="R54" s="969">
        <f>F55+I55</f>
        <v>5.1542460200000015E-2</v>
      </c>
      <c r="S54" s="1188">
        <f>R54+R55</f>
        <v>0.63209518904000017</v>
      </c>
      <c r="T54" s="1188">
        <f>E54*S54</f>
        <v>56.13005278675201</v>
      </c>
      <c r="U54" s="1187">
        <f>R55*E54</f>
        <v>51.553082320992019</v>
      </c>
      <c r="V54" s="237">
        <f t="shared" si="2"/>
        <v>0.75919548507344381</v>
      </c>
      <c r="W54" s="238">
        <f t="shared" si="3"/>
        <v>67.416559074521814</v>
      </c>
      <c r="X54" s="613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8" s="699" customFormat="1" ht="12.75" customHeight="1">
      <c r="A55" s="1206"/>
      <c r="B55" s="1207"/>
      <c r="C55" s="1195"/>
      <c r="D55" s="1196"/>
      <c r="E55" s="1254"/>
      <c r="F55" s="1188">
        <f>F54*J$13/1000</f>
        <v>3.5798240000000009E-2</v>
      </c>
      <c r="G55" s="1188"/>
      <c r="H55" s="1188"/>
      <c r="I55" s="1188">
        <f>I54*$Q$13/1000</f>
        <v>1.5744220200000002E-2</v>
      </c>
      <c r="J55" s="1188"/>
      <c r="K55" s="1188"/>
      <c r="L55" s="688" t="s">
        <v>232</v>
      </c>
      <c r="M55" s="669" t="s">
        <v>124</v>
      </c>
      <c r="N55" s="689">
        <v>1</v>
      </c>
      <c r="O55" s="671">
        <f>E54*N55</f>
        <v>88.8</v>
      </c>
      <c r="P55" s="700">
        <v>0.5</v>
      </c>
      <c r="Q55" s="673">
        <f>N55*P55*$N$11</f>
        <v>0.57186045000000019</v>
      </c>
      <c r="R55" s="1188">
        <f>SUM(Q55:Q57)</f>
        <v>0.5805527288400002</v>
      </c>
      <c r="S55" s="1188"/>
      <c r="T55" s="1188"/>
      <c r="U55" s="1187"/>
      <c r="V55" s="237">
        <f t="shared" si="2"/>
        <v>0</v>
      </c>
      <c r="W55" s="238">
        <f t="shared" si="3"/>
        <v>0</v>
      </c>
      <c r="X55" s="613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8" s="699" customFormat="1" ht="12.75" customHeight="1">
      <c r="A56" s="1206"/>
      <c r="B56" s="1207"/>
      <c r="C56" s="1195"/>
      <c r="D56" s="1196"/>
      <c r="E56" s="1254"/>
      <c r="F56" s="1188"/>
      <c r="G56" s="1188"/>
      <c r="H56" s="1188"/>
      <c r="I56" s="1188"/>
      <c r="J56" s="1188"/>
      <c r="K56" s="1188"/>
      <c r="L56" s="691" t="s">
        <v>181</v>
      </c>
      <c r="M56" s="692" t="s">
        <v>124</v>
      </c>
      <c r="N56" s="693">
        <v>4.0000000000000001E-3</v>
      </c>
      <c r="O56" s="677">
        <f>E54*N56</f>
        <v>0.35520000000000002</v>
      </c>
      <c r="P56" s="690">
        <v>0.9</v>
      </c>
      <c r="Q56" s="702">
        <f>N56*P56*$N$11</f>
        <v>4.1173952400000019E-3</v>
      </c>
      <c r="R56" s="1188"/>
      <c r="S56" s="1188"/>
      <c r="T56" s="1188"/>
      <c r="U56" s="1187"/>
      <c r="V56" s="237">
        <f t="shared" si="2"/>
        <v>0</v>
      </c>
      <c r="W56" s="238">
        <f t="shared" si="3"/>
        <v>0</v>
      </c>
      <c r="X56" s="613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8" s="699" customFormat="1" ht="12.75" customHeight="1">
      <c r="A57" s="1050"/>
      <c r="B57" s="1052"/>
      <c r="C57" s="1195"/>
      <c r="D57" s="1196"/>
      <c r="E57" s="1255"/>
      <c r="F57" s="1188"/>
      <c r="G57" s="1188"/>
      <c r="H57" s="1188"/>
      <c r="I57" s="1188"/>
      <c r="J57" s="1188"/>
      <c r="K57" s="1188"/>
      <c r="L57" s="694" t="s">
        <v>233</v>
      </c>
      <c r="M57" s="695" t="s">
        <v>124</v>
      </c>
      <c r="N57" s="696">
        <v>4.0000000000000001E-3</v>
      </c>
      <c r="O57" s="683">
        <f>E54*N57</f>
        <v>0.35520000000000002</v>
      </c>
      <c r="P57" s="701">
        <v>1</v>
      </c>
      <c r="Q57" s="685">
        <f>N57*P57*$N$11</f>
        <v>4.574883600000002E-3</v>
      </c>
      <c r="R57" s="1188"/>
      <c r="S57" s="1188"/>
      <c r="T57" s="1188"/>
      <c r="U57" s="1187"/>
      <c r="V57" s="237">
        <f t="shared" si="2"/>
        <v>0</v>
      </c>
      <c r="W57" s="238">
        <f t="shared" si="3"/>
        <v>0</v>
      </c>
      <c r="X57" s="613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8" s="156" customFormat="1" ht="12.75" customHeight="1">
      <c r="A58" s="1105">
        <f>+A54+1</f>
        <v>15</v>
      </c>
      <c r="B58" s="1106" t="s">
        <v>279</v>
      </c>
      <c r="C58" s="1107" t="s">
        <v>280</v>
      </c>
      <c r="D58" s="1110" t="s">
        <v>128</v>
      </c>
      <c r="E58" s="1111">
        <v>3</v>
      </c>
      <c r="F58" s="1069">
        <f>0.28*11</f>
        <v>3.08</v>
      </c>
      <c r="G58" s="1070"/>
      <c r="H58" s="1071"/>
      <c r="I58" s="1069">
        <f>0.18*11</f>
        <v>1.98</v>
      </c>
      <c r="J58" s="1070"/>
      <c r="K58" s="1071"/>
      <c r="L58" s="557"/>
      <c r="M58" s="518"/>
      <c r="N58" s="583"/>
      <c r="O58" s="965"/>
      <c r="P58" s="607"/>
      <c r="Q58" s="964"/>
      <c r="R58" s="609">
        <f>F59+I59</f>
        <v>13.709654199999999</v>
      </c>
      <c r="S58" s="1064">
        <f>R58+R59</f>
        <v>14.445181110789999</v>
      </c>
      <c r="T58" s="1064">
        <f>E58*S58</f>
        <v>43.335543332369994</v>
      </c>
      <c r="U58" s="1092">
        <f>E58*R59</f>
        <v>2.2065807323700009</v>
      </c>
      <c r="V58" s="237">
        <f t="shared" si="2"/>
        <v>17.349786029910703</v>
      </c>
      <c r="W58" s="238">
        <f t="shared" si="3"/>
        <v>52.04935808973211</v>
      </c>
      <c r="X58" s="155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</row>
    <row r="59" spans="1:38" s="156" customFormat="1" ht="12.75" customHeight="1">
      <c r="A59" s="1075"/>
      <c r="B59" s="1077"/>
      <c r="C59" s="1108"/>
      <c r="D59" s="1081"/>
      <c r="E59" s="1083"/>
      <c r="F59" s="1096">
        <f>F58*$J$13/1000</f>
        <v>7.4499040000000001</v>
      </c>
      <c r="G59" s="1097"/>
      <c r="H59" s="1098"/>
      <c r="I59" s="1096">
        <f>I58*$Q$13/1000</f>
        <v>6.2597501999999992</v>
      </c>
      <c r="J59" s="1097"/>
      <c r="K59" s="1098"/>
      <c r="L59" s="584" t="s">
        <v>135</v>
      </c>
      <c r="M59" s="521" t="s">
        <v>113</v>
      </c>
      <c r="N59" s="522">
        <v>0.16</v>
      </c>
      <c r="O59" s="523">
        <f>E58*N59</f>
        <v>0.48</v>
      </c>
      <c r="P59" s="536">
        <v>0.46</v>
      </c>
      <c r="Q59" s="525">
        <f>N59*P59*$N$11</f>
        <v>8.4177858240000028E-2</v>
      </c>
      <c r="R59" s="1064">
        <f>SUM(Q59:Q61)</f>
        <v>0.73552691079000021</v>
      </c>
      <c r="S59" s="1091"/>
      <c r="T59" s="1091"/>
      <c r="U59" s="1093"/>
      <c r="V59" s="237">
        <f t="shared" si="2"/>
        <v>0</v>
      </c>
      <c r="W59" s="238">
        <f t="shared" si="3"/>
        <v>0</v>
      </c>
      <c r="X59" s="155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</row>
    <row r="60" spans="1:38" s="156" customFormat="1" ht="12.75" customHeight="1">
      <c r="A60" s="1075"/>
      <c r="B60" s="1077"/>
      <c r="C60" s="1108"/>
      <c r="D60" s="1081"/>
      <c r="E60" s="1083"/>
      <c r="F60" s="1099"/>
      <c r="G60" s="1100"/>
      <c r="H60" s="1101"/>
      <c r="I60" s="1099"/>
      <c r="J60" s="1100"/>
      <c r="K60" s="1101"/>
      <c r="L60" s="746" t="s">
        <v>236</v>
      </c>
      <c r="M60" s="527" t="s">
        <v>124</v>
      </c>
      <c r="N60" s="528">
        <v>0.65</v>
      </c>
      <c r="O60" s="529">
        <f>E58*N60</f>
        <v>1.9500000000000002</v>
      </c>
      <c r="P60" s="524">
        <v>0.71</v>
      </c>
      <c r="Q60" s="530">
        <f>N60*P60*$N$11</f>
        <v>0.52782719535000011</v>
      </c>
      <c r="R60" s="1091"/>
      <c r="S60" s="1091"/>
      <c r="T60" s="1091"/>
      <c r="U60" s="1093"/>
      <c r="V60" s="237">
        <f t="shared" si="2"/>
        <v>0</v>
      </c>
      <c r="W60" s="238">
        <f t="shared" si="3"/>
        <v>0</v>
      </c>
      <c r="X60" s="155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</row>
    <row r="61" spans="1:38" s="156" customFormat="1" ht="12.75" customHeight="1">
      <c r="A61" s="1076"/>
      <c r="B61" s="1078"/>
      <c r="C61" s="1109"/>
      <c r="D61" s="1082"/>
      <c r="E61" s="1084"/>
      <c r="F61" s="1102"/>
      <c r="G61" s="1103"/>
      <c r="H61" s="1104"/>
      <c r="I61" s="1102"/>
      <c r="J61" s="1103"/>
      <c r="K61" s="1104"/>
      <c r="L61" s="747" t="s">
        <v>237</v>
      </c>
      <c r="M61" s="553" t="s">
        <v>124</v>
      </c>
      <c r="N61" s="533">
        <v>0.12</v>
      </c>
      <c r="O61" s="534">
        <f>E58*N61</f>
        <v>0.36</v>
      </c>
      <c r="P61" s="545">
        <v>0.9</v>
      </c>
      <c r="Q61" s="535">
        <f>N61*P61*$N$11</f>
        <v>0.12352185720000004</v>
      </c>
      <c r="R61" s="1065"/>
      <c r="S61" s="1065"/>
      <c r="T61" s="1065"/>
      <c r="U61" s="1094"/>
      <c r="V61" s="237">
        <f t="shared" si="2"/>
        <v>0</v>
      </c>
      <c r="W61" s="238">
        <f t="shared" si="3"/>
        <v>0</v>
      </c>
      <c r="X61" s="155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</row>
    <row r="62" spans="1:38" s="155" customFormat="1" ht="12.75" customHeight="1">
      <c r="A62" s="1075">
        <f>+A58+1</f>
        <v>16</v>
      </c>
      <c r="B62" s="1077" t="s">
        <v>238</v>
      </c>
      <c r="C62" s="1079" t="s">
        <v>2675</v>
      </c>
      <c r="D62" s="1081" t="s">
        <v>128</v>
      </c>
      <c r="E62" s="1083">
        <v>6</v>
      </c>
      <c r="F62" s="1085">
        <v>2.1</v>
      </c>
      <c r="G62" s="1086"/>
      <c r="H62" s="1087"/>
      <c r="I62" s="1088"/>
      <c r="J62" s="1089"/>
      <c r="K62" s="1090"/>
      <c r="L62" s="393"/>
      <c r="M62" s="394"/>
      <c r="N62" s="395"/>
      <c r="O62" s="395"/>
      <c r="P62" s="385"/>
      <c r="Q62" s="610"/>
      <c r="R62" s="1091">
        <f>F63+I63</f>
        <v>5.0794800000000002</v>
      </c>
      <c r="S62" s="1091">
        <f>R62+R63</f>
        <v>5.0794800000000002</v>
      </c>
      <c r="T62" s="1064">
        <f>E62*S62</f>
        <v>30.476880000000001</v>
      </c>
      <c r="U62" s="1066"/>
      <c r="V62" s="237">
        <f t="shared" si="2"/>
        <v>6.1008505512874915</v>
      </c>
      <c r="W62" s="238">
        <f t="shared" si="3"/>
        <v>36.605103307724946</v>
      </c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</row>
    <row r="63" spans="1:38" s="155" customFormat="1" ht="12.75" customHeight="1">
      <c r="A63" s="1076"/>
      <c r="B63" s="1078"/>
      <c r="C63" s="1080"/>
      <c r="D63" s="1082"/>
      <c r="E63" s="1084"/>
      <c r="F63" s="1069">
        <f>F62*$J$13/1000</f>
        <v>5.0794800000000002</v>
      </c>
      <c r="G63" s="1070"/>
      <c r="H63" s="1071"/>
      <c r="I63" s="1072">
        <f>I62*$Q$13/1000</f>
        <v>0</v>
      </c>
      <c r="J63" s="1073"/>
      <c r="K63" s="1074"/>
      <c r="L63" s="388"/>
      <c r="M63" s="389"/>
      <c r="N63" s="390"/>
      <c r="O63" s="390"/>
      <c r="P63" s="391"/>
      <c r="Q63" s="401"/>
      <c r="R63" s="1065"/>
      <c r="S63" s="1065"/>
      <c r="T63" s="1065"/>
      <c r="U63" s="1067"/>
      <c r="V63" s="237">
        <f t="shared" si="2"/>
        <v>0</v>
      </c>
      <c r="W63" s="238">
        <f t="shared" si="3"/>
        <v>0</v>
      </c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</row>
    <row r="64" spans="1:38" s="749" customFormat="1" ht="12.75" customHeight="1">
      <c r="A64" s="1049">
        <f>+A62+1</f>
        <v>17</v>
      </c>
      <c r="B64" s="1051" t="s">
        <v>133</v>
      </c>
      <c r="C64" s="1053" t="s">
        <v>134</v>
      </c>
      <c r="D64" s="1055" t="s">
        <v>121</v>
      </c>
      <c r="E64" s="1057">
        <f>+E48+E50</f>
        <v>2971</v>
      </c>
      <c r="F64" s="1046">
        <f>0.001*5</f>
        <v>5.0000000000000001E-3</v>
      </c>
      <c r="G64" s="1047"/>
      <c r="H64" s="1048"/>
      <c r="I64" s="1059">
        <f>0.001*20</f>
        <v>0.02</v>
      </c>
      <c r="J64" s="1060"/>
      <c r="K64" s="1061"/>
      <c r="L64" s="751"/>
      <c r="M64" s="656"/>
      <c r="N64" s="657"/>
      <c r="O64" s="657"/>
      <c r="P64" s="657"/>
      <c r="Q64" s="973"/>
      <c r="R64" s="971">
        <f>F65+I65</f>
        <v>7.5323799999999996E-2</v>
      </c>
      <c r="S64" s="1062">
        <f>R64+R65</f>
        <v>0.10581082431040001</v>
      </c>
      <c r="T64" s="1062">
        <f>E64*S64</f>
        <v>314.36395902619842</v>
      </c>
      <c r="U64" s="1043">
        <f>R65*E64</f>
        <v>90.576949226198423</v>
      </c>
      <c r="V64" s="237">
        <f t="shared" si="2"/>
        <v>0.12708702974050254</v>
      </c>
      <c r="W64" s="238">
        <f t="shared" si="3"/>
        <v>377.57556535903302</v>
      </c>
      <c r="X64" s="748"/>
    </row>
    <row r="65" spans="1:27" s="749" customFormat="1" ht="12.75" customHeight="1">
      <c r="A65" s="1050"/>
      <c r="B65" s="1052"/>
      <c r="C65" s="1054"/>
      <c r="D65" s="1056"/>
      <c r="E65" s="1058"/>
      <c r="F65" s="1046">
        <f>F64*J$13/1000</f>
        <v>1.2094000000000001E-2</v>
      </c>
      <c r="G65" s="1047"/>
      <c r="H65" s="1048"/>
      <c r="I65" s="1046">
        <f>I64*$Q$13/1000</f>
        <v>6.3229800000000003E-2</v>
      </c>
      <c r="J65" s="1047"/>
      <c r="K65" s="1048"/>
      <c r="L65" s="752" t="s">
        <v>80</v>
      </c>
      <c r="M65" s="660" t="s">
        <v>114</v>
      </c>
      <c r="N65" s="725">
        <v>1</v>
      </c>
      <c r="O65" s="662">
        <f>E64*N65</f>
        <v>2971</v>
      </c>
      <c r="P65" s="725">
        <f>54.4/1000*490/1000</f>
        <v>2.6655999999999999E-2</v>
      </c>
      <c r="Q65" s="664">
        <f>N65*P65*$N$11</f>
        <v>3.0487024310400009E-2</v>
      </c>
      <c r="R65" s="966">
        <f>Q65</f>
        <v>3.0487024310400009E-2</v>
      </c>
      <c r="S65" s="1063"/>
      <c r="T65" s="1063"/>
      <c r="U65" s="1044"/>
      <c r="V65" s="237">
        <f t="shared" si="2"/>
        <v>0</v>
      </c>
      <c r="W65" s="238">
        <f t="shared" si="3"/>
        <v>0</v>
      </c>
      <c r="X65" s="748"/>
    </row>
    <row r="66" spans="1:27" s="197" customFormat="1" ht="28.5" customHeight="1">
      <c r="A66" s="992"/>
      <c r="B66" s="585"/>
      <c r="C66" s="586" t="s">
        <v>2676</v>
      </c>
      <c r="D66" s="585"/>
      <c r="E66" s="993">
        <v>1</v>
      </c>
      <c r="F66" s="1296" t="s">
        <v>229</v>
      </c>
      <c r="G66" s="1296"/>
      <c r="H66" s="1296"/>
      <c r="I66" s="587"/>
      <c r="J66" s="587"/>
      <c r="K66" s="587"/>
      <c r="L66" s="588"/>
      <c r="M66" s="589"/>
      <c r="N66" s="589"/>
      <c r="O66" s="589"/>
      <c r="P66" s="587"/>
      <c r="Q66" s="587"/>
      <c r="R66" s="587"/>
      <c r="S66" s="587"/>
      <c r="T66" s="590"/>
      <c r="U66" s="591"/>
      <c r="V66" s="237">
        <f t="shared" si="2"/>
        <v>0</v>
      </c>
      <c r="W66" s="238">
        <f t="shared" si="3"/>
        <v>0</v>
      </c>
    </row>
    <row r="67" spans="1:27" s="575" customFormat="1" ht="11.25" customHeight="1">
      <c r="A67" s="1233">
        <v>1</v>
      </c>
      <c r="B67" s="1235" t="s">
        <v>182</v>
      </c>
      <c r="C67" s="1297" t="s">
        <v>302</v>
      </c>
      <c r="D67" s="1249" t="s">
        <v>113</v>
      </c>
      <c r="E67" s="1299">
        <f>1.21*E66</f>
        <v>1.21</v>
      </c>
      <c r="F67" s="1248">
        <f>205/100</f>
        <v>2.0499999999999998</v>
      </c>
      <c r="G67" s="1248"/>
      <c r="H67" s="1248"/>
      <c r="I67" s="1243">
        <v>0</v>
      </c>
      <c r="J67" s="1243"/>
      <c r="K67" s="1243"/>
      <c r="L67" s="513"/>
      <c r="M67" s="385"/>
      <c r="N67" s="385"/>
      <c r="O67" s="385"/>
      <c r="P67" s="385"/>
      <c r="Q67" s="400"/>
      <c r="R67" s="1241">
        <f>F68+I68</f>
        <v>4.9585400000000002</v>
      </c>
      <c r="S67" s="1241">
        <f>R67+R68</f>
        <v>4.9585400000000002</v>
      </c>
      <c r="T67" s="1241">
        <f>E67*S67</f>
        <v>5.9998334</v>
      </c>
      <c r="U67" s="1246"/>
      <c r="V67" s="237">
        <f t="shared" si="2"/>
        <v>5.9555922048282657</v>
      </c>
      <c r="W67" s="238">
        <f t="shared" si="3"/>
        <v>7.2062665678422011</v>
      </c>
      <c r="X67" s="761"/>
      <c r="Y67" s="197"/>
      <c r="Z67" s="197"/>
      <c r="AA67" s="197"/>
    </row>
    <row r="68" spans="1:27" s="155" customFormat="1" ht="11.25" customHeight="1">
      <c r="A68" s="1234"/>
      <c r="B68" s="1236"/>
      <c r="C68" s="1298"/>
      <c r="D68" s="1250"/>
      <c r="E68" s="1300"/>
      <c r="F68" s="1225">
        <f>F67*$J$13/1000</f>
        <v>4.9585400000000002</v>
      </c>
      <c r="G68" s="1225"/>
      <c r="H68" s="1225"/>
      <c r="I68" s="1243">
        <f>I67*$Q$13/1000</f>
        <v>0</v>
      </c>
      <c r="J68" s="1243"/>
      <c r="K68" s="1243"/>
      <c r="L68" s="515"/>
      <c r="M68" s="391"/>
      <c r="N68" s="391"/>
      <c r="O68" s="391"/>
      <c r="P68" s="391"/>
      <c r="Q68" s="414"/>
      <c r="R68" s="1242"/>
      <c r="S68" s="1242"/>
      <c r="T68" s="1242"/>
      <c r="U68" s="1247"/>
      <c r="V68" s="237">
        <f t="shared" si="2"/>
        <v>0</v>
      </c>
      <c r="W68" s="238">
        <f t="shared" si="3"/>
        <v>0</v>
      </c>
      <c r="X68" s="761"/>
      <c r="Y68" s="406"/>
    </row>
    <row r="69" spans="1:27" s="592" customFormat="1" ht="11.25" customHeight="1">
      <c r="A69" s="1288">
        <f>+A67+1</f>
        <v>2</v>
      </c>
      <c r="B69" s="1290" t="s">
        <v>239</v>
      </c>
      <c r="C69" s="1237" t="s">
        <v>240</v>
      </c>
      <c r="D69" s="1239" t="s">
        <v>113</v>
      </c>
      <c r="E69" s="1292">
        <f>+E67</f>
        <v>1.21</v>
      </c>
      <c r="F69" s="1285">
        <f>0.01*66.4</f>
        <v>0.66400000000000003</v>
      </c>
      <c r="G69" s="1285"/>
      <c r="H69" s="1285"/>
      <c r="I69" s="1294"/>
      <c r="J69" s="1294"/>
      <c r="K69" s="1294"/>
      <c r="L69" s="593"/>
      <c r="M69" s="477"/>
      <c r="N69" s="478"/>
      <c r="O69" s="478"/>
      <c r="P69" s="478"/>
      <c r="Q69" s="594"/>
      <c r="R69" s="1214">
        <f>F70+I70</f>
        <v>1.6060832000000003</v>
      </c>
      <c r="S69" s="1214">
        <f>R69+R70</f>
        <v>1.6060832000000003</v>
      </c>
      <c r="T69" s="1214">
        <f>E69*S69</f>
        <v>1.9433606720000003</v>
      </c>
      <c r="U69" s="598"/>
      <c r="V69" s="237">
        <f t="shared" si="2"/>
        <v>1.9290308409785215</v>
      </c>
      <c r="W69" s="238">
        <f t="shared" si="3"/>
        <v>2.3341273175840112</v>
      </c>
    </row>
    <row r="70" spans="1:27" s="592" customFormat="1" ht="11.25" customHeight="1">
      <c r="A70" s="1289"/>
      <c r="B70" s="1291"/>
      <c r="C70" s="1238"/>
      <c r="D70" s="1240"/>
      <c r="E70" s="1293"/>
      <c r="F70" s="1285">
        <f>F69*$J$13/1000</f>
        <v>1.6060832000000003</v>
      </c>
      <c r="G70" s="1285"/>
      <c r="H70" s="1285"/>
      <c r="I70" s="1287">
        <f>I69*$Q$13/1000</f>
        <v>0</v>
      </c>
      <c r="J70" s="1287"/>
      <c r="K70" s="1287"/>
      <c r="L70" s="595"/>
      <c r="M70" s="480"/>
      <c r="N70" s="481"/>
      <c r="O70" s="481"/>
      <c r="P70" s="481"/>
      <c r="Q70" s="596"/>
      <c r="R70" s="1215"/>
      <c r="S70" s="1215"/>
      <c r="T70" s="1215"/>
      <c r="U70" s="599"/>
      <c r="V70" s="237">
        <f t="shared" si="2"/>
        <v>0</v>
      </c>
      <c r="W70" s="238">
        <f t="shared" si="3"/>
        <v>0</v>
      </c>
    </row>
    <row r="71" spans="1:27" s="221" customFormat="1" ht="11.25" customHeight="1">
      <c r="A71" s="1105">
        <f>+A69+1</f>
        <v>3</v>
      </c>
      <c r="B71" s="1106" t="s">
        <v>190</v>
      </c>
      <c r="C71" s="1107" t="s">
        <v>241</v>
      </c>
      <c r="D71" s="1110" t="s">
        <v>113</v>
      </c>
      <c r="E71" s="1064">
        <f>1.19*E66</f>
        <v>1.19</v>
      </c>
      <c r="F71" s="1069">
        <v>2.78</v>
      </c>
      <c r="G71" s="1070"/>
      <c r="H71" s="1071"/>
      <c r="I71" s="1069">
        <v>0.34</v>
      </c>
      <c r="J71" s="1070"/>
      <c r="K71" s="1071"/>
      <c r="L71" s="517"/>
      <c r="M71" s="518"/>
      <c r="N71" s="519"/>
      <c r="O71" s="965"/>
      <c r="P71" s="965"/>
      <c r="Q71" s="964"/>
      <c r="R71" s="609">
        <f>F72+I72</f>
        <v>7.7991706000000001</v>
      </c>
      <c r="S71" s="1064">
        <f>R71+R72</f>
        <v>45.065414690503772</v>
      </c>
      <c r="T71" s="1064">
        <f>E71*S71</f>
        <v>53.627843481699486</v>
      </c>
      <c r="U71" s="1092">
        <f>E71*R72</f>
        <v>44.346830467699483</v>
      </c>
      <c r="V71" s="237">
        <f t="shared" si="2"/>
        <v>54.12706813661228</v>
      </c>
      <c r="W71" s="238">
        <f t="shared" si="3"/>
        <v>64.411211082568613</v>
      </c>
    </row>
    <row r="72" spans="1:27" s="221" customFormat="1" ht="11.25" customHeight="1">
      <c r="A72" s="1075"/>
      <c r="B72" s="1077"/>
      <c r="C72" s="1108"/>
      <c r="D72" s="1081"/>
      <c r="E72" s="1091"/>
      <c r="F72" s="1096">
        <f>F71*$J$13/1000</f>
        <v>6.7242639999999998</v>
      </c>
      <c r="G72" s="1097"/>
      <c r="H72" s="1098"/>
      <c r="I72" s="1096">
        <f>I71*$Q$13/1000</f>
        <v>1.0749066</v>
      </c>
      <c r="J72" s="1097"/>
      <c r="K72" s="1098"/>
      <c r="L72" s="520" t="s">
        <v>191</v>
      </c>
      <c r="M72" s="521" t="s">
        <v>126</v>
      </c>
      <c r="N72" s="522">
        <v>1.02</v>
      </c>
      <c r="O72" s="523">
        <f>E71*N72</f>
        <v>1.2138</v>
      </c>
      <c r="P72" s="536">
        <v>26.5</v>
      </c>
      <c r="Q72" s="535">
        <f t="shared" ref="Q72:Q74" si="4">N72*P72*$N$11</f>
        <v>30.914775927000012</v>
      </c>
      <c r="R72" s="1064">
        <f>SUM(Q72:Q74)</f>
        <v>37.266244090503768</v>
      </c>
      <c r="S72" s="1091"/>
      <c r="T72" s="1091"/>
      <c r="U72" s="1093"/>
      <c r="V72" s="237">
        <f t="shared" si="2"/>
        <v>0</v>
      </c>
      <c r="W72" s="238">
        <f t="shared" si="3"/>
        <v>0</v>
      </c>
    </row>
    <row r="73" spans="1:27" s="221" customFormat="1" ht="11.25" customHeight="1">
      <c r="A73" s="1075"/>
      <c r="B73" s="1077"/>
      <c r="C73" s="1108"/>
      <c r="D73" s="1081"/>
      <c r="E73" s="1091"/>
      <c r="F73" s="1099"/>
      <c r="G73" s="1100"/>
      <c r="H73" s="1101"/>
      <c r="I73" s="1099"/>
      <c r="J73" s="1100"/>
      <c r="K73" s="1101"/>
      <c r="L73" s="526" t="s">
        <v>192</v>
      </c>
      <c r="M73" s="527" t="s">
        <v>193</v>
      </c>
      <c r="N73" s="528">
        <v>1.17</v>
      </c>
      <c r="O73" s="529">
        <f>E71*N73</f>
        <v>1.3922999999999999</v>
      </c>
      <c r="P73" s="524">
        <v>3.5</v>
      </c>
      <c r="Q73" s="535">
        <f t="shared" si="4"/>
        <v>4.6835370855000011</v>
      </c>
      <c r="R73" s="1091"/>
      <c r="S73" s="1091"/>
      <c r="T73" s="1091"/>
      <c r="U73" s="1093"/>
      <c r="V73" s="237">
        <f t="shared" si="2"/>
        <v>0</v>
      </c>
      <c r="W73" s="238">
        <f t="shared" si="3"/>
        <v>0</v>
      </c>
    </row>
    <row r="74" spans="1:27" s="221" customFormat="1" ht="11.25" customHeight="1">
      <c r="A74" s="1076"/>
      <c r="B74" s="1078"/>
      <c r="C74" s="1109"/>
      <c r="D74" s="1082"/>
      <c r="E74" s="1065"/>
      <c r="F74" s="1102"/>
      <c r="G74" s="1103"/>
      <c r="H74" s="1104"/>
      <c r="I74" s="1102"/>
      <c r="J74" s="1103"/>
      <c r="K74" s="1104"/>
      <c r="L74" s="531" t="s">
        <v>194</v>
      </c>
      <c r="M74" s="532" t="s">
        <v>126</v>
      </c>
      <c r="N74" s="533">
        <v>1.2500000000000001E-2</v>
      </c>
      <c r="O74" s="534">
        <f>E71*N74</f>
        <v>1.4874999999999999E-2</v>
      </c>
      <c r="P74" s="600">
        <v>116.667</v>
      </c>
      <c r="Q74" s="535">
        <f t="shared" si="4"/>
        <v>1.6679310780037506</v>
      </c>
      <c r="R74" s="1065"/>
      <c r="S74" s="1065"/>
      <c r="T74" s="1065"/>
      <c r="U74" s="1094"/>
      <c r="V74" s="237">
        <f t="shared" si="2"/>
        <v>0</v>
      </c>
      <c r="W74" s="238">
        <f t="shared" si="3"/>
        <v>0</v>
      </c>
    </row>
    <row r="75" spans="1:27" s="155" customFormat="1" ht="11.25" customHeight="1">
      <c r="A75" s="1105">
        <f>+A71+1</f>
        <v>4</v>
      </c>
      <c r="B75" s="1106" t="s">
        <v>242</v>
      </c>
      <c r="C75" s="1107" t="s">
        <v>243</v>
      </c>
      <c r="D75" s="1110" t="s">
        <v>128</v>
      </c>
      <c r="E75" s="1266">
        <f>+E66*1</f>
        <v>1</v>
      </c>
      <c r="F75" s="1277">
        <v>4.6399999999999997</v>
      </c>
      <c r="G75" s="1278"/>
      <c r="H75" s="1279"/>
      <c r="I75" s="1166">
        <v>0.11</v>
      </c>
      <c r="J75" s="1167"/>
      <c r="K75" s="1168"/>
      <c r="L75" s="547"/>
      <c r="M75" s="518"/>
      <c r="N75" s="965"/>
      <c r="O75" s="965"/>
      <c r="P75" s="965"/>
      <c r="Q75" s="608"/>
      <c r="R75" s="609">
        <f>F76+I76</f>
        <v>11.5709959</v>
      </c>
      <c r="S75" s="1064">
        <f>R75+R76</f>
        <v>11.776865662000001</v>
      </c>
      <c r="T75" s="1064">
        <f>E75*S75</f>
        <v>11.776865662000001</v>
      </c>
      <c r="U75" s="1268">
        <f>E75*Q76</f>
        <v>0.20586976200000009</v>
      </c>
      <c r="V75" s="237">
        <f t="shared" si="2"/>
        <v>14.144931639941772</v>
      </c>
      <c r="W75" s="238">
        <f t="shared" si="3"/>
        <v>14.144931639941772</v>
      </c>
    </row>
    <row r="76" spans="1:27" s="155" customFormat="1" ht="11.25" customHeight="1">
      <c r="A76" s="1076"/>
      <c r="B76" s="1078"/>
      <c r="C76" s="1109"/>
      <c r="D76" s="1082"/>
      <c r="E76" s="1267"/>
      <c r="F76" s="1285">
        <f>F75*$J$13/1000</f>
        <v>11.223231999999999</v>
      </c>
      <c r="G76" s="1285"/>
      <c r="H76" s="1285"/>
      <c r="I76" s="1265">
        <f>I75*$Q$13/1000</f>
        <v>0.34776389999999996</v>
      </c>
      <c r="J76" s="1265"/>
      <c r="K76" s="1265"/>
      <c r="L76" s="377" t="s">
        <v>181</v>
      </c>
      <c r="M76" s="378" t="s">
        <v>124</v>
      </c>
      <c r="N76" s="379">
        <v>0.2</v>
      </c>
      <c r="O76" s="380">
        <f>E75*N76</f>
        <v>0.2</v>
      </c>
      <c r="P76" s="574">
        <v>0.9</v>
      </c>
      <c r="Q76" s="535">
        <f>N76*P76*$N$11</f>
        <v>0.20586976200000009</v>
      </c>
      <c r="R76" s="609">
        <f>SUM(Q76:Q76)</f>
        <v>0.20586976200000009</v>
      </c>
      <c r="S76" s="1065"/>
      <c r="T76" s="1065"/>
      <c r="U76" s="1067"/>
      <c r="V76" s="237">
        <f t="shared" si="2"/>
        <v>0</v>
      </c>
      <c r="W76" s="238">
        <f t="shared" si="3"/>
        <v>0</v>
      </c>
    </row>
    <row r="77" spans="1:27" s="155" customFormat="1" ht="11.25" customHeight="1">
      <c r="A77" s="1105">
        <f>+A75+1</f>
        <v>5</v>
      </c>
      <c r="B77" s="1106" t="s">
        <v>180</v>
      </c>
      <c r="C77" s="1107" t="s">
        <v>244</v>
      </c>
      <c r="D77" s="1110" t="s">
        <v>121</v>
      </c>
      <c r="E77" s="1282">
        <f>+E66*13.6</f>
        <v>13.6</v>
      </c>
      <c r="F77" s="1277"/>
      <c r="G77" s="1278"/>
      <c r="H77" s="1279"/>
      <c r="I77" s="1166"/>
      <c r="J77" s="1167"/>
      <c r="K77" s="1168"/>
      <c r="L77" s="547"/>
      <c r="M77" s="518"/>
      <c r="N77" s="965"/>
      <c r="O77" s="965"/>
      <c r="P77" s="965"/>
      <c r="Q77" s="608"/>
      <c r="R77" s="573">
        <f>F78+I78</f>
        <v>0</v>
      </c>
      <c r="S77" s="1064">
        <f>R77+R78</f>
        <v>2.1158836650000006</v>
      </c>
      <c r="T77" s="1064">
        <f>E77*S77</f>
        <v>28.776017844000005</v>
      </c>
      <c r="U77" s="1268">
        <f>E77*Q78</f>
        <v>28.776017844000005</v>
      </c>
      <c r="V77" s="237">
        <f t="shared" si="2"/>
        <v>2.5413408506531083</v>
      </c>
      <c r="W77" s="238">
        <f t="shared" si="3"/>
        <v>34.562235568882272</v>
      </c>
    </row>
    <row r="78" spans="1:27" s="155" customFormat="1" ht="11.25" customHeight="1">
      <c r="A78" s="1076"/>
      <c r="B78" s="1078"/>
      <c r="C78" s="1109"/>
      <c r="D78" s="1082"/>
      <c r="E78" s="1283"/>
      <c r="F78" s="1269"/>
      <c r="G78" s="1270"/>
      <c r="H78" s="1271"/>
      <c r="I78" s="1166"/>
      <c r="J78" s="1167"/>
      <c r="K78" s="1168"/>
      <c r="L78" s="377" t="s">
        <v>251</v>
      </c>
      <c r="M78" s="378" t="s">
        <v>245</v>
      </c>
      <c r="N78" s="379">
        <v>1</v>
      </c>
      <c r="O78" s="380">
        <f>E77*N78</f>
        <v>13.6</v>
      </c>
      <c r="P78" s="543">
        <v>1.85</v>
      </c>
      <c r="Q78" s="535">
        <f>N78*P78*$N$11</f>
        <v>2.1158836650000006</v>
      </c>
      <c r="R78" s="609">
        <f>SUM(Q78:Q78)</f>
        <v>2.1158836650000006</v>
      </c>
      <c r="S78" s="1065"/>
      <c r="T78" s="1065"/>
      <c r="U78" s="1067"/>
      <c r="V78" s="237">
        <f t="shared" si="2"/>
        <v>0</v>
      </c>
      <c r="W78" s="238">
        <f t="shared" si="3"/>
        <v>0</v>
      </c>
    </row>
    <row r="79" spans="1:27" s="155" customFormat="1" ht="11.25" customHeight="1">
      <c r="A79" s="1105">
        <f>+A77+1</f>
        <v>6</v>
      </c>
      <c r="B79" s="1106" t="s">
        <v>180</v>
      </c>
      <c r="C79" s="1107" t="s">
        <v>246</v>
      </c>
      <c r="D79" s="1110" t="s">
        <v>121</v>
      </c>
      <c r="E79" s="1282">
        <f>+E66*(4.4)</f>
        <v>4.4000000000000004</v>
      </c>
      <c r="F79" s="1277"/>
      <c r="G79" s="1278"/>
      <c r="H79" s="1279"/>
      <c r="I79" s="1166"/>
      <c r="J79" s="1167"/>
      <c r="K79" s="1168"/>
      <c r="L79" s="547"/>
      <c r="M79" s="518"/>
      <c r="N79" s="965"/>
      <c r="O79" s="965"/>
      <c r="P79" s="965"/>
      <c r="Q79" s="608"/>
      <c r="R79" s="573">
        <f>F80+I80</f>
        <v>0</v>
      </c>
      <c r="S79" s="1064">
        <f>R79+R80</f>
        <v>1.2924046170000003</v>
      </c>
      <c r="T79" s="1064">
        <f>E79*S79</f>
        <v>5.6865803148000023</v>
      </c>
      <c r="U79" s="1268">
        <f>E79*Q80</f>
        <v>5.6865803148000023</v>
      </c>
      <c r="V79" s="237">
        <f t="shared" si="2"/>
        <v>1.5522784655340609</v>
      </c>
      <c r="W79" s="238">
        <f t="shared" si="3"/>
        <v>6.8300252483498687</v>
      </c>
    </row>
    <row r="80" spans="1:27" s="155" customFormat="1" ht="11.25" customHeight="1">
      <c r="A80" s="1076"/>
      <c r="B80" s="1078"/>
      <c r="C80" s="1109"/>
      <c r="D80" s="1082"/>
      <c r="E80" s="1283"/>
      <c r="F80" s="1269"/>
      <c r="G80" s="1270"/>
      <c r="H80" s="1271"/>
      <c r="I80" s="1166"/>
      <c r="J80" s="1167"/>
      <c r="K80" s="1168"/>
      <c r="L80" s="377" t="s">
        <v>247</v>
      </c>
      <c r="M80" s="378" t="s">
        <v>245</v>
      </c>
      <c r="N80" s="379">
        <v>1</v>
      </c>
      <c r="O80" s="380">
        <f>E79*N80</f>
        <v>4.4000000000000004</v>
      </c>
      <c r="P80" s="544">
        <v>1.1299999999999999</v>
      </c>
      <c r="Q80" s="535">
        <f>N80*P80*$N$11</f>
        <v>1.2924046170000003</v>
      </c>
      <c r="R80" s="609">
        <f>SUM(Q80:Q80)</f>
        <v>1.2924046170000003</v>
      </c>
      <c r="S80" s="1065"/>
      <c r="T80" s="1065"/>
      <c r="U80" s="1067"/>
      <c r="V80" s="237">
        <f t="shared" si="2"/>
        <v>0</v>
      </c>
      <c r="W80" s="238">
        <f t="shared" si="3"/>
        <v>0</v>
      </c>
    </row>
    <row r="81" spans="1:24" s="155" customFormat="1" ht="11.25" customHeight="1">
      <c r="A81" s="1105">
        <f>+A79+1</f>
        <v>7</v>
      </c>
      <c r="B81" s="1106" t="s">
        <v>180</v>
      </c>
      <c r="C81" s="1280" t="s">
        <v>252</v>
      </c>
      <c r="D81" s="1110" t="s">
        <v>120</v>
      </c>
      <c r="E81" s="1282">
        <f>+E66*6</f>
        <v>6</v>
      </c>
      <c r="F81" s="1277"/>
      <c r="G81" s="1278"/>
      <c r="H81" s="1279"/>
      <c r="I81" s="1166"/>
      <c r="J81" s="1167"/>
      <c r="K81" s="1168"/>
      <c r="L81" s="547"/>
      <c r="M81" s="518"/>
      <c r="N81" s="965"/>
      <c r="O81" s="965"/>
      <c r="P81" s="965"/>
      <c r="Q81" s="608"/>
      <c r="R81" s="573">
        <f>F82+I82</f>
        <v>0</v>
      </c>
      <c r="S81" s="1064">
        <f>R81+R82</f>
        <v>0.92641392900000041</v>
      </c>
      <c r="T81" s="1064">
        <f>E81*S81</f>
        <v>5.558483574000002</v>
      </c>
      <c r="U81" s="1268">
        <f>E81*Q82</f>
        <v>5.558483574000002</v>
      </c>
      <c r="V81" s="237">
        <f t="shared" si="2"/>
        <v>1.1126951832589287</v>
      </c>
      <c r="W81" s="238">
        <f t="shared" si="3"/>
        <v>6.6761710995535726</v>
      </c>
    </row>
    <row r="82" spans="1:24" s="155" customFormat="1" ht="11.25" customHeight="1">
      <c r="A82" s="1076"/>
      <c r="B82" s="1078"/>
      <c r="C82" s="1281"/>
      <c r="D82" s="1082"/>
      <c r="E82" s="1283"/>
      <c r="F82" s="1269"/>
      <c r="G82" s="1270"/>
      <c r="H82" s="1271"/>
      <c r="I82" s="1166"/>
      <c r="J82" s="1167"/>
      <c r="K82" s="1168"/>
      <c r="L82" s="597" t="s">
        <v>248</v>
      </c>
      <c r="M82" s="378" t="s">
        <v>217</v>
      </c>
      <c r="N82" s="379">
        <v>1</v>
      </c>
      <c r="O82" s="380">
        <f>E81*N82</f>
        <v>6</v>
      </c>
      <c r="P82" s="543">
        <v>0.81</v>
      </c>
      <c r="Q82" s="535">
        <f>N82*P82*$N$11</f>
        <v>0.92641392900000041</v>
      </c>
      <c r="R82" s="609">
        <f>SUM(Q82:Q82)</f>
        <v>0.92641392900000041</v>
      </c>
      <c r="S82" s="1065"/>
      <c r="T82" s="1065"/>
      <c r="U82" s="1067"/>
      <c r="V82" s="237">
        <f t="shared" si="2"/>
        <v>0</v>
      </c>
      <c r="W82" s="238">
        <f t="shared" si="3"/>
        <v>0</v>
      </c>
    </row>
    <row r="83" spans="1:24" s="155" customFormat="1" ht="11.25" customHeight="1">
      <c r="A83" s="1105">
        <f>+A81+1</f>
        <v>8</v>
      </c>
      <c r="B83" s="1106" t="s">
        <v>180</v>
      </c>
      <c r="C83" s="1107" t="s">
        <v>249</v>
      </c>
      <c r="D83" s="1110" t="s">
        <v>120</v>
      </c>
      <c r="E83" s="1275">
        <f>+E66*0.08</f>
        <v>0.08</v>
      </c>
      <c r="F83" s="1277"/>
      <c r="G83" s="1278"/>
      <c r="H83" s="1279"/>
      <c r="I83" s="1166"/>
      <c r="J83" s="1167"/>
      <c r="K83" s="1168"/>
      <c r="L83" s="547"/>
      <c r="M83" s="518"/>
      <c r="N83" s="965"/>
      <c r="O83" s="965"/>
      <c r="P83" s="965"/>
      <c r="Q83" s="608"/>
      <c r="R83" s="573">
        <f>F84+I84</f>
        <v>0</v>
      </c>
      <c r="S83" s="1064">
        <f>R83+R84</f>
        <v>22.451241267000007</v>
      </c>
      <c r="T83" s="1064">
        <f>E83*S83</f>
        <v>1.7960993013600006</v>
      </c>
      <c r="U83" s="1268">
        <f>E83*Q84</f>
        <v>1.7960993013600006</v>
      </c>
      <c r="V83" s="237">
        <f t="shared" si="2"/>
        <v>26.965686972065146</v>
      </c>
      <c r="W83" s="238">
        <f t="shared" si="3"/>
        <v>2.1572549577652116</v>
      </c>
    </row>
    <row r="84" spans="1:24" s="155" customFormat="1" ht="11.25" customHeight="1">
      <c r="A84" s="1076"/>
      <c r="B84" s="1078"/>
      <c r="C84" s="1109"/>
      <c r="D84" s="1082"/>
      <c r="E84" s="1276"/>
      <c r="F84" s="1269"/>
      <c r="G84" s="1270"/>
      <c r="H84" s="1271"/>
      <c r="I84" s="1166"/>
      <c r="J84" s="1167"/>
      <c r="K84" s="1168"/>
      <c r="L84" s="597" t="s">
        <v>250</v>
      </c>
      <c r="M84" s="378" t="s">
        <v>217</v>
      </c>
      <c r="N84" s="379">
        <v>1</v>
      </c>
      <c r="O84" s="380">
        <f>E83*N84</f>
        <v>0.08</v>
      </c>
      <c r="P84" s="543">
        <v>19.63</v>
      </c>
      <c r="Q84" s="535">
        <f>N84*P84*$N$11</f>
        <v>22.451241267000007</v>
      </c>
      <c r="R84" s="609">
        <f>SUM(Q84:Q84)</f>
        <v>22.451241267000007</v>
      </c>
      <c r="S84" s="1065"/>
      <c r="T84" s="1065"/>
      <c r="U84" s="1067"/>
      <c r="V84" s="237">
        <f t="shared" si="2"/>
        <v>0</v>
      </c>
      <c r="W84" s="238">
        <f t="shared" si="3"/>
        <v>0</v>
      </c>
    </row>
    <row r="85" spans="1:24" s="155" customFormat="1" ht="11.25" customHeight="1">
      <c r="A85" s="1105">
        <f>+A83+1</f>
        <v>9</v>
      </c>
      <c r="B85" s="1272" t="s">
        <v>205</v>
      </c>
      <c r="C85" s="1273" t="s">
        <v>276</v>
      </c>
      <c r="D85" s="1110" t="s">
        <v>120</v>
      </c>
      <c r="E85" s="1266">
        <f>3*E66</f>
        <v>3</v>
      </c>
      <c r="F85" s="1069">
        <f>4.1/100</f>
        <v>4.0999999999999995E-2</v>
      </c>
      <c r="G85" s="1070"/>
      <c r="H85" s="1071"/>
      <c r="I85" s="1069">
        <f>0.4/100</f>
        <v>4.0000000000000001E-3</v>
      </c>
      <c r="J85" s="1070"/>
      <c r="K85" s="1071"/>
      <c r="L85" s="547"/>
      <c r="M85" s="518"/>
      <c r="N85" s="965"/>
      <c r="O85" s="965"/>
      <c r="P85" s="727"/>
      <c r="Q85" s="964"/>
      <c r="R85" s="609">
        <f>F86+I86</f>
        <v>0.11181676</v>
      </c>
      <c r="S85" s="1064">
        <f>R85+R86</f>
        <v>0.20970232502666669</v>
      </c>
      <c r="T85" s="1064">
        <f>E85*S85</f>
        <v>0.62910697508000002</v>
      </c>
      <c r="U85" s="1164">
        <f>R86*E85</f>
        <v>0.29365669508000009</v>
      </c>
      <c r="V85" s="237">
        <f t="shared" si="2"/>
        <v>0.25186880256349237</v>
      </c>
      <c r="W85" s="238">
        <f t="shared" si="3"/>
        <v>0.75560640769047716</v>
      </c>
    </row>
    <row r="86" spans="1:24" s="155" customFormat="1" ht="11.25" customHeight="1">
      <c r="A86" s="1075"/>
      <c r="B86" s="1272"/>
      <c r="C86" s="1273"/>
      <c r="D86" s="1081"/>
      <c r="E86" s="1274"/>
      <c r="F86" s="1096">
        <f>F85*$J$13/1000</f>
        <v>9.9170800000000003E-2</v>
      </c>
      <c r="G86" s="1097"/>
      <c r="H86" s="1098"/>
      <c r="I86" s="1096">
        <f>I85*$Q$13/1000</f>
        <v>1.2645959999999999E-2</v>
      </c>
      <c r="J86" s="1097"/>
      <c r="K86" s="1098"/>
      <c r="L86" s="548" t="s">
        <v>186</v>
      </c>
      <c r="M86" s="521" t="s">
        <v>124</v>
      </c>
      <c r="N86" s="542">
        <v>0.03</v>
      </c>
      <c r="O86" s="549">
        <f>E85*N86</f>
        <v>0.09</v>
      </c>
      <c r="P86" s="736">
        <f>0.542*2</f>
        <v>1.0840000000000001</v>
      </c>
      <c r="Q86" s="535">
        <f t="shared" ref="Q86:Q87" si="5">N86*P86*$N$11</f>
        <v>3.7193803668000014E-2</v>
      </c>
      <c r="R86" s="1064">
        <f>SUM(Q86:Q87)</f>
        <v>9.788556502666669E-2</v>
      </c>
      <c r="S86" s="1091"/>
      <c r="T86" s="1091"/>
      <c r="U86" s="1164"/>
      <c r="V86" s="237">
        <f t="shared" si="2"/>
        <v>0</v>
      </c>
      <c r="W86" s="238">
        <f t="shared" si="3"/>
        <v>0</v>
      </c>
    </row>
    <row r="87" spans="1:24" s="155" customFormat="1" ht="11.25" customHeight="1">
      <c r="A87" s="1076"/>
      <c r="B87" s="1272"/>
      <c r="C87" s="1273"/>
      <c r="D87" s="1082"/>
      <c r="E87" s="1267"/>
      <c r="F87" s="1102"/>
      <c r="G87" s="1103"/>
      <c r="H87" s="1104"/>
      <c r="I87" s="1102"/>
      <c r="J87" s="1103"/>
      <c r="K87" s="1104"/>
      <c r="L87" s="550" t="s">
        <v>206</v>
      </c>
      <c r="M87" s="532" t="s">
        <v>124</v>
      </c>
      <c r="N87" s="551">
        <f>17.2/100</f>
        <v>0.17199999999999999</v>
      </c>
      <c r="O87" s="534">
        <f>E85*N87</f>
        <v>0.51600000000000001</v>
      </c>
      <c r="P87" s="552">
        <f>0.833/2.7</f>
        <v>0.30851851851851847</v>
      </c>
      <c r="Q87" s="535">
        <f t="shared" si="5"/>
        <v>6.0691761358666677E-2</v>
      </c>
      <c r="R87" s="1065"/>
      <c r="S87" s="1065"/>
      <c r="T87" s="1065"/>
      <c r="U87" s="1164"/>
      <c r="V87" s="237">
        <f t="shared" ref="V87:V150" si="6">+$V$14*S87</f>
        <v>0</v>
      </c>
      <c r="W87" s="238">
        <f t="shared" ref="W87:W150" si="7">+V87*E87</f>
        <v>0</v>
      </c>
    </row>
    <row r="88" spans="1:24" s="155" customFormat="1" ht="11.25" customHeight="1">
      <c r="A88" s="1155">
        <f>+A85+1</f>
        <v>10</v>
      </c>
      <c r="B88" s="1106" t="s">
        <v>187</v>
      </c>
      <c r="C88" s="1107" t="s">
        <v>2673</v>
      </c>
      <c r="D88" s="1110" t="s">
        <v>120</v>
      </c>
      <c r="E88" s="1266">
        <f>+E85</f>
        <v>3</v>
      </c>
      <c r="F88" s="1069">
        <f>21.4/100</f>
        <v>0.214</v>
      </c>
      <c r="G88" s="1070"/>
      <c r="H88" s="1071"/>
      <c r="I88" s="1161">
        <f>0.03/100</f>
        <v>2.9999999999999997E-4</v>
      </c>
      <c r="J88" s="1162"/>
      <c r="K88" s="1163"/>
      <c r="L88" s="547"/>
      <c r="M88" s="518"/>
      <c r="N88" s="965"/>
      <c r="O88" s="965"/>
      <c r="P88" s="965"/>
      <c r="Q88" s="964"/>
      <c r="R88" s="609">
        <f>F89+I89</f>
        <v>0.51857164699999991</v>
      </c>
      <c r="S88" s="1064">
        <f>R88+R89</f>
        <v>0.906007101875</v>
      </c>
      <c r="T88" s="1064">
        <f>E88*S88</f>
        <v>2.7180213056250002</v>
      </c>
      <c r="U88" s="1164">
        <f>R89*E88</f>
        <v>1.1623063646250005</v>
      </c>
      <c r="V88" s="237">
        <f t="shared" si="6"/>
        <v>1.0881849966816439</v>
      </c>
      <c r="W88" s="238">
        <f t="shared" si="7"/>
        <v>3.2645549900449318</v>
      </c>
    </row>
    <row r="89" spans="1:24" s="155" customFormat="1" ht="11.25" customHeight="1">
      <c r="A89" s="1156"/>
      <c r="B89" s="1078"/>
      <c r="C89" s="1109"/>
      <c r="D89" s="1082"/>
      <c r="E89" s="1267"/>
      <c r="F89" s="1265">
        <f>F88*$J$13/1000</f>
        <v>0.51762319999999995</v>
      </c>
      <c r="G89" s="1265"/>
      <c r="H89" s="1265"/>
      <c r="I89" s="1265">
        <f>I88*$Q$13/1000</f>
        <v>9.4844699999999983E-4</v>
      </c>
      <c r="J89" s="1265"/>
      <c r="K89" s="1265"/>
      <c r="L89" s="377" t="s">
        <v>189</v>
      </c>
      <c r="M89" s="378" t="s">
        <v>124</v>
      </c>
      <c r="N89" s="379">
        <f>27.1/100</f>
        <v>0.27100000000000002</v>
      </c>
      <c r="O89" s="380">
        <f>E88*N89</f>
        <v>0.81300000000000006</v>
      </c>
      <c r="P89" s="543">
        <v>1.25</v>
      </c>
      <c r="Q89" s="535">
        <f>N89*P89*$N$11</f>
        <v>0.38743545487500014</v>
      </c>
      <c r="R89" s="963">
        <f>SUM(Q89:Q89)</f>
        <v>0.38743545487500014</v>
      </c>
      <c r="S89" s="1065"/>
      <c r="T89" s="1065"/>
      <c r="U89" s="1164"/>
      <c r="V89" s="237">
        <f t="shared" si="6"/>
        <v>0</v>
      </c>
      <c r="W89" s="238">
        <f t="shared" si="7"/>
        <v>0</v>
      </c>
    </row>
    <row r="90" spans="1:24" s="155" customFormat="1" ht="18">
      <c r="A90" s="990"/>
      <c r="B90" s="986"/>
      <c r="C90" s="987" t="s">
        <v>2677</v>
      </c>
      <c r="D90" s="986"/>
      <c r="E90" s="986"/>
      <c r="F90" s="986"/>
      <c r="G90" s="988"/>
      <c r="H90" s="988"/>
      <c r="I90" s="986"/>
      <c r="J90" s="986"/>
      <c r="K90" s="986"/>
      <c r="L90" s="989"/>
      <c r="M90" s="986"/>
      <c r="N90" s="986"/>
      <c r="O90" s="986"/>
      <c r="P90" s="986"/>
      <c r="Q90" s="986"/>
      <c r="R90" s="986"/>
      <c r="S90" s="986"/>
      <c r="T90" s="986"/>
      <c r="U90" s="991"/>
      <c r="V90" s="237">
        <f t="shared" si="6"/>
        <v>0</v>
      </c>
      <c r="W90" s="238">
        <f t="shared" si="7"/>
        <v>0</v>
      </c>
    </row>
    <row r="91" spans="1:24" s="229" customFormat="1" ht="12.75" customHeight="1">
      <c r="A91" s="1233">
        <v>1</v>
      </c>
      <c r="B91" s="1235" t="s">
        <v>182</v>
      </c>
      <c r="C91" s="1244" t="s">
        <v>183</v>
      </c>
      <c r="D91" s="1249" t="s">
        <v>113</v>
      </c>
      <c r="E91" s="1251">
        <v>36.200000000000003</v>
      </c>
      <c r="F91" s="1248">
        <f>205/100</f>
        <v>2.0499999999999998</v>
      </c>
      <c r="G91" s="1248"/>
      <c r="H91" s="1248"/>
      <c r="I91" s="1243">
        <v>0</v>
      </c>
      <c r="J91" s="1243"/>
      <c r="K91" s="1243"/>
      <c r="L91" s="513"/>
      <c r="M91" s="385"/>
      <c r="N91" s="385"/>
      <c r="O91" s="385"/>
      <c r="P91" s="385"/>
      <c r="Q91" s="400"/>
      <c r="R91" s="1241">
        <f>F92+I92</f>
        <v>4.9585400000000002</v>
      </c>
      <c r="S91" s="1241">
        <f>R91+R92</f>
        <v>4.9585400000000002</v>
      </c>
      <c r="T91" s="1241">
        <f>E91*S91</f>
        <v>179.49914800000002</v>
      </c>
      <c r="U91" s="1246"/>
      <c r="V91" s="237">
        <f t="shared" si="6"/>
        <v>5.9555922048282657</v>
      </c>
      <c r="W91" s="238">
        <f t="shared" si="7"/>
        <v>215.59243781478324</v>
      </c>
      <c r="X91" s="514"/>
    </row>
    <row r="92" spans="1:24" s="229" customFormat="1" ht="12.75" customHeight="1">
      <c r="A92" s="1234"/>
      <c r="B92" s="1236"/>
      <c r="C92" s="1245"/>
      <c r="D92" s="1250"/>
      <c r="E92" s="1252"/>
      <c r="F92" s="1225">
        <f>F91*$J$13/1000</f>
        <v>4.9585400000000002</v>
      </c>
      <c r="G92" s="1225"/>
      <c r="H92" s="1225"/>
      <c r="I92" s="1243">
        <f>I91*$Q$13/1000</f>
        <v>0</v>
      </c>
      <c r="J92" s="1243"/>
      <c r="K92" s="1243"/>
      <c r="L92" s="515"/>
      <c r="M92" s="391"/>
      <c r="N92" s="391"/>
      <c r="O92" s="391"/>
      <c r="P92" s="391"/>
      <c r="Q92" s="414"/>
      <c r="R92" s="1242"/>
      <c r="S92" s="1242"/>
      <c r="T92" s="1242"/>
      <c r="U92" s="1247"/>
      <c r="V92" s="237">
        <f t="shared" si="6"/>
        <v>0</v>
      </c>
      <c r="W92" s="238">
        <f t="shared" si="7"/>
        <v>0</v>
      </c>
      <c r="X92" s="516"/>
    </row>
    <row r="93" spans="1:24" s="687" customFormat="1" ht="12.75" customHeight="1">
      <c r="A93" s="1049">
        <f>+A91+1</f>
        <v>2</v>
      </c>
      <c r="B93" s="1051" t="s">
        <v>190</v>
      </c>
      <c r="C93" s="1053" t="s">
        <v>203</v>
      </c>
      <c r="D93" s="1055" t="s">
        <v>113</v>
      </c>
      <c r="E93" s="1057">
        <v>36</v>
      </c>
      <c r="F93" s="1046">
        <v>2.78</v>
      </c>
      <c r="G93" s="1047"/>
      <c r="H93" s="1048"/>
      <c r="I93" s="1046">
        <v>0.34</v>
      </c>
      <c r="J93" s="1047"/>
      <c r="K93" s="1048"/>
      <c r="L93" s="686"/>
      <c r="M93" s="656"/>
      <c r="N93" s="666"/>
      <c r="O93" s="657"/>
      <c r="P93" s="657"/>
      <c r="Q93" s="973"/>
      <c r="R93" s="971">
        <f>F94+I94</f>
        <v>7.7991706000000001</v>
      </c>
      <c r="S93" s="1062">
        <f>R93+R94</f>
        <v>45.065414690503772</v>
      </c>
      <c r="T93" s="1062">
        <f>E93*S93</f>
        <v>1622.3549288581357</v>
      </c>
      <c r="U93" s="1226">
        <f>E93*R94</f>
        <v>1341.5847872581357</v>
      </c>
      <c r="V93" s="237">
        <f t="shared" si="6"/>
        <v>54.12706813661228</v>
      </c>
      <c r="W93" s="238">
        <f t="shared" si="7"/>
        <v>1948.574452918042</v>
      </c>
    </row>
    <row r="94" spans="1:24" s="687" customFormat="1" ht="12.75" customHeight="1">
      <c r="A94" s="1206"/>
      <c r="B94" s="1207"/>
      <c r="C94" s="1212"/>
      <c r="D94" s="1170"/>
      <c r="E94" s="1171"/>
      <c r="F94" s="1147">
        <f>F93*$J$13/1000</f>
        <v>6.7242639999999998</v>
      </c>
      <c r="G94" s="1148"/>
      <c r="H94" s="1149"/>
      <c r="I94" s="1147">
        <f>I93*$Q$13/1000</f>
        <v>1.0749066</v>
      </c>
      <c r="J94" s="1148"/>
      <c r="K94" s="1149"/>
      <c r="L94" s="688" t="s">
        <v>191</v>
      </c>
      <c r="M94" s="669" t="s">
        <v>126</v>
      </c>
      <c r="N94" s="689">
        <v>1.02</v>
      </c>
      <c r="O94" s="671">
        <f>E93*N94</f>
        <v>36.72</v>
      </c>
      <c r="P94" s="690">
        <v>26.5</v>
      </c>
      <c r="Q94" s="673">
        <f>N94*P94*$N$11</f>
        <v>30.914775927000012</v>
      </c>
      <c r="R94" s="1062">
        <f>SUM(Q94:Q96)</f>
        <v>37.266244090503768</v>
      </c>
      <c r="S94" s="1213"/>
      <c r="T94" s="1213"/>
      <c r="U94" s="1227"/>
      <c r="V94" s="237">
        <f t="shared" si="6"/>
        <v>0</v>
      </c>
      <c r="W94" s="238">
        <f t="shared" si="7"/>
        <v>0</v>
      </c>
    </row>
    <row r="95" spans="1:24" s="687" customFormat="1" ht="12.75" customHeight="1">
      <c r="A95" s="1206"/>
      <c r="B95" s="1207"/>
      <c r="C95" s="1212"/>
      <c r="D95" s="1170"/>
      <c r="E95" s="1171"/>
      <c r="F95" s="1230"/>
      <c r="G95" s="1231"/>
      <c r="H95" s="1232"/>
      <c r="I95" s="1230"/>
      <c r="J95" s="1231"/>
      <c r="K95" s="1232"/>
      <c r="L95" s="691" t="s">
        <v>192</v>
      </c>
      <c r="M95" s="692" t="s">
        <v>193</v>
      </c>
      <c r="N95" s="693">
        <v>1.17</v>
      </c>
      <c r="O95" s="677">
        <f>E93*N95</f>
        <v>42.12</v>
      </c>
      <c r="P95" s="690">
        <v>3.5</v>
      </c>
      <c r="Q95" s="679">
        <f>N95*P95*$N$11</f>
        <v>4.6835370855000011</v>
      </c>
      <c r="R95" s="1213"/>
      <c r="S95" s="1213"/>
      <c r="T95" s="1213"/>
      <c r="U95" s="1227"/>
      <c r="V95" s="237">
        <f t="shared" si="6"/>
        <v>0</v>
      </c>
      <c r="W95" s="238">
        <f t="shared" si="7"/>
        <v>0</v>
      </c>
    </row>
    <row r="96" spans="1:24" s="687" customFormat="1" ht="12.75" customHeight="1">
      <c r="A96" s="1050"/>
      <c r="B96" s="1052"/>
      <c r="C96" s="1054"/>
      <c r="D96" s="1056"/>
      <c r="E96" s="1058"/>
      <c r="F96" s="1152"/>
      <c r="G96" s="1153"/>
      <c r="H96" s="1154"/>
      <c r="I96" s="1152"/>
      <c r="J96" s="1153"/>
      <c r="K96" s="1154"/>
      <c r="L96" s="694" t="s">
        <v>194</v>
      </c>
      <c r="M96" s="695" t="s">
        <v>126</v>
      </c>
      <c r="N96" s="696">
        <v>1.2500000000000001E-2</v>
      </c>
      <c r="O96" s="683">
        <f>E93*N96</f>
        <v>0.45</v>
      </c>
      <c r="P96" s="697">
        <v>116.667</v>
      </c>
      <c r="Q96" s="685">
        <f>N96*P96*$N$11</f>
        <v>1.6679310780037506</v>
      </c>
      <c r="R96" s="1063"/>
      <c r="S96" s="1063"/>
      <c r="T96" s="1063"/>
      <c r="U96" s="1228"/>
      <c r="V96" s="237">
        <f t="shared" si="6"/>
        <v>0</v>
      </c>
      <c r="W96" s="238">
        <f t="shared" si="7"/>
        <v>0</v>
      </c>
    </row>
    <row r="97" spans="1:36" s="575" customFormat="1" ht="12.75" customHeight="1">
      <c r="A97" s="1233">
        <f>+A93+1</f>
        <v>3</v>
      </c>
      <c r="B97" s="1235" t="s">
        <v>254</v>
      </c>
      <c r="C97" s="1237" t="s">
        <v>273</v>
      </c>
      <c r="D97" s="1239" t="s">
        <v>123</v>
      </c>
      <c r="E97" s="1262">
        <v>68.78</v>
      </c>
      <c r="F97" s="1216">
        <v>0.4</v>
      </c>
      <c r="G97" s="1217"/>
      <c r="H97" s="1218"/>
      <c r="I97" s="1216">
        <v>0.39</v>
      </c>
      <c r="J97" s="1217"/>
      <c r="K97" s="1218"/>
      <c r="L97" s="577"/>
      <c r="M97" s="477"/>
      <c r="N97" s="478"/>
      <c r="O97" s="478"/>
      <c r="P97" s="578"/>
      <c r="Q97" s="579"/>
      <c r="R97" s="1214">
        <f>F98+I98</f>
        <v>2.2005010999999999</v>
      </c>
      <c r="S97" s="1214">
        <f>R97+R98</f>
        <v>2.2005010999999999</v>
      </c>
      <c r="T97" s="1214">
        <f>E97*S97</f>
        <v>151.35046565799999</v>
      </c>
      <c r="U97" s="1219"/>
      <c r="V97" s="237">
        <f t="shared" si="6"/>
        <v>2.6429729714545052</v>
      </c>
      <c r="W97" s="238">
        <f t="shared" si="7"/>
        <v>181.78368097664088</v>
      </c>
    </row>
    <row r="98" spans="1:36" s="575" customFormat="1" ht="12.75" customHeight="1">
      <c r="A98" s="1234"/>
      <c r="B98" s="1236"/>
      <c r="C98" s="1238"/>
      <c r="D98" s="1240"/>
      <c r="E98" s="1263"/>
      <c r="F98" s="1222">
        <f>F97*$J$13/1000</f>
        <v>0.96752000000000005</v>
      </c>
      <c r="G98" s="1223"/>
      <c r="H98" s="1224"/>
      <c r="I98" s="1225">
        <f>I97*$Q$13/1000</f>
        <v>1.2329810999999999</v>
      </c>
      <c r="J98" s="1225"/>
      <c r="K98" s="1225"/>
      <c r="L98" s="580"/>
      <c r="M98" s="480"/>
      <c r="N98" s="481"/>
      <c r="O98" s="481"/>
      <c r="P98" s="581"/>
      <c r="Q98" s="582"/>
      <c r="R98" s="1215"/>
      <c r="S98" s="1215"/>
      <c r="T98" s="1215"/>
      <c r="U98" s="1220"/>
      <c r="V98" s="237">
        <f t="shared" si="6"/>
        <v>0</v>
      </c>
      <c r="W98" s="238">
        <f t="shared" si="7"/>
        <v>0</v>
      </c>
    </row>
    <row r="99" spans="1:36" s="699" customFormat="1" ht="12.75" customHeight="1">
      <c r="A99" s="1049">
        <f>+A97+1</f>
        <v>4</v>
      </c>
      <c r="B99" s="1051" t="s">
        <v>184</v>
      </c>
      <c r="C99" s="1195" t="s">
        <v>274</v>
      </c>
      <c r="D99" s="1196" t="s">
        <v>124</v>
      </c>
      <c r="E99" s="1196">
        <f>2268+1674</f>
        <v>3942</v>
      </c>
      <c r="F99" s="1209">
        <f>0.001*14.8</f>
        <v>1.4800000000000001E-2</v>
      </c>
      <c r="G99" s="1210"/>
      <c r="H99" s="1211"/>
      <c r="I99" s="1046">
        <f>0.001*4.98</f>
        <v>4.9800000000000009E-3</v>
      </c>
      <c r="J99" s="1047"/>
      <c r="K99" s="1048"/>
      <c r="L99" s="686"/>
      <c r="M99" s="656"/>
      <c r="N99" s="666"/>
      <c r="O99" s="657"/>
      <c r="P99" s="698"/>
      <c r="Q99" s="973"/>
      <c r="R99" s="969">
        <f>F100+I100</f>
        <v>5.1542460200000015E-2</v>
      </c>
      <c r="S99" s="1188">
        <f>R99+R100</f>
        <v>0.44749016377333345</v>
      </c>
      <c r="T99" s="1188">
        <f>E99*S99</f>
        <v>1764.0062255944804</v>
      </c>
      <c r="U99" s="1187">
        <f>R100*E99</f>
        <v>1560.8258474860804</v>
      </c>
      <c r="V99" s="237">
        <f t="shared" si="6"/>
        <v>0.53747049153698234</v>
      </c>
      <c r="W99" s="238">
        <f t="shared" si="7"/>
        <v>2118.7086776387846</v>
      </c>
      <c r="X99" s="613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699" customFormat="1" ht="12.75" customHeight="1">
      <c r="A100" s="1206"/>
      <c r="B100" s="1207"/>
      <c r="C100" s="1195"/>
      <c r="D100" s="1196"/>
      <c r="E100" s="1196"/>
      <c r="F100" s="1188">
        <f>F99*J$13/1000</f>
        <v>3.5798240000000009E-2</v>
      </c>
      <c r="G100" s="1188"/>
      <c r="H100" s="1188"/>
      <c r="I100" s="1188">
        <f>I99*$Q$13/1000</f>
        <v>1.5744220200000002E-2</v>
      </c>
      <c r="J100" s="1188"/>
      <c r="K100" s="1188"/>
      <c r="L100" s="688" t="s">
        <v>185</v>
      </c>
      <c r="M100" s="669" t="s">
        <v>124</v>
      </c>
      <c r="N100" s="689">
        <v>1</v>
      </c>
      <c r="O100" s="671">
        <f>E99*N100</f>
        <v>3942</v>
      </c>
      <c r="P100" s="700">
        <f>1.85/5.4</f>
        <v>0.34259259259259256</v>
      </c>
      <c r="Q100" s="673">
        <f>N100*P100*$N$11</f>
        <v>0.39183030833333343</v>
      </c>
      <c r="R100" s="1188">
        <f>SUM(Q100:Q101)</f>
        <v>0.39594770357333342</v>
      </c>
      <c r="S100" s="1188"/>
      <c r="T100" s="1188"/>
      <c r="U100" s="1187"/>
      <c r="V100" s="237">
        <f t="shared" si="6"/>
        <v>0</v>
      </c>
      <c r="W100" s="238">
        <f t="shared" si="7"/>
        <v>0</v>
      </c>
      <c r="X100" s="613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699" customFormat="1" ht="12.75" customHeight="1">
      <c r="A101" s="1050"/>
      <c r="B101" s="1052"/>
      <c r="C101" s="1195"/>
      <c r="D101" s="1196"/>
      <c r="E101" s="1196"/>
      <c r="F101" s="1188"/>
      <c r="G101" s="1188"/>
      <c r="H101" s="1188"/>
      <c r="I101" s="1188"/>
      <c r="J101" s="1188"/>
      <c r="K101" s="1188"/>
      <c r="L101" s="691" t="s">
        <v>181</v>
      </c>
      <c r="M101" s="692" t="s">
        <v>124</v>
      </c>
      <c r="N101" s="693">
        <v>4.0000000000000001E-3</v>
      </c>
      <c r="O101" s="690">
        <f>E99*N101</f>
        <v>15.768000000000001</v>
      </c>
      <c r="P101" s="701">
        <v>0.9</v>
      </c>
      <c r="Q101" s="702">
        <f>N101*P101*$N$11</f>
        <v>4.1173952400000019E-3</v>
      </c>
      <c r="R101" s="1188"/>
      <c r="S101" s="1188"/>
      <c r="T101" s="1188"/>
      <c r="U101" s="1187"/>
      <c r="V101" s="237">
        <f t="shared" si="6"/>
        <v>0</v>
      </c>
      <c r="W101" s="238">
        <f t="shared" si="7"/>
        <v>0</v>
      </c>
      <c r="X101" s="613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699" customFormat="1" ht="12.75" customHeight="1">
      <c r="A102" s="1049">
        <f>+A99+1</f>
        <v>5</v>
      </c>
      <c r="B102" s="1051" t="s">
        <v>184</v>
      </c>
      <c r="C102" s="1195" t="s">
        <v>275</v>
      </c>
      <c r="D102" s="1196" t="s">
        <v>124</v>
      </c>
      <c r="E102" s="1208">
        <f>240+630</f>
        <v>870</v>
      </c>
      <c r="F102" s="1209">
        <f>0.001*14.8</f>
        <v>1.4800000000000001E-2</v>
      </c>
      <c r="G102" s="1210"/>
      <c r="H102" s="1211"/>
      <c r="I102" s="1046">
        <f>0.001*4.98</f>
        <v>4.9800000000000009E-3</v>
      </c>
      <c r="J102" s="1047"/>
      <c r="K102" s="1048"/>
      <c r="L102" s="686"/>
      <c r="M102" s="656"/>
      <c r="N102" s="666"/>
      <c r="O102" s="657"/>
      <c r="P102" s="698"/>
      <c r="Q102" s="973"/>
      <c r="R102" s="969">
        <f>F103+I103</f>
        <v>5.1542460200000015E-2</v>
      </c>
      <c r="S102" s="1188">
        <f>R102+R103</f>
        <v>0.44166565919000017</v>
      </c>
      <c r="T102" s="1188">
        <f>E102*S102</f>
        <v>384.24912349530013</v>
      </c>
      <c r="U102" s="1187">
        <f>R103*E102</f>
        <v>339.40718312130014</v>
      </c>
      <c r="V102" s="237">
        <f t="shared" si="6"/>
        <v>0.53047480851466411</v>
      </c>
      <c r="W102" s="238">
        <f t="shared" si="7"/>
        <v>461.51308340775779</v>
      </c>
      <c r="X102" s="613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699" customFormat="1" ht="12.75" customHeight="1">
      <c r="A103" s="1206"/>
      <c r="B103" s="1207"/>
      <c r="C103" s="1195"/>
      <c r="D103" s="1196"/>
      <c r="E103" s="1208"/>
      <c r="F103" s="1188">
        <f>F102*J$13/1000</f>
        <v>3.5798240000000009E-2</v>
      </c>
      <c r="G103" s="1188"/>
      <c r="H103" s="1188"/>
      <c r="I103" s="1188">
        <f>I102*$Q$13/1000</f>
        <v>1.5744220200000002E-2</v>
      </c>
      <c r="J103" s="1188"/>
      <c r="K103" s="1188"/>
      <c r="L103" s="688" t="s">
        <v>185</v>
      </c>
      <c r="M103" s="669" t="s">
        <v>124</v>
      </c>
      <c r="N103" s="689">
        <v>1</v>
      </c>
      <c r="O103" s="671">
        <f>E102*N103</f>
        <v>870</v>
      </c>
      <c r="P103" s="700">
        <f>1.35/4</f>
        <v>0.33750000000000002</v>
      </c>
      <c r="Q103" s="673">
        <f>N103*P103*$N$11</f>
        <v>0.38600580375000015</v>
      </c>
      <c r="R103" s="1188">
        <f>SUM(Q103:Q104)</f>
        <v>0.39012319899000014</v>
      </c>
      <c r="S103" s="1188"/>
      <c r="T103" s="1188"/>
      <c r="U103" s="1187"/>
      <c r="V103" s="237">
        <f t="shared" si="6"/>
        <v>0</v>
      </c>
      <c r="W103" s="238">
        <f t="shared" si="7"/>
        <v>0</v>
      </c>
      <c r="X103" s="613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699" customFormat="1" ht="12.75" customHeight="1">
      <c r="A104" s="1050"/>
      <c r="B104" s="1052"/>
      <c r="C104" s="1195"/>
      <c r="D104" s="1196"/>
      <c r="E104" s="1208"/>
      <c r="F104" s="1188"/>
      <c r="G104" s="1188"/>
      <c r="H104" s="1188"/>
      <c r="I104" s="1188"/>
      <c r="J104" s="1188"/>
      <c r="K104" s="1188"/>
      <c r="L104" s="691" t="s">
        <v>181</v>
      </c>
      <c r="M104" s="692" t="s">
        <v>124</v>
      </c>
      <c r="N104" s="693">
        <v>4.0000000000000001E-3</v>
      </c>
      <c r="O104" s="690">
        <f>E102*N104</f>
        <v>3.48</v>
      </c>
      <c r="P104" s="701">
        <v>0.9</v>
      </c>
      <c r="Q104" s="702">
        <f>N104*P104*$N$11</f>
        <v>4.1173952400000019E-3</v>
      </c>
      <c r="R104" s="1188"/>
      <c r="S104" s="1188"/>
      <c r="T104" s="1188"/>
      <c r="U104" s="1187"/>
      <c r="V104" s="237">
        <f t="shared" si="6"/>
        <v>0</v>
      </c>
      <c r="W104" s="238">
        <f t="shared" si="7"/>
        <v>0</v>
      </c>
      <c r="X104" s="613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709" customFormat="1" ht="12.75" customHeight="1">
      <c r="A105" s="1189">
        <f>+A102+1</f>
        <v>6</v>
      </c>
      <c r="B105" s="1192" t="s">
        <v>184</v>
      </c>
      <c r="C105" s="1195" t="s">
        <v>195</v>
      </c>
      <c r="D105" s="1196" t="s">
        <v>124</v>
      </c>
      <c r="E105" s="1196">
        <v>144.18</v>
      </c>
      <c r="F105" s="1197">
        <f>0.001*14.8</f>
        <v>1.4800000000000001E-2</v>
      </c>
      <c r="G105" s="1198"/>
      <c r="H105" s="1199"/>
      <c r="I105" s="1200">
        <f>0.001*4.98</f>
        <v>4.9800000000000009E-3</v>
      </c>
      <c r="J105" s="1201"/>
      <c r="K105" s="1202"/>
      <c r="L105" s="703" t="s">
        <v>196</v>
      </c>
      <c r="M105" s="704"/>
      <c r="N105" s="705"/>
      <c r="O105" s="706"/>
      <c r="P105" s="706"/>
      <c r="Q105" s="707"/>
      <c r="R105" s="974">
        <f>F106+I106</f>
        <v>5.1542460200000015E-2</v>
      </c>
      <c r="S105" s="1203">
        <f>R105+R106</f>
        <v>0.57033426044000013</v>
      </c>
      <c r="T105" s="1203">
        <f>E105*S105</f>
        <v>82.230793670239223</v>
      </c>
      <c r="U105" s="1204">
        <f>R106*E105</f>
        <v>74.799401758603224</v>
      </c>
      <c r="V105" s="237">
        <f t="shared" si="6"/>
        <v>0.68501580618951519</v>
      </c>
      <c r="W105" s="238">
        <f t="shared" si="7"/>
        <v>98.76557893640431</v>
      </c>
      <c r="X105" s="708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709" customFormat="1" ht="12.75" customHeight="1">
      <c r="A106" s="1190"/>
      <c r="B106" s="1193"/>
      <c r="C106" s="1195"/>
      <c r="D106" s="1196"/>
      <c r="E106" s="1196"/>
      <c r="F106" s="1203">
        <f>F105*J$13/1000</f>
        <v>3.5798240000000009E-2</v>
      </c>
      <c r="G106" s="1203"/>
      <c r="H106" s="1203"/>
      <c r="I106" s="1203">
        <f>I105*$Q$13/1000</f>
        <v>1.5744220200000002E-2</v>
      </c>
      <c r="J106" s="1203"/>
      <c r="K106" s="1203"/>
      <c r="L106" s="710" t="s">
        <v>185</v>
      </c>
      <c r="M106" s="711" t="s">
        <v>124</v>
      </c>
      <c r="N106" s="712">
        <v>1</v>
      </c>
      <c r="O106" s="713">
        <f>E105*N106</f>
        <v>144.18</v>
      </c>
      <c r="P106" s="714">
        <v>0.45</v>
      </c>
      <c r="Q106" s="715">
        <f>N106*P106*$N$11</f>
        <v>0.51467440500000017</v>
      </c>
      <c r="R106" s="1203">
        <f>SUM(Q106:Q107)</f>
        <v>0.51879180024000016</v>
      </c>
      <c r="S106" s="1203"/>
      <c r="T106" s="1203"/>
      <c r="U106" s="1204"/>
      <c r="V106" s="237">
        <f t="shared" si="6"/>
        <v>0</v>
      </c>
      <c r="W106" s="238">
        <f t="shared" si="7"/>
        <v>0</v>
      </c>
      <c r="X106" s="708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709" customFormat="1" ht="12.75" customHeight="1">
      <c r="A107" s="1191"/>
      <c r="B107" s="1194"/>
      <c r="C107" s="1195"/>
      <c r="D107" s="1196"/>
      <c r="E107" s="1196"/>
      <c r="F107" s="1203"/>
      <c r="G107" s="1203"/>
      <c r="H107" s="1203"/>
      <c r="I107" s="1203"/>
      <c r="J107" s="1203"/>
      <c r="K107" s="1203"/>
      <c r="L107" s="716" t="s">
        <v>181</v>
      </c>
      <c r="M107" s="717" t="s">
        <v>124</v>
      </c>
      <c r="N107" s="718">
        <v>4.0000000000000001E-3</v>
      </c>
      <c r="O107" s="719">
        <f>E105*N107</f>
        <v>0.57672000000000001</v>
      </c>
      <c r="P107" s="720">
        <v>0.9</v>
      </c>
      <c r="Q107" s="721">
        <f>N107*P107*$N$11</f>
        <v>4.1173952400000019E-3</v>
      </c>
      <c r="R107" s="1203"/>
      <c r="S107" s="1203"/>
      <c r="T107" s="1203"/>
      <c r="U107" s="1204"/>
      <c r="V107" s="237">
        <f t="shared" si="6"/>
        <v>0</v>
      </c>
      <c r="W107" s="238">
        <f t="shared" si="7"/>
        <v>0</v>
      </c>
      <c r="X107" s="708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722" customFormat="1" ht="12.75" customHeight="1">
      <c r="A108" s="1049">
        <f>+A105+1</f>
        <v>7</v>
      </c>
      <c r="B108" s="1182" t="s">
        <v>180</v>
      </c>
      <c r="C108" s="1183" t="s">
        <v>197</v>
      </c>
      <c r="D108" s="1184" t="s">
        <v>124</v>
      </c>
      <c r="E108" s="1316">
        <v>14.151</v>
      </c>
      <c r="F108" s="1175"/>
      <c r="G108" s="1175"/>
      <c r="H108" s="1175"/>
      <c r="I108" s="1176"/>
      <c r="J108" s="1176"/>
      <c r="K108" s="1176"/>
      <c r="L108" s="537"/>
      <c r="M108" s="538"/>
      <c r="N108" s="538"/>
      <c r="O108" s="538"/>
      <c r="P108" s="538"/>
      <c r="Q108" s="539"/>
      <c r="R108" s="976"/>
      <c r="S108" s="1186">
        <f>R108+R109</f>
        <v>1.2850796629213488</v>
      </c>
      <c r="T108" s="1186">
        <f>E108*S108</f>
        <v>18.185162310000006</v>
      </c>
      <c r="U108" s="1173">
        <f>R109*E108</f>
        <v>18.185162310000006</v>
      </c>
      <c r="V108" s="237">
        <f t="shared" si="6"/>
        <v>1.5434806259660545</v>
      </c>
      <c r="W108" s="238">
        <f t="shared" si="7"/>
        <v>21.841794338045638</v>
      </c>
    </row>
    <row r="109" spans="1:36" s="722" customFormat="1" ht="12.75" customHeight="1">
      <c r="A109" s="1050"/>
      <c r="B109" s="1182"/>
      <c r="C109" s="1183"/>
      <c r="D109" s="1184"/>
      <c r="E109" s="1316"/>
      <c r="F109" s="1175"/>
      <c r="G109" s="1175"/>
      <c r="H109" s="1175"/>
      <c r="I109" s="1176"/>
      <c r="J109" s="1176"/>
      <c r="K109" s="1176"/>
      <c r="L109" s="723" t="s">
        <v>198</v>
      </c>
      <c r="M109" s="660" t="s">
        <v>124</v>
      </c>
      <c r="N109" s="724">
        <v>1</v>
      </c>
      <c r="O109" s="661">
        <f>E108*N109</f>
        <v>14.151</v>
      </c>
      <c r="P109" s="725">
        <f>1 /0.89</f>
        <v>1.1235955056179776</v>
      </c>
      <c r="Q109" s="664">
        <f>N109*P109*$N$11</f>
        <v>1.2850796629213488</v>
      </c>
      <c r="R109" s="976">
        <f>SUM(Q109:Q109)</f>
        <v>1.2850796629213488</v>
      </c>
      <c r="S109" s="1186"/>
      <c r="T109" s="1186"/>
      <c r="U109" s="1173"/>
      <c r="V109" s="237">
        <f t="shared" si="6"/>
        <v>0</v>
      </c>
      <c r="W109" s="238">
        <f t="shared" si="7"/>
        <v>0</v>
      </c>
    </row>
    <row r="110" spans="1:36" s="613" customFormat="1" ht="12.75" customHeight="1">
      <c r="A110" s="1049">
        <f>+A108+1</f>
        <v>8</v>
      </c>
      <c r="B110" s="1051" t="s">
        <v>199</v>
      </c>
      <c r="C110" s="1177" t="s">
        <v>204</v>
      </c>
      <c r="D110" s="1055" t="s">
        <v>124</v>
      </c>
      <c r="E110" s="1057">
        <v>213.6</v>
      </c>
      <c r="F110" s="1046">
        <v>0.124</v>
      </c>
      <c r="G110" s="1047"/>
      <c r="H110" s="1048"/>
      <c r="I110" s="1179">
        <f>1.4/1000</f>
        <v>1.4E-3</v>
      </c>
      <c r="J110" s="1180"/>
      <c r="K110" s="1181"/>
      <c r="L110" s="686"/>
      <c r="M110" s="656"/>
      <c r="N110" s="657"/>
      <c r="O110" s="972"/>
      <c r="P110" s="657"/>
      <c r="Q110" s="973"/>
      <c r="R110" s="971">
        <f>F111+I111</f>
        <v>0.30435728600000006</v>
      </c>
      <c r="S110" s="1062">
        <f>R110+R111</f>
        <v>0.58456890650000015</v>
      </c>
      <c r="T110" s="1062">
        <f>E110*S110</f>
        <v>124.86391842840003</v>
      </c>
      <c r="U110" s="1043">
        <f>R111*E110</f>
        <v>59.853202138800015</v>
      </c>
      <c r="V110" s="237">
        <f t="shared" si="6"/>
        <v>0.70211272324845297</v>
      </c>
      <c r="W110" s="238">
        <f t="shared" si="7"/>
        <v>149.97127768586955</v>
      </c>
      <c r="X110" s="612"/>
    </row>
    <row r="111" spans="1:36" s="613" customFormat="1" ht="12.75" customHeight="1">
      <c r="A111" s="1050"/>
      <c r="B111" s="1052"/>
      <c r="C111" s="1178"/>
      <c r="D111" s="1056"/>
      <c r="E111" s="1058"/>
      <c r="F111" s="1059">
        <f>F110*J$13/1000</f>
        <v>0.29993120000000006</v>
      </c>
      <c r="G111" s="1060"/>
      <c r="H111" s="1061"/>
      <c r="I111" s="1046">
        <f>I110*$Q$13/1000</f>
        <v>4.4260860000000001E-3</v>
      </c>
      <c r="J111" s="1047"/>
      <c r="K111" s="1048"/>
      <c r="L111" s="723" t="s">
        <v>200</v>
      </c>
      <c r="M111" s="660" t="s">
        <v>124</v>
      </c>
      <c r="N111" s="724">
        <v>1</v>
      </c>
      <c r="O111" s="661">
        <f>E110*N111</f>
        <v>213.6</v>
      </c>
      <c r="P111" s="725">
        <v>0.245</v>
      </c>
      <c r="Q111" s="664">
        <f>N111*P111*$N$11</f>
        <v>0.28021162050000009</v>
      </c>
      <c r="R111" s="966">
        <f>SUM(Q111:Q111)</f>
        <v>0.28021162050000009</v>
      </c>
      <c r="S111" s="1063"/>
      <c r="T111" s="1063"/>
      <c r="U111" s="1044"/>
      <c r="V111" s="237">
        <f t="shared" si="6"/>
        <v>0</v>
      </c>
      <c r="W111" s="238">
        <f t="shared" si="7"/>
        <v>0</v>
      </c>
      <c r="X111" s="612"/>
    </row>
    <row r="112" spans="1:36" s="730" customFormat="1" ht="12.75" customHeight="1">
      <c r="A112" s="1169">
        <f>+A110+1</f>
        <v>9</v>
      </c>
      <c r="B112" s="1121" t="s">
        <v>205</v>
      </c>
      <c r="C112" s="1122" t="s">
        <v>276</v>
      </c>
      <c r="D112" s="1055" t="s">
        <v>120</v>
      </c>
      <c r="E112" s="1062">
        <v>694.98</v>
      </c>
      <c r="F112" s="1046">
        <f>4.1/100</f>
        <v>4.0999999999999995E-2</v>
      </c>
      <c r="G112" s="1047"/>
      <c r="H112" s="1048"/>
      <c r="I112" s="1046">
        <f>0.4/100</f>
        <v>4.0000000000000001E-3</v>
      </c>
      <c r="J112" s="1047"/>
      <c r="K112" s="1048"/>
      <c r="L112" s="726"/>
      <c r="M112" s="656"/>
      <c r="N112" s="727"/>
      <c r="O112" s="727"/>
      <c r="P112" s="727"/>
      <c r="Q112" s="728"/>
      <c r="R112" s="729">
        <f>F113+I113</f>
        <v>0.11181676</v>
      </c>
      <c r="S112" s="1150">
        <f>R112+R113</f>
        <v>0.20970232502666669</v>
      </c>
      <c r="T112" s="1150">
        <f>E112*S112</f>
        <v>145.73892184703283</v>
      </c>
      <c r="U112" s="1143">
        <f>+R113*E112</f>
        <v>68.028509982232819</v>
      </c>
      <c r="V112" s="237">
        <f t="shared" si="6"/>
        <v>0.25186880256349237</v>
      </c>
      <c r="W112" s="238">
        <f t="shared" si="7"/>
        <v>175.04378040557592</v>
      </c>
      <c r="X112" s="654"/>
      <c r="AA112" s="654"/>
      <c r="AB112" s="654"/>
      <c r="AC112" s="731"/>
      <c r="AD112" s="731"/>
      <c r="AE112" s="731"/>
      <c r="AF112" s="731"/>
      <c r="AG112" s="731"/>
      <c r="AH112" s="731"/>
      <c r="AI112" s="731"/>
      <c r="AJ112" s="732"/>
    </row>
    <row r="113" spans="1:38" s="730" customFormat="1" ht="12.75" customHeight="1">
      <c r="A113" s="1169"/>
      <c r="B113" s="1121"/>
      <c r="C113" s="1122"/>
      <c r="D113" s="1170"/>
      <c r="E113" s="1213"/>
      <c r="F113" s="1147">
        <f>F112*J$13/1000</f>
        <v>9.9170800000000003E-2</v>
      </c>
      <c r="G113" s="1148"/>
      <c r="H113" s="1149"/>
      <c r="I113" s="1147">
        <f>I112*$Q$13/1000</f>
        <v>1.2645959999999999E-2</v>
      </c>
      <c r="J113" s="1148"/>
      <c r="K113" s="1149"/>
      <c r="L113" s="733" t="s">
        <v>186</v>
      </c>
      <c r="M113" s="669" t="s">
        <v>124</v>
      </c>
      <c r="N113" s="734">
        <v>0.03</v>
      </c>
      <c r="O113" s="735">
        <f>E112*N113</f>
        <v>20.849399999999999</v>
      </c>
      <c r="P113" s="736">
        <f>0.542*2</f>
        <v>1.0840000000000001</v>
      </c>
      <c r="Q113" s="737">
        <f>N113*P113*$N$11</f>
        <v>3.7193803668000014E-2</v>
      </c>
      <c r="R113" s="1150">
        <f>SUM(Q113:Q114)</f>
        <v>9.788556502666669E-2</v>
      </c>
      <c r="S113" s="1172"/>
      <c r="T113" s="1172"/>
      <c r="U113" s="1144"/>
      <c r="V113" s="237">
        <f t="shared" si="6"/>
        <v>0</v>
      </c>
      <c r="W113" s="238">
        <f t="shared" si="7"/>
        <v>0</v>
      </c>
      <c r="X113" s="654"/>
      <c r="AA113" s="654"/>
      <c r="AB113" s="654"/>
      <c r="AC113" s="731"/>
      <c r="AD113" s="731"/>
      <c r="AE113" s="731"/>
      <c r="AF113" s="731"/>
      <c r="AG113" s="731"/>
      <c r="AH113" s="731"/>
      <c r="AI113" s="731"/>
      <c r="AJ113" s="732"/>
    </row>
    <row r="114" spans="1:38" s="730" customFormat="1" ht="12.75" customHeight="1">
      <c r="A114" s="1169"/>
      <c r="B114" s="1121"/>
      <c r="C114" s="1122"/>
      <c r="D114" s="1056"/>
      <c r="E114" s="1063"/>
      <c r="F114" s="1152"/>
      <c r="G114" s="1153"/>
      <c r="H114" s="1154"/>
      <c r="I114" s="1152"/>
      <c r="J114" s="1153"/>
      <c r="K114" s="1154"/>
      <c r="L114" s="738" t="s">
        <v>206</v>
      </c>
      <c r="M114" s="695" t="s">
        <v>124</v>
      </c>
      <c r="N114" s="739">
        <f>17.2/100</f>
        <v>0.17199999999999999</v>
      </c>
      <c r="O114" s="740">
        <f>E112*N114</f>
        <v>119.53655999999999</v>
      </c>
      <c r="P114" s="552">
        <f>0.833/2.7</f>
        <v>0.30851851851851847</v>
      </c>
      <c r="Q114" s="741">
        <f>N114*P114*$N$11</f>
        <v>6.0691761358666677E-2</v>
      </c>
      <c r="R114" s="1151"/>
      <c r="S114" s="1151"/>
      <c r="T114" s="1151"/>
      <c r="U114" s="1145"/>
      <c r="V114" s="237">
        <f t="shared" si="6"/>
        <v>0</v>
      </c>
      <c r="W114" s="238">
        <f t="shared" si="7"/>
        <v>0</v>
      </c>
      <c r="X114" s="654"/>
      <c r="AA114" s="654"/>
      <c r="AB114" s="654"/>
      <c r="AC114" s="731"/>
      <c r="AD114" s="731"/>
      <c r="AE114" s="731"/>
      <c r="AF114" s="731"/>
      <c r="AG114" s="731"/>
      <c r="AH114" s="731"/>
      <c r="AI114" s="731"/>
      <c r="AJ114" s="732"/>
    </row>
    <row r="115" spans="1:38" s="155" customFormat="1" ht="12.75" customHeight="1">
      <c r="A115" s="1155">
        <f>+A112+1</f>
        <v>10</v>
      </c>
      <c r="B115" s="1106" t="s">
        <v>187</v>
      </c>
      <c r="C115" s="1157" t="s">
        <v>188</v>
      </c>
      <c r="D115" s="1110" t="s">
        <v>120</v>
      </c>
      <c r="E115" s="1064">
        <f>+E112</f>
        <v>694.98</v>
      </c>
      <c r="F115" s="1069">
        <f>21.4/100</f>
        <v>0.214</v>
      </c>
      <c r="G115" s="1070"/>
      <c r="H115" s="1071"/>
      <c r="I115" s="1161">
        <f>0.03/100</f>
        <v>2.9999999999999997E-4</v>
      </c>
      <c r="J115" s="1162"/>
      <c r="K115" s="1163"/>
      <c r="L115" s="547"/>
      <c r="M115" s="518"/>
      <c r="N115" s="965"/>
      <c r="O115" s="965"/>
      <c r="P115" s="965"/>
      <c r="Q115" s="964"/>
      <c r="R115" s="609">
        <f>F116+I116</f>
        <v>0.51857164699999991</v>
      </c>
      <c r="S115" s="1064">
        <f>R115+R116</f>
        <v>0.90886640412500008</v>
      </c>
      <c r="T115" s="1064">
        <f>E115*S115</f>
        <v>631.64397353879258</v>
      </c>
      <c r="U115" s="1164">
        <f>R116*E115</f>
        <v>271.2470503067326</v>
      </c>
      <c r="V115" s="237">
        <f t="shared" si="6"/>
        <v>1.0916192410744183</v>
      </c>
      <c r="W115" s="238">
        <f t="shared" si="7"/>
        <v>758.65354016189929</v>
      </c>
    </row>
    <row r="116" spans="1:38" s="155" customFormat="1" ht="12.75" customHeight="1">
      <c r="A116" s="1156"/>
      <c r="B116" s="1078"/>
      <c r="C116" s="1158"/>
      <c r="D116" s="1082"/>
      <c r="E116" s="1065"/>
      <c r="F116" s="1166">
        <f>F115*J$13/1000</f>
        <v>0.51762319999999995</v>
      </c>
      <c r="G116" s="1167"/>
      <c r="H116" s="1168"/>
      <c r="I116" s="1161">
        <f>I115*$Q$13/1000</f>
        <v>9.4844699999999983E-4</v>
      </c>
      <c r="J116" s="1162"/>
      <c r="K116" s="1163"/>
      <c r="L116" s="377" t="s">
        <v>189</v>
      </c>
      <c r="M116" s="378" t="s">
        <v>124</v>
      </c>
      <c r="N116" s="543">
        <f>27.3/100</f>
        <v>0.27300000000000002</v>
      </c>
      <c r="O116" s="380">
        <f>E115*N116</f>
        <v>189.72954000000001</v>
      </c>
      <c r="P116" s="543">
        <v>1.25</v>
      </c>
      <c r="Q116" s="381">
        <f>N116*P116*$N$11</f>
        <v>0.39029475712500017</v>
      </c>
      <c r="R116" s="963">
        <f>SUM(Q116:Q116)</f>
        <v>0.39029475712500017</v>
      </c>
      <c r="S116" s="1065"/>
      <c r="T116" s="1065"/>
      <c r="U116" s="1164"/>
      <c r="V116" s="237">
        <f t="shared" si="6"/>
        <v>0</v>
      </c>
      <c r="W116" s="238">
        <f t="shared" si="7"/>
        <v>0</v>
      </c>
    </row>
    <row r="117" spans="1:38" s="646" customFormat="1" ht="12.75" customHeight="1">
      <c r="A117" s="1049">
        <f>+A115+1</f>
        <v>11</v>
      </c>
      <c r="B117" s="1051" t="s">
        <v>220</v>
      </c>
      <c r="C117" s="1141" t="s">
        <v>277</v>
      </c>
      <c r="D117" s="1135" t="s">
        <v>114</v>
      </c>
      <c r="E117" s="1137">
        <v>1614</v>
      </c>
      <c r="F117" s="1116">
        <v>0.27</v>
      </c>
      <c r="G117" s="1117"/>
      <c r="H117" s="1118"/>
      <c r="I117" s="1116">
        <v>0.17</v>
      </c>
      <c r="J117" s="1117"/>
      <c r="K117" s="1118"/>
      <c r="L117" s="639"/>
      <c r="M117" s="640"/>
      <c r="N117" s="641"/>
      <c r="O117" s="641"/>
      <c r="P117" s="742"/>
      <c r="Q117" s="642"/>
      <c r="R117" s="643">
        <f>F118+I118</f>
        <v>1.1905293000000001</v>
      </c>
      <c r="S117" s="1139">
        <f>R117+R118</f>
        <v>3.4322222640000009</v>
      </c>
      <c r="T117" s="1139">
        <f>E117*S117</f>
        <v>5539.6067340960017</v>
      </c>
      <c r="U117" s="1113">
        <f>E117*R118</f>
        <v>3618.092443896001</v>
      </c>
      <c r="V117" s="237">
        <f t="shared" si="6"/>
        <v>4.1223658901040281</v>
      </c>
      <c r="W117" s="238">
        <f t="shared" si="7"/>
        <v>6653.4985466279013</v>
      </c>
      <c r="X117" s="613"/>
      <c r="Y117" s="159"/>
      <c r="Z117" s="159"/>
      <c r="AA117" s="613"/>
      <c r="AB117" s="613"/>
      <c r="AC117" s="613"/>
      <c r="AD117" s="613"/>
      <c r="AE117" s="613"/>
      <c r="AF117" s="613"/>
      <c r="AG117" s="613"/>
      <c r="AH117" s="613"/>
      <c r="AI117" s="613"/>
      <c r="AJ117" s="613"/>
      <c r="AK117" s="613"/>
    </row>
    <row r="118" spans="1:38" s="646" customFormat="1" ht="12.75" customHeight="1">
      <c r="A118" s="1050"/>
      <c r="B118" s="1052"/>
      <c r="C118" s="1142"/>
      <c r="D118" s="1136"/>
      <c r="E118" s="1138"/>
      <c r="F118" s="1116">
        <f>F117*$J$13/1000</f>
        <v>0.6530760000000001</v>
      </c>
      <c r="G118" s="1117"/>
      <c r="H118" s="1118"/>
      <c r="I118" s="1116">
        <f>I117*$Q$13/1000</f>
        <v>0.53745330000000002</v>
      </c>
      <c r="J118" s="1117"/>
      <c r="K118" s="1118"/>
      <c r="L118" s="743" t="s">
        <v>278</v>
      </c>
      <c r="M118" s="647" t="s">
        <v>114</v>
      </c>
      <c r="N118" s="648">
        <v>1</v>
      </c>
      <c r="O118" s="649">
        <f>E117*N118</f>
        <v>1614</v>
      </c>
      <c r="P118" s="650">
        <v>1.96</v>
      </c>
      <c r="Q118" s="651">
        <f>N118*P118*$N$11</f>
        <v>2.2416929640000007</v>
      </c>
      <c r="R118" s="970">
        <f>SUM(Q118:Q118)</f>
        <v>2.2416929640000007</v>
      </c>
      <c r="S118" s="1140"/>
      <c r="T118" s="1140"/>
      <c r="U118" s="1114"/>
      <c r="V118" s="237">
        <f t="shared" si="6"/>
        <v>0</v>
      </c>
      <c r="W118" s="238">
        <f t="shared" si="7"/>
        <v>0</v>
      </c>
      <c r="X118" s="613"/>
      <c r="Y118" s="159"/>
      <c r="Z118" s="159"/>
      <c r="AA118" s="613"/>
      <c r="AB118" s="613"/>
      <c r="AC118" s="613"/>
      <c r="AD118" s="613"/>
      <c r="AE118" s="613"/>
      <c r="AF118" s="613"/>
      <c r="AG118" s="613"/>
      <c r="AH118" s="613"/>
      <c r="AI118" s="613"/>
      <c r="AJ118" s="613"/>
      <c r="AK118" s="613"/>
    </row>
    <row r="119" spans="1:38" s="646" customFormat="1" ht="12.75" customHeight="1">
      <c r="A119" s="1049">
        <f>+A117+1</f>
        <v>12</v>
      </c>
      <c r="B119" s="1051" t="s">
        <v>218</v>
      </c>
      <c r="C119" s="1133" t="s">
        <v>2683</v>
      </c>
      <c r="D119" s="1135" t="s">
        <v>114</v>
      </c>
      <c r="E119" s="1137">
        <v>549</v>
      </c>
      <c r="F119" s="1116">
        <v>0.25</v>
      </c>
      <c r="G119" s="1117"/>
      <c r="H119" s="1118"/>
      <c r="I119" s="1116">
        <v>0.16</v>
      </c>
      <c r="J119" s="1117"/>
      <c r="K119" s="1118"/>
      <c r="L119" s="639"/>
      <c r="M119" s="640"/>
      <c r="N119" s="641"/>
      <c r="O119" s="641"/>
      <c r="P119" s="742"/>
      <c r="Q119" s="642"/>
      <c r="R119" s="643">
        <f>F120+I120</f>
        <v>1.1105384</v>
      </c>
      <c r="S119" s="1139">
        <f>R119+R120</f>
        <v>2.9862406760000004</v>
      </c>
      <c r="T119" s="1139">
        <f>E119*S119</f>
        <v>1639.4461311240002</v>
      </c>
      <c r="U119" s="1113">
        <f>E119*R120</f>
        <v>1029.7605495240002</v>
      </c>
      <c r="V119" s="237">
        <f t="shared" si="6"/>
        <v>3.586707315404674</v>
      </c>
      <c r="W119" s="238">
        <f t="shared" si="7"/>
        <v>1969.1023161571661</v>
      </c>
      <c r="X119" s="613"/>
      <c r="Y119" s="159"/>
      <c r="Z119" s="159"/>
      <c r="AA119" s="613"/>
      <c r="AB119" s="613"/>
      <c r="AC119" s="613"/>
      <c r="AD119" s="613"/>
      <c r="AE119" s="613"/>
      <c r="AF119" s="613"/>
      <c r="AG119" s="613"/>
      <c r="AH119" s="613"/>
      <c r="AI119" s="613"/>
      <c r="AJ119" s="613"/>
      <c r="AK119" s="613"/>
    </row>
    <row r="120" spans="1:38" s="646" customFormat="1" ht="12.75" customHeight="1">
      <c r="A120" s="1050"/>
      <c r="B120" s="1052"/>
      <c r="C120" s="1134"/>
      <c r="D120" s="1136"/>
      <c r="E120" s="1138"/>
      <c r="F120" s="1116">
        <f>F119*$J$13/1000</f>
        <v>0.60470000000000002</v>
      </c>
      <c r="G120" s="1117"/>
      <c r="H120" s="1118"/>
      <c r="I120" s="1116">
        <f>I119*$Q$13/1000</f>
        <v>0.50583840000000002</v>
      </c>
      <c r="J120" s="1117"/>
      <c r="K120" s="1118"/>
      <c r="L120" s="743" t="s">
        <v>219</v>
      </c>
      <c r="M120" s="647" t="s">
        <v>114</v>
      </c>
      <c r="N120" s="648">
        <v>1</v>
      </c>
      <c r="O120" s="649">
        <f>E119*N120</f>
        <v>549</v>
      </c>
      <c r="P120" s="650">
        <v>1.64</v>
      </c>
      <c r="Q120" s="651">
        <f>N120*P120*$N$11</f>
        <v>1.8757022760000004</v>
      </c>
      <c r="R120" s="970">
        <f>SUM(Q120:Q120)</f>
        <v>1.8757022760000004</v>
      </c>
      <c r="S120" s="1140"/>
      <c r="T120" s="1140"/>
      <c r="U120" s="1114"/>
      <c r="V120" s="237">
        <f t="shared" si="6"/>
        <v>0</v>
      </c>
      <c r="W120" s="238">
        <f t="shared" si="7"/>
        <v>0</v>
      </c>
      <c r="X120" s="613"/>
      <c r="Y120" s="159"/>
      <c r="Z120" s="159"/>
      <c r="AA120" s="613"/>
      <c r="AB120" s="613"/>
      <c r="AC120" s="613"/>
      <c r="AD120" s="613"/>
      <c r="AE120" s="613"/>
      <c r="AF120" s="613"/>
      <c r="AG120" s="613"/>
      <c r="AH120" s="613"/>
      <c r="AI120" s="613"/>
      <c r="AJ120" s="613"/>
      <c r="AK120" s="613"/>
    </row>
    <row r="121" spans="1:38" s="731" customFormat="1" ht="12.75" customHeight="1">
      <c r="A121" s="1119">
        <f>+A119+1</f>
        <v>13</v>
      </c>
      <c r="B121" s="1121" t="s">
        <v>131</v>
      </c>
      <c r="C121" s="1122" t="s">
        <v>215</v>
      </c>
      <c r="D121" s="1123" t="s">
        <v>124</v>
      </c>
      <c r="E121" s="1124">
        <f>0.6+8.8+0.8+0.3+1.6</f>
        <v>12.100000000000001</v>
      </c>
      <c r="F121" s="1046">
        <f>0.001*190</f>
        <v>0.19</v>
      </c>
      <c r="G121" s="1047"/>
      <c r="H121" s="1048"/>
      <c r="I121" s="1046">
        <f>0.001*162</f>
        <v>0.16200000000000001</v>
      </c>
      <c r="J121" s="1047"/>
      <c r="K121" s="1048"/>
      <c r="L121" s="554"/>
      <c r="M121" s="479"/>
      <c r="N121" s="479"/>
      <c r="O121" s="479"/>
      <c r="P121" s="555"/>
      <c r="Q121" s="556"/>
      <c r="R121" s="971">
        <f>F122+I122</f>
        <v>0.97173338000000009</v>
      </c>
      <c r="S121" s="1125">
        <f>R121+R122</f>
        <v>2.3441984600000003</v>
      </c>
      <c r="T121" s="1125">
        <f>E121*S121</f>
        <v>28.364801366000009</v>
      </c>
      <c r="U121" s="1126">
        <f>R122*E121</f>
        <v>16.606827468000006</v>
      </c>
      <c r="V121" s="237">
        <f t="shared" si="6"/>
        <v>2.8155646772934024</v>
      </c>
      <c r="W121" s="238">
        <f t="shared" si="7"/>
        <v>34.068332595250176</v>
      </c>
      <c r="X121" s="223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644"/>
    </row>
    <row r="122" spans="1:38" s="731" customFormat="1" ht="12.75" customHeight="1">
      <c r="A122" s="1120"/>
      <c r="B122" s="1121"/>
      <c r="C122" s="1122"/>
      <c r="D122" s="1123"/>
      <c r="E122" s="1124"/>
      <c r="F122" s="1127">
        <f>F121*$J$13/1000</f>
        <v>0.45957200000000004</v>
      </c>
      <c r="G122" s="1128"/>
      <c r="H122" s="1129"/>
      <c r="I122" s="1130">
        <f>I121*$Q$13/1000</f>
        <v>0.51216138</v>
      </c>
      <c r="J122" s="1131"/>
      <c r="K122" s="1132"/>
      <c r="L122" s="745" t="s">
        <v>132</v>
      </c>
      <c r="M122" s="660" t="s">
        <v>124</v>
      </c>
      <c r="N122" s="661">
        <v>1</v>
      </c>
      <c r="O122" s="662">
        <f>E121*N122</f>
        <v>12.100000000000001</v>
      </c>
      <c r="P122" s="725">
        <v>1.2</v>
      </c>
      <c r="Q122" s="664">
        <f>N122*P122*$N$11</f>
        <v>1.3724650800000004</v>
      </c>
      <c r="R122" s="971">
        <f>SUM(Q122:Q122)</f>
        <v>1.3724650800000004</v>
      </c>
      <c r="S122" s="1125"/>
      <c r="T122" s="1125"/>
      <c r="U122" s="1126"/>
      <c r="V122" s="237">
        <f t="shared" si="6"/>
        <v>0</v>
      </c>
      <c r="W122" s="238">
        <f t="shared" si="7"/>
        <v>0</v>
      </c>
      <c r="X122" s="223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644"/>
    </row>
    <row r="123" spans="1:38" s="699" customFormat="1" ht="11.25" customHeight="1">
      <c r="A123" s="1049">
        <f>+A121+1</f>
        <v>14</v>
      </c>
      <c r="B123" s="1051" t="s">
        <v>184</v>
      </c>
      <c r="C123" s="1195" t="s">
        <v>231</v>
      </c>
      <c r="D123" s="1196" t="s">
        <v>124</v>
      </c>
      <c r="E123" s="1253">
        <v>177.6</v>
      </c>
      <c r="F123" s="1209">
        <f>0.001*14.8</f>
        <v>1.4800000000000001E-2</v>
      </c>
      <c r="G123" s="1210"/>
      <c r="H123" s="1211"/>
      <c r="I123" s="1256">
        <f>0.001*4.98</f>
        <v>4.9800000000000009E-3</v>
      </c>
      <c r="J123" s="1257"/>
      <c r="K123" s="1258"/>
      <c r="L123" s="686"/>
      <c r="M123" s="656"/>
      <c r="N123" s="666"/>
      <c r="O123" s="657"/>
      <c r="P123" s="657"/>
      <c r="Q123" s="973"/>
      <c r="R123" s="969">
        <f>F124+I124</f>
        <v>5.1542460200000015E-2</v>
      </c>
      <c r="S123" s="1188">
        <f>R123+R124</f>
        <v>0.63209518904000017</v>
      </c>
      <c r="T123" s="1188">
        <f>E123*S123</f>
        <v>112.26010557350402</v>
      </c>
      <c r="U123" s="1187">
        <f>R124*E123</f>
        <v>103.10616464198404</v>
      </c>
      <c r="V123" s="237">
        <f t="shared" si="6"/>
        <v>0.75919548507344381</v>
      </c>
      <c r="W123" s="238">
        <f t="shared" si="7"/>
        <v>134.83311814904363</v>
      </c>
      <c r="X123" s="613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8" s="699" customFormat="1" ht="11.25" customHeight="1">
      <c r="A124" s="1206"/>
      <c r="B124" s="1207"/>
      <c r="C124" s="1195"/>
      <c r="D124" s="1196"/>
      <c r="E124" s="1254"/>
      <c r="F124" s="1188">
        <f>F123*J$13/1000</f>
        <v>3.5798240000000009E-2</v>
      </c>
      <c r="G124" s="1188"/>
      <c r="H124" s="1188"/>
      <c r="I124" s="1188">
        <f>I123*$Q$13/1000</f>
        <v>1.5744220200000002E-2</v>
      </c>
      <c r="J124" s="1188"/>
      <c r="K124" s="1188"/>
      <c r="L124" s="688" t="s">
        <v>232</v>
      </c>
      <c r="M124" s="669" t="s">
        <v>124</v>
      </c>
      <c r="N124" s="689">
        <v>1</v>
      </c>
      <c r="O124" s="671">
        <f>E123*N124</f>
        <v>177.6</v>
      </c>
      <c r="P124" s="700">
        <v>0.5</v>
      </c>
      <c r="Q124" s="673">
        <f>N124*P124*$N$11</f>
        <v>0.57186045000000019</v>
      </c>
      <c r="R124" s="1188">
        <f>SUM(Q124:Q126)</f>
        <v>0.5805527288400002</v>
      </c>
      <c r="S124" s="1188"/>
      <c r="T124" s="1188"/>
      <c r="U124" s="1187"/>
      <c r="V124" s="237">
        <f t="shared" si="6"/>
        <v>0</v>
      </c>
      <c r="W124" s="238">
        <f t="shared" si="7"/>
        <v>0</v>
      </c>
      <c r="X124" s="613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8" s="699" customFormat="1" ht="11.25" customHeight="1">
      <c r="A125" s="1206"/>
      <c r="B125" s="1207"/>
      <c r="C125" s="1195"/>
      <c r="D125" s="1196"/>
      <c r="E125" s="1254"/>
      <c r="F125" s="1188"/>
      <c r="G125" s="1188"/>
      <c r="H125" s="1188"/>
      <c r="I125" s="1188"/>
      <c r="J125" s="1188"/>
      <c r="K125" s="1188"/>
      <c r="L125" s="691" t="s">
        <v>181</v>
      </c>
      <c r="M125" s="692" t="s">
        <v>124</v>
      </c>
      <c r="N125" s="693">
        <v>4.0000000000000001E-3</v>
      </c>
      <c r="O125" s="677">
        <f>E123*N125</f>
        <v>0.71040000000000003</v>
      </c>
      <c r="P125" s="690">
        <v>0.9</v>
      </c>
      <c r="Q125" s="702">
        <f>N125*P125*$N$11</f>
        <v>4.1173952400000019E-3</v>
      </c>
      <c r="R125" s="1188"/>
      <c r="S125" s="1188"/>
      <c r="T125" s="1188"/>
      <c r="U125" s="1187"/>
      <c r="V125" s="237">
        <f t="shared" si="6"/>
        <v>0</v>
      </c>
      <c r="W125" s="238">
        <f t="shared" si="7"/>
        <v>0</v>
      </c>
      <c r="X125" s="613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8" s="699" customFormat="1" ht="11.25" customHeight="1">
      <c r="A126" s="1050"/>
      <c r="B126" s="1052"/>
      <c r="C126" s="1195"/>
      <c r="D126" s="1196"/>
      <c r="E126" s="1255"/>
      <c r="F126" s="1188"/>
      <c r="G126" s="1188"/>
      <c r="H126" s="1188"/>
      <c r="I126" s="1188"/>
      <c r="J126" s="1188"/>
      <c r="K126" s="1188"/>
      <c r="L126" s="694" t="s">
        <v>233</v>
      </c>
      <c r="M126" s="695" t="s">
        <v>124</v>
      </c>
      <c r="N126" s="696">
        <v>4.0000000000000001E-3</v>
      </c>
      <c r="O126" s="683">
        <f>E123*N126</f>
        <v>0.71040000000000003</v>
      </c>
      <c r="P126" s="701">
        <v>1</v>
      </c>
      <c r="Q126" s="685">
        <f>N126*P126*$N$11</f>
        <v>4.574883600000002E-3</v>
      </c>
      <c r="R126" s="1188"/>
      <c r="S126" s="1188"/>
      <c r="T126" s="1188"/>
      <c r="U126" s="1187"/>
      <c r="V126" s="237">
        <f t="shared" si="6"/>
        <v>0</v>
      </c>
      <c r="W126" s="238">
        <f t="shared" si="7"/>
        <v>0</v>
      </c>
      <c r="X126" s="613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8" s="156" customFormat="1" ht="11.25" customHeight="1">
      <c r="A127" s="1105">
        <f>+A123+1</f>
        <v>15</v>
      </c>
      <c r="B127" s="1106" t="s">
        <v>279</v>
      </c>
      <c r="C127" s="1107" t="s">
        <v>280</v>
      </c>
      <c r="D127" s="1110" t="s">
        <v>128</v>
      </c>
      <c r="E127" s="1111">
        <v>4</v>
      </c>
      <c r="F127" s="1069">
        <f>0.28*11</f>
        <v>3.08</v>
      </c>
      <c r="G127" s="1070"/>
      <c r="H127" s="1071"/>
      <c r="I127" s="1069">
        <f>0.18*11</f>
        <v>1.98</v>
      </c>
      <c r="J127" s="1070"/>
      <c r="K127" s="1071"/>
      <c r="L127" s="557"/>
      <c r="M127" s="518"/>
      <c r="N127" s="583"/>
      <c r="O127" s="965"/>
      <c r="P127" s="607"/>
      <c r="Q127" s="964"/>
      <c r="R127" s="609">
        <f>F128+I128</f>
        <v>13.709654199999999</v>
      </c>
      <c r="S127" s="1064">
        <f>R127+R128</f>
        <v>14.445181110789999</v>
      </c>
      <c r="T127" s="1064">
        <f>E127*S127</f>
        <v>57.780724443159997</v>
      </c>
      <c r="U127" s="1092">
        <f>E127*R128</f>
        <v>2.9421076431600008</v>
      </c>
      <c r="V127" s="237">
        <f t="shared" si="6"/>
        <v>17.349786029910703</v>
      </c>
      <c r="W127" s="238">
        <f t="shared" si="7"/>
        <v>69.399144119642813</v>
      </c>
      <c r="X127" s="155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</row>
    <row r="128" spans="1:38" s="156" customFormat="1" ht="11.25" customHeight="1">
      <c r="A128" s="1075"/>
      <c r="B128" s="1077"/>
      <c r="C128" s="1108"/>
      <c r="D128" s="1081"/>
      <c r="E128" s="1083"/>
      <c r="F128" s="1096">
        <f>F127*$J$13/1000</f>
        <v>7.4499040000000001</v>
      </c>
      <c r="G128" s="1097"/>
      <c r="H128" s="1098"/>
      <c r="I128" s="1096">
        <f>I127*$Q$13/1000</f>
        <v>6.2597501999999992</v>
      </c>
      <c r="J128" s="1097"/>
      <c r="K128" s="1098"/>
      <c r="L128" s="584" t="s">
        <v>135</v>
      </c>
      <c r="M128" s="521" t="s">
        <v>113</v>
      </c>
      <c r="N128" s="522">
        <v>0.16</v>
      </c>
      <c r="O128" s="523">
        <f>E127*N128</f>
        <v>0.64</v>
      </c>
      <c r="P128" s="536">
        <v>0.46</v>
      </c>
      <c r="Q128" s="525">
        <f>N128*P128*$N$11</f>
        <v>8.4177858240000028E-2</v>
      </c>
      <c r="R128" s="1064">
        <f>SUM(Q128:Q130)</f>
        <v>0.73552691079000021</v>
      </c>
      <c r="S128" s="1091"/>
      <c r="T128" s="1091"/>
      <c r="U128" s="1093"/>
      <c r="V128" s="237">
        <f t="shared" si="6"/>
        <v>0</v>
      </c>
      <c r="W128" s="238">
        <f t="shared" si="7"/>
        <v>0</v>
      </c>
      <c r="X128" s="155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</row>
    <row r="129" spans="1:38" s="156" customFormat="1" ht="11.25" customHeight="1">
      <c r="A129" s="1075"/>
      <c r="B129" s="1077"/>
      <c r="C129" s="1108"/>
      <c r="D129" s="1081"/>
      <c r="E129" s="1083"/>
      <c r="F129" s="1099"/>
      <c r="G129" s="1100"/>
      <c r="H129" s="1101"/>
      <c r="I129" s="1099"/>
      <c r="J129" s="1100"/>
      <c r="K129" s="1101"/>
      <c r="L129" s="746" t="s">
        <v>236</v>
      </c>
      <c r="M129" s="527" t="s">
        <v>124</v>
      </c>
      <c r="N129" s="528">
        <v>0.65</v>
      </c>
      <c r="O129" s="529">
        <f>E127*N129</f>
        <v>2.6</v>
      </c>
      <c r="P129" s="524">
        <v>0.71</v>
      </c>
      <c r="Q129" s="530">
        <f>N129*P129*$N$11</f>
        <v>0.52782719535000011</v>
      </c>
      <c r="R129" s="1091"/>
      <c r="S129" s="1091"/>
      <c r="T129" s="1091"/>
      <c r="U129" s="1093"/>
      <c r="V129" s="237">
        <f t="shared" si="6"/>
        <v>0</v>
      </c>
      <c r="W129" s="238">
        <f t="shared" si="7"/>
        <v>0</v>
      </c>
      <c r="X129" s="155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</row>
    <row r="130" spans="1:38" s="156" customFormat="1" ht="11.25" customHeight="1">
      <c r="A130" s="1076"/>
      <c r="B130" s="1078"/>
      <c r="C130" s="1109"/>
      <c r="D130" s="1082"/>
      <c r="E130" s="1084"/>
      <c r="F130" s="1102"/>
      <c r="G130" s="1103"/>
      <c r="H130" s="1104"/>
      <c r="I130" s="1102"/>
      <c r="J130" s="1103"/>
      <c r="K130" s="1104"/>
      <c r="L130" s="747" t="s">
        <v>237</v>
      </c>
      <c r="M130" s="553" t="s">
        <v>124</v>
      </c>
      <c r="N130" s="533">
        <v>0.12</v>
      </c>
      <c r="O130" s="534">
        <f>E127*N130</f>
        <v>0.48</v>
      </c>
      <c r="P130" s="545">
        <v>0.9</v>
      </c>
      <c r="Q130" s="535">
        <f>N130*P130*$N$11</f>
        <v>0.12352185720000004</v>
      </c>
      <c r="R130" s="1065"/>
      <c r="S130" s="1065"/>
      <c r="T130" s="1065"/>
      <c r="U130" s="1094"/>
      <c r="V130" s="237">
        <f t="shared" si="6"/>
        <v>0</v>
      </c>
      <c r="W130" s="238">
        <f t="shared" si="7"/>
        <v>0</v>
      </c>
      <c r="X130" s="155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</row>
    <row r="131" spans="1:38" s="155" customFormat="1" ht="11.25" customHeight="1">
      <c r="A131" s="1075">
        <f>+A127+1</f>
        <v>16</v>
      </c>
      <c r="B131" s="1077" t="s">
        <v>238</v>
      </c>
      <c r="C131" s="1079" t="s">
        <v>2675</v>
      </c>
      <c r="D131" s="1081" t="s">
        <v>128</v>
      </c>
      <c r="E131" s="1083">
        <v>6</v>
      </c>
      <c r="F131" s="1085">
        <v>2.1</v>
      </c>
      <c r="G131" s="1086"/>
      <c r="H131" s="1087"/>
      <c r="I131" s="1088"/>
      <c r="J131" s="1089"/>
      <c r="K131" s="1090"/>
      <c r="L131" s="393"/>
      <c r="M131" s="394"/>
      <c r="N131" s="395"/>
      <c r="O131" s="395"/>
      <c r="P131" s="385"/>
      <c r="Q131" s="610"/>
      <c r="R131" s="1091">
        <f>F132+I132</f>
        <v>5.0794800000000002</v>
      </c>
      <c r="S131" s="1091">
        <f>R131+R132</f>
        <v>5.0794800000000002</v>
      </c>
      <c r="T131" s="1064">
        <f>E131*S131</f>
        <v>30.476880000000001</v>
      </c>
      <c r="U131" s="1066"/>
      <c r="V131" s="237">
        <f t="shared" si="6"/>
        <v>6.1008505512874915</v>
      </c>
      <c r="W131" s="238">
        <f t="shared" si="7"/>
        <v>36.605103307724946</v>
      </c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8" s="155" customFormat="1" ht="11.25" customHeight="1">
      <c r="A132" s="1076"/>
      <c r="B132" s="1078"/>
      <c r="C132" s="1080"/>
      <c r="D132" s="1082"/>
      <c r="E132" s="1084"/>
      <c r="F132" s="1069">
        <f>F131*$J$13/1000</f>
        <v>5.0794800000000002</v>
      </c>
      <c r="G132" s="1070"/>
      <c r="H132" s="1071"/>
      <c r="I132" s="1072">
        <f>I131*$Q$13/1000</f>
        <v>0</v>
      </c>
      <c r="J132" s="1073"/>
      <c r="K132" s="1074"/>
      <c r="L132" s="388"/>
      <c r="M132" s="389"/>
      <c r="N132" s="390"/>
      <c r="O132" s="390"/>
      <c r="P132" s="391"/>
      <c r="Q132" s="401"/>
      <c r="R132" s="1065"/>
      <c r="S132" s="1065"/>
      <c r="T132" s="1065"/>
      <c r="U132" s="1067"/>
      <c r="V132" s="237">
        <f t="shared" si="6"/>
        <v>0</v>
      </c>
      <c r="W132" s="238">
        <f t="shared" si="7"/>
        <v>0</v>
      </c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8" s="749" customFormat="1" ht="11.25" customHeight="1">
      <c r="A133" s="1049">
        <f>+A131+1</f>
        <v>17</v>
      </c>
      <c r="B133" s="1051" t="s">
        <v>133</v>
      </c>
      <c r="C133" s="1053" t="s">
        <v>134</v>
      </c>
      <c r="D133" s="1055" t="s">
        <v>121</v>
      </c>
      <c r="E133" s="1057">
        <f>+E117+E119</f>
        <v>2163</v>
      </c>
      <c r="F133" s="1046">
        <f>0.001*5</f>
        <v>5.0000000000000001E-3</v>
      </c>
      <c r="G133" s="1047"/>
      <c r="H133" s="1048"/>
      <c r="I133" s="1059">
        <f>0.001*20</f>
        <v>0.02</v>
      </c>
      <c r="J133" s="1060"/>
      <c r="K133" s="1061"/>
      <c r="L133" s="751"/>
      <c r="M133" s="656"/>
      <c r="N133" s="657"/>
      <c r="O133" s="657"/>
      <c r="P133" s="657"/>
      <c r="Q133" s="973"/>
      <c r="R133" s="971">
        <f>F134+I134</f>
        <v>7.5323799999999996E-2</v>
      </c>
      <c r="S133" s="1062">
        <f>R133+R134</f>
        <v>0.10581082431040001</v>
      </c>
      <c r="T133" s="1062">
        <f>E133*S133</f>
        <v>228.86881298339523</v>
      </c>
      <c r="U133" s="1043">
        <f>R134*E133</f>
        <v>65.943433583395219</v>
      </c>
      <c r="V133" s="237">
        <f t="shared" si="6"/>
        <v>0.12708702974050254</v>
      </c>
      <c r="W133" s="238">
        <f t="shared" si="7"/>
        <v>274.88924532870698</v>
      </c>
      <c r="X133" s="748"/>
    </row>
    <row r="134" spans="1:38" s="749" customFormat="1" ht="11.25" customHeight="1">
      <c r="A134" s="1050"/>
      <c r="B134" s="1052"/>
      <c r="C134" s="1054"/>
      <c r="D134" s="1056"/>
      <c r="E134" s="1058"/>
      <c r="F134" s="1046">
        <f>F133*J$13/1000</f>
        <v>1.2094000000000001E-2</v>
      </c>
      <c r="G134" s="1047"/>
      <c r="H134" s="1048"/>
      <c r="I134" s="1046">
        <f>I133*$Q$13/1000</f>
        <v>6.3229800000000003E-2</v>
      </c>
      <c r="J134" s="1047"/>
      <c r="K134" s="1048"/>
      <c r="L134" s="752" t="s">
        <v>80</v>
      </c>
      <c r="M134" s="660" t="s">
        <v>114</v>
      </c>
      <c r="N134" s="725">
        <v>1</v>
      </c>
      <c r="O134" s="662">
        <f>E133*N134</f>
        <v>2163</v>
      </c>
      <c r="P134" s="725">
        <f>54.4/1000*490/1000</f>
        <v>2.6655999999999999E-2</v>
      </c>
      <c r="Q134" s="664">
        <f>N134*P134*$N$11</f>
        <v>3.0487024310400009E-2</v>
      </c>
      <c r="R134" s="966">
        <f>Q134</f>
        <v>3.0487024310400009E-2</v>
      </c>
      <c r="S134" s="1063"/>
      <c r="T134" s="1063"/>
      <c r="U134" s="1044"/>
      <c r="V134" s="237">
        <f t="shared" si="6"/>
        <v>0</v>
      </c>
      <c r="W134" s="238">
        <f t="shared" si="7"/>
        <v>0</v>
      </c>
      <c r="X134" s="748"/>
    </row>
    <row r="135" spans="1:38" s="749" customFormat="1" ht="18">
      <c r="A135" s="990"/>
      <c r="B135" s="986"/>
      <c r="C135" s="987" t="s">
        <v>2678</v>
      </c>
      <c r="D135" s="986"/>
      <c r="E135" s="986"/>
      <c r="F135" s="986"/>
      <c r="G135" s="988"/>
      <c r="H135" s="988"/>
      <c r="I135" s="986"/>
      <c r="J135" s="986"/>
      <c r="K135" s="986"/>
      <c r="L135" s="989"/>
      <c r="M135" s="986"/>
      <c r="N135" s="986"/>
      <c r="O135" s="986"/>
      <c r="P135" s="986"/>
      <c r="Q135" s="986"/>
      <c r="R135" s="986"/>
      <c r="S135" s="986"/>
      <c r="T135" s="986"/>
      <c r="U135" s="991"/>
      <c r="V135" s="237">
        <f t="shared" si="6"/>
        <v>0</v>
      </c>
      <c r="W135" s="238">
        <f t="shared" si="7"/>
        <v>0</v>
      </c>
      <c r="X135" s="748"/>
    </row>
    <row r="136" spans="1:38" s="229" customFormat="1" ht="12" customHeight="1">
      <c r="A136" s="1233">
        <v>1</v>
      </c>
      <c r="B136" s="1235" t="s">
        <v>182</v>
      </c>
      <c r="C136" s="1244" t="s">
        <v>183</v>
      </c>
      <c r="D136" s="1249" t="s">
        <v>113</v>
      </c>
      <c r="E136" s="1251">
        <v>38.200000000000003</v>
      </c>
      <c r="F136" s="1248">
        <f>205/100</f>
        <v>2.0499999999999998</v>
      </c>
      <c r="G136" s="1248"/>
      <c r="H136" s="1248"/>
      <c r="I136" s="1243">
        <v>0</v>
      </c>
      <c r="J136" s="1243"/>
      <c r="K136" s="1243"/>
      <c r="L136" s="513"/>
      <c r="M136" s="385"/>
      <c r="N136" s="385"/>
      <c r="O136" s="385"/>
      <c r="P136" s="385"/>
      <c r="Q136" s="400"/>
      <c r="R136" s="1241">
        <f>F137+I137</f>
        <v>4.9585400000000002</v>
      </c>
      <c r="S136" s="1241">
        <f>R136+R137</f>
        <v>4.9585400000000002</v>
      </c>
      <c r="T136" s="1241">
        <f>E136*S136</f>
        <v>189.41622800000002</v>
      </c>
      <c r="U136" s="1246"/>
      <c r="V136" s="237">
        <f t="shared" si="6"/>
        <v>5.9555922048282657</v>
      </c>
      <c r="W136" s="238">
        <f t="shared" si="7"/>
        <v>227.50362222443977</v>
      </c>
      <c r="X136" s="514"/>
    </row>
    <row r="137" spans="1:38" s="229" customFormat="1" ht="12" customHeight="1">
      <c r="A137" s="1234"/>
      <c r="B137" s="1236"/>
      <c r="C137" s="1245"/>
      <c r="D137" s="1250"/>
      <c r="E137" s="1252"/>
      <c r="F137" s="1225">
        <f>F136*$J$13/1000</f>
        <v>4.9585400000000002</v>
      </c>
      <c r="G137" s="1225"/>
      <c r="H137" s="1225"/>
      <c r="I137" s="1243">
        <f>I136*$Q$13/1000</f>
        <v>0</v>
      </c>
      <c r="J137" s="1243"/>
      <c r="K137" s="1243"/>
      <c r="L137" s="515"/>
      <c r="M137" s="391"/>
      <c r="N137" s="391"/>
      <c r="O137" s="391"/>
      <c r="P137" s="391"/>
      <c r="Q137" s="414"/>
      <c r="R137" s="1242"/>
      <c r="S137" s="1242"/>
      <c r="T137" s="1242"/>
      <c r="U137" s="1247"/>
      <c r="V137" s="237">
        <f t="shared" si="6"/>
        <v>0</v>
      </c>
      <c r="W137" s="238">
        <f t="shared" si="7"/>
        <v>0</v>
      </c>
      <c r="X137" s="516"/>
    </row>
    <row r="138" spans="1:38" s="687" customFormat="1" ht="9.75" customHeight="1">
      <c r="A138" s="1049">
        <f>+A136+1</f>
        <v>2</v>
      </c>
      <c r="B138" s="1051" t="s">
        <v>190</v>
      </c>
      <c r="C138" s="1053" t="s">
        <v>203</v>
      </c>
      <c r="D138" s="1055" t="s">
        <v>113</v>
      </c>
      <c r="E138" s="1057">
        <v>38</v>
      </c>
      <c r="F138" s="1046">
        <v>2.78</v>
      </c>
      <c r="G138" s="1047"/>
      <c r="H138" s="1048"/>
      <c r="I138" s="1046">
        <v>0.34</v>
      </c>
      <c r="J138" s="1047"/>
      <c r="K138" s="1048"/>
      <c r="L138" s="686"/>
      <c r="M138" s="656"/>
      <c r="N138" s="666"/>
      <c r="O138" s="657"/>
      <c r="P138" s="657"/>
      <c r="Q138" s="973"/>
      <c r="R138" s="971">
        <f>F139+I139</f>
        <v>7.7991706000000001</v>
      </c>
      <c r="S138" s="1062">
        <f>R138+R139</f>
        <v>45.065414690503772</v>
      </c>
      <c r="T138" s="1062">
        <f>E138*S138</f>
        <v>1712.4857582391433</v>
      </c>
      <c r="U138" s="1226">
        <f>E138*R139</f>
        <v>1416.1172754391432</v>
      </c>
      <c r="V138" s="237">
        <f t="shared" si="6"/>
        <v>54.12706813661228</v>
      </c>
      <c r="W138" s="238">
        <f t="shared" si="7"/>
        <v>2056.8285891912665</v>
      </c>
    </row>
    <row r="139" spans="1:38" s="687" customFormat="1" ht="9.75" customHeight="1">
      <c r="A139" s="1206"/>
      <c r="B139" s="1207"/>
      <c r="C139" s="1212"/>
      <c r="D139" s="1170"/>
      <c r="E139" s="1171"/>
      <c r="F139" s="1147">
        <f>F138*$J$13/1000</f>
        <v>6.7242639999999998</v>
      </c>
      <c r="G139" s="1148"/>
      <c r="H139" s="1149"/>
      <c r="I139" s="1147">
        <f>I138*$Q$13/1000</f>
        <v>1.0749066</v>
      </c>
      <c r="J139" s="1148"/>
      <c r="K139" s="1149"/>
      <c r="L139" s="688" t="s">
        <v>191</v>
      </c>
      <c r="M139" s="669" t="s">
        <v>126</v>
      </c>
      <c r="N139" s="689">
        <v>1.02</v>
      </c>
      <c r="O139" s="671">
        <f>E138*N139</f>
        <v>38.76</v>
      </c>
      <c r="P139" s="690">
        <v>26.5</v>
      </c>
      <c r="Q139" s="673">
        <f>N139*P139*$N$11</f>
        <v>30.914775927000012</v>
      </c>
      <c r="R139" s="1062">
        <f>SUM(Q139:Q141)</f>
        <v>37.266244090503768</v>
      </c>
      <c r="S139" s="1213"/>
      <c r="T139" s="1213"/>
      <c r="U139" s="1227"/>
      <c r="V139" s="237">
        <f t="shared" si="6"/>
        <v>0</v>
      </c>
      <c r="W139" s="238">
        <f t="shared" si="7"/>
        <v>0</v>
      </c>
    </row>
    <row r="140" spans="1:38" s="687" customFormat="1" ht="9.75" customHeight="1">
      <c r="A140" s="1206"/>
      <c r="B140" s="1207"/>
      <c r="C140" s="1212"/>
      <c r="D140" s="1170"/>
      <c r="E140" s="1171"/>
      <c r="F140" s="1230"/>
      <c r="G140" s="1231"/>
      <c r="H140" s="1232"/>
      <c r="I140" s="1230"/>
      <c r="J140" s="1231"/>
      <c r="K140" s="1232"/>
      <c r="L140" s="691" t="s">
        <v>192</v>
      </c>
      <c r="M140" s="692" t="s">
        <v>193</v>
      </c>
      <c r="N140" s="693">
        <v>1.17</v>
      </c>
      <c r="O140" s="677">
        <f>E138*N140</f>
        <v>44.459999999999994</v>
      </c>
      <c r="P140" s="690">
        <v>3.5</v>
      </c>
      <c r="Q140" s="679">
        <f>N140*P140*$N$11</f>
        <v>4.6835370855000011</v>
      </c>
      <c r="R140" s="1213"/>
      <c r="S140" s="1213"/>
      <c r="T140" s="1213"/>
      <c r="U140" s="1227"/>
      <c r="V140" s="237">
        <f t="shared" si="6"/>
        <v>0</v>
      </c>
      <c r="W140" s="238">
        <f t="shared" si="7"/>
        <v>0</v>
      </c>
    </row>
    <row r="141" spans="1:38" s="687" customFormat="1" ht="9.75" customHeight="1">
      <c r="A141" s="1050"/>
      <c r="B141" s="1052"/>
      <c r="C141" s="1054"/>
      <c r="D141" s="1056"/>
      <c r="E141" s="1058"/>
      <c r="F141" s="1152"/>
      <c r="G141" s="1153"/>
      <c r="H141" s="1154"/>
      <c r="I141" s="1152"/>
      <c r="J141" s="1153"/>
      <c r="K141" s="1154"/>
      <c r="L141" s="694" t="s">
        <v>194</v>
      </c>
      <c r="M141" s="695" t="s">
        <v>126</v>
      </c>
      <c r="N141" s="696">
        <v>1.2500000000000001E-2</v>
      </c>
      <c r="O141" s="683">
        <f>E138*N141</f>
        <v>0.47500000000000003</v>
      </c>
      <c r="P141" s="697">
        <v>116.667</v>
      </c>
      <c r="Q141" s="685">
        <f>N141*P141*$N$11</f>
        <v>1.6679310780037506</v>
      </c>
      <c r="R141" s="1063"/>
      <c r="S141" s="1063"/>
      <c r="T141" s="1063"/>
      <c r="U141" s="1228"/>
      <c r="V141" s="237">
        <f t="shared" si="6"/>
        <v>0</v>
      </c>
      <c r="W141" s="238">
        <f t="shared" si="7"/>
        <v>0</v>
      </c>
    </row>
    <row r="142" spans="1:38" s="575" customFormat="1" ht="12" customHeight="1">
      <c r="A142" s="1233">
        <f>+A138+1</f>
        <v>3</v>
      </c>
      <c r="B142" s="1235" t="s">
        <v>254</v>
      </c>
      <c r="C142" s="1237" t="s">
        <v>273</v>
      </c>
      <c r="D142" s="1239" t="s">
        <v>123</v>
      </c>
      <c r="E142" s="1262">
        <v>72.58</v>
      </c>
      <c r="F142" s="1216">
        <v>0.4</v>
      </c>
      <c r="G142" s="1217"/>
      <c r="H142" s="1218"/>
      <c r="I142" s="1216">
        <v>0.39</v>
      </c>
      <c r="J142" s="1217"/>
      <c r="K142" s="1218"/>
      <c r="L142" s="577"/>
      <c r="M142" s="477"/>
      <c r="N142" s="478"/>
      <c r="O142" s="478"/>
      <c r="P142" s="578"/>
      <c r="Q142" s="579"/>
      <c r="R142" s="1214">
        <f>F143+I143</f>
        <v>2.2005010999999999</v>
      </c>
      <c r="S142" s="1214">
        <f>R142+R143</f>
        <v>2.2005010999999999</v>
      </c>
      <c r="T142" s="1214">
        <f>E142*S142</f>
        <v>159.712369838</v>
      </c>
      <c r="U142" s="1219"/>
      <c r="V142" s="237">
        <f t="shared" si="6"/>
        <v>2.6429729714545052</v>
      </c>
      <c r="W142" s="238">
        <f t="shared" si="7"/>
        <v>191.82697826816798</v>
      </c>
    </row>
    <row r="143" spans="1:38" s="575" customFormat="1" ht="12" customHeight="1">
      <c r="A143" s="1234"/>
      <c r="B143" s="1236"/>
      <c r="C143" s="1238"/>
      <c r="D143" s="1240"/>
      <c r="E143" s="1263"/>
      <c r="F143" s="1222">
        <f>F142*$J$13/1000</f>
        <v>0.96752000000000005</v>
      </c>
      <c r="G143" s="1223"/>
      <c r="H143" s="1224"/>
      <c r="I143" s="1225">
        <f>I142*$Q$13/1000</f>
        <v>1.2329810999999999</v>
      </c>
      <c r="J143" s="1225"/>
      <c r="K143" s="1225"/>
      <c r="L143" s="580"/>
      <c r="M143" s="480"/>
      <c r="N143" s="481"/>
      <c r="O143" s="481"/>
      <c r="P143" s="581"/>
      <c r="Q143" s="582"/>
      <c r="R143" s="1215"/>
      <c r="S143" s="1215"/>
      <c r="T143" s="1215"/>
      <c r="U143" s="1220"/>
      <c r="V143" s="237">
        <f t="shared" si="6"/>
        <v>0</v>
      </c>
      <c r="W143" s="238">
        <f t="shared" si="7"/>
        <v>0</v>
      </c>
    </row>
    <row r="144" spans="1:38" s="699" customFormat="1" ht="12" customHeight="1">
      <c r="A144" s="1049">
        <f>+A142+1</f>
        <v>4</v>
      </c>
      <c r="B144" s="1051" t="s">
        <v>184</v>
      </c>
      <c r="C144" s="1195" t="s">
        <v>230</v>
      </c>
      <c r="D144" s="1196" t="s">
        <v>124</v>
      </c>
      <c r="E144" s="1208">
        <f>619.9+1107</f>
        <v>1726.9</v>
      </c>
      <c r="F144" s="1209">
        <f>0.001*14.8</f>
        <v>1.4800000000000001E-2</v>
      </c>
      <c r="G144" s="1210"/>
      <c r="H144" s="1211"/>
      <c r="I144" s="1046">
        <f>0.001*4.98</f>
        <v>4.9800000000000009E-3</v>
      </c>
      <c r="J144" s="1047"/>
      <c r="K144" s="1048"/>
      <c r="L144" s="686"/>
      <c r="M144" s="656"/>
      <c r="N144" s="666"/>
      <c r="O144" s="657"/>
      <c r="P144" s="698"/>
      <c r="Q144" s="973"/>
      <c r="R144" s="969">
        <f>F145+I145</f>
        <v>5.1542460200000015E-2</v>
      </c>
      <c r="S144" s="1188">
        <f>R144+R145</f>
        <v>0.45704700056195136</v>
      </c>
      <c r="T144" s="1188">
        <f>E144*S144</f>
        <v>789.27446527043389</v>
      </c>
      <c r="U144" s="1187">
        <f>R145*E144</f>
        <v>700.26579075105383</v>
      </c>
      <c r="V144" s="237">
        <f t="shared" si="6"/>
        <v>0.54894899583080858</v>
      </c>
      <c r="W144" s="238">
        <f t="shared" si="7"/>
        <v>947.98002090022339</v>
      </c>
      <c r="X144" s="613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699" customFormat="1" ht="12" customHeight="1">
      <c r="A145" s="1206"/>
      <c r="B145" s="1207"/>
      <c r="C145" s="1195"/>
      <c r="D145" s="1196"/>
      <c r="E145" s="1208"/>
      <c r="F145" s="1188">
        <f>F144*J$13/1000</f>
        <v>3.5798240000000009E-2</v>
      </c>
      <c r="G145" s="1188"/>
      <c r="H145" s="1188"/>
      <c r="I145" s="1188">
        <f>I144*$Q$13/1000</f>
        <v>1.5744220200000002E-2</v>
      </c>
      <c r="J145" s="1188"/>
      <c r="K145" s="1188"/>
      <c r="L145" s="688" t="s">
        <v>185</v>
      </c>
      <c r="M145" s="669" t="s">
        <v>124</v>
      </c>
      <c r="N145" s="689">
        <v>1</v>
      </c>
      <c r="O145" s="671">
        <f>E144*N145</f>
        <v>1726.9</v>
      </c>
      <c r="P145" s="700">
        <f>2.59/7.38</f>
        <v>0.35094850948509482</v>
      </c>
      <c r="Q145" s="673">
        <f>N145*P145*$N$11</f>
        <v>0.40138714512195134</v>
      </c>
      <c r="R145" s="1188">
        <f>SUM(Q145:Q146)</f>
        <v>0.40550454036195133</v>
      </c>
      <c r="S145" s="1188"/>
      <c r="T145" s="1188"/>
      <c r="U145" s="1187"/>
      <c r="V145" s="237">
        <f t="shared" si="6"/>
        <v>0</v>
      </c>
      <c r="W145" s="238">
        <f t="shared" si="7"/>
        <v>0</v>
      </c>
      <c r="X145" s="613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699" customFormat="1" ht="12" customHeight="1">
      <c r="A146" s="1050"/>
      <c r="B146" s="1052"/>
      <c r="C146" s="1195"/>
      <c r="D146" s="1196"/>
      <c r="E146" s="1208"/>
      <c r="F146" s="1188"/>
      <c r="G146" s="1188"/>
      <c r="H146" s="1188"/>
      <c r="I146" s="1188"/>
      <c r="J146" s="1188"/>
      <c r="K146" s="1188"/>
      <c r="L146" s="691" t="s">
        <v>181</v>
      </c>
      <c r="M146" s="692" t="s">
        <v>124</v>
      </c>
      <c r="N146" s="693">
        <v>4.0000000000000001E-3</v>
      </c>
      <c r="O146" s="690">
        <f>E144*N146</f>
        <v>6.9076000000000004</v>
      </c>
      <c r="P146" s="701">
        <v>0.9</v>
      </c>
      <c r="Q146" s="702">
        <f>N146*P146*$N$11</f>
        <v>4.1173952400000019E-3</v>
      </c>
      <c r="R146" s="1188"/>
      <c r="S146" s="1188"/>
      <c r="T146" s="1188"/>
      <c r="U146" s="1187"/>
      <c r="V146" s="237">
        <f t="shared" si="6"/>
        <v>0</v>
      </c>
      <c r="W146" s="238">
        <f t="shared" si="7"/>
        <v>0</v>
      </c>
      <c r="X146" s="613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699" customFormat="1" ht="12" customHeight="1">
      <c r="A147" s="1049">
        <f>+A144+1</f>
        <v>5</v>
      </c>
      <c r="B147" s="1051" t="s">
        <v>184</v>
      </c>
      <c r="C147" s="1195" t="s">
        <v>274</v>
      </c>
      <c r="D147" s="1196" t="s">
        <v>124</v>
      </c>
      <c r="E147" s="1208">
        <f>2041+1580</f>
        <v>3621</v>
      </c>
      <c r="F147" s="1209">
        <f>0.001*14.8</f>
        <v>1.4800000000000001E-2</v>
      </c>
      <c r="G147" s="1210"/>
      <c r="H147" s="1211"/>
      <c r="I147" s="1046">
        <f>0.001*4.98</f>
        <v>4.9800000000000009E-3</v>
      </c>
      <c r="J147" s="1047"/>
      <c r="K147" s="1048"/>
      <c r="L147" s="686"/>
      <c r="M147" s="656"/>
      <c r="N147" s="666"/>
      <c r="O147" s="657"/>
      <c r="P147" s="698"/>
      <c r="Q147" s="973"/>
      <c r="R147" s="969">
        <f>F148+I148</f>
        <v>5.1542460200000015E-2</v>
      </c>
      <c r="S147" s="1188">
        <f>R147+R148</f>
        <v>0.44749016377333345</v>
      </c>
      <c r="T147" s="1188">
        <f>E147*S147</f>
        <v>1620.3618830232404</v>
      </c>
      <c r="U147" s="1187">
        <f>R148*E147</f>
        <v>1433.7266346390404</v>
      </c>
      <c r="V147" s="237">
        <f t="shared" si="6"/>
        <v>0.53747049153698234</v>
      </c>
      <c r="W147" s="238">
        <f t="shared" si="7"/>
        <v>1946.1806498554131</v>
      </c>
      <c r="X147" s="613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699" customFormat="1" ht="12" customHeight="1">
      <c r="A148" s="1206"/>
      <c r="B148" s="1207"/>
      <c r="C148" s="1195"/>
      <c r="D148" s="1196"/>
      <c r="E148" s="1208"/>
      <c r="F148" s="1188">
        <f>F147*J$13/1000</f>
        <v>3.5798240000000009E-2</v>
      </c>
      <c r="G148" s="1188"/>
      <c r="H148" s="1188"/>
      <c r="I148" s="1188">
        <f>I147*$Q$13/1000</f>
        <v>1.5744220200000002E-2</v>
      </c>
      <c r="J148" s="1188"/>
      <c r="K148" s="1188"/>
      <c r="L148" s="688" t="s">
        <v>185</v>
      </c>
      <c r="M148" s="669" t="s">
        <v>124</v>
      </c>
      <c r="N148" s="689">
        <v>1</v>
      </c>
      <c r="O148" s="671">
        <f>E147*N148</f>
        <v>3621</v>
      </c>
      <c r="P148" s="700">
        <f>1.85/5.4</f>
        <v>0.34259259259259256</v>
      </c>
      <c r="Q148" s="673">
        <f>N148*P148*$N$11</f>
        <v>0.39183030833333343</v>
      </c>
      <c r="R148" s="1188">
        <f>SUM(Q148:Q149)</f>
        <v>0.39594770357333342</v>
      </c>
      <c r="S148" s="1188"/>
      <c r="T148" s="1188"/>
      <c r="U148" s="1187"/>
      <c r="V148" s="237">
        <f t="shared" si="6"/>
        <v>0</v>
      </c>
      <c r="W148" s="238">
        <f t="shared" si="7"/>
        <v>0</v>
      </c>
      <c r="X148" s="613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699" customFormat="1" ht="12" customHeight="1">
      <c r="A149" s="1050"/>
      <c r="B149" s="1052"/>
      <c r="C149" s="1195"/>
      <c r="D149" s="1196"/>
      <c r="E149" s="1208"/>
      <c r="F149" s="1188"/>
      <c r="G149" s="1188"/>
      <c r="H149" s="1188"/>
      <c r="I149" s="1188"/>
      <c r="J149" s="1188"/>
      <c r="K149" s="1188"/>
      <c r="L149" s="691" t="s">
        <v>181</v>
      </c>
      <c r="M149" s="692" t="s">
        <v>124</v>
      </c>
      <c r="N149" s="693">
        <v>4.0000000000000001E-3</v>
      </c>
      <c r="O149" s="690">
        <f>E147*N149</f>
        <v>14.484</v>
      </c>
      <c r="P149" s="701">
        <v>0.9</v>
      </c>
      <c r="Q149" s="702">
        <f>N149*P149*$N$11</f>
        <v>4.1173952400000019E-3</v>
      </c>
      <c r="R149" s="1188"/>
      <c r="S149" s="1188"/>
      <c r="T149" s="1188"/>
      <c r="U149" s="1187"/>
      <c r="V149" s="237">
        <f t="shared" si="6"/>
        <v>0</v>
      </c>
      <c r="W149" s="238">
        <f t="shared" si="7"/>
        <v>0</v>
      </c>
      <c r="X149" s="613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699" customFormat="1" ht="12" customHeight="1">
      <c r="A150" s="1049">
        <f>+A147+1</f>
        <v>6</v>
      </c>
      <c r="B150" s="1051" t="s">
        <v>184</v>
      </c>
      <c r="C150" s="1195" t="s">
        <v>275</v>
      </c>
      <c r="D150" s="1196" t="s">
        <v>124</v>
      </c>
      <c r="E150" s="1208">
        <f>120+120</f>
        <v>240</v>
      </c>
      <c r="F150" s="1209">
        <f>0.001*14.8</f>
        <v>1.4800000000000001E-2</v>
      </c>
      <c r="G150" s="1210"/>
      <c r="H150" s="1211"/>
      <c r="I150" s="1046">
        <f>0.001*4.98</f>
        <v>4.9800000000000009E-3</v>
      </c>
      <c r="J150" s="1047"/>
      <c r="K150" s="1048"/>
      <c r="L150" s="686"/>
      <c r="M150" s="656"/>
      <c r="N150" s="666"/>
      <c r="O150" s="657"/>
      <c r="P150" s="698"/>
      <c r="Q150" s="973"/>
      <c r="R150" s="969">
        <f>F151+I151</f>
        <v>5.1542460200000015E-2</v>
      </c>
      <c r="S150" s="1188">
        <f>R150+R151</f>
        <v>0.44166565919000017</v>
      </c>
      <c r="T150" s="1188">
        <f>E150*S150</f>
        <v>105.99975820560005</v>
      </c>
      <c r="U150" s="1187">
        <f>R151*E150</f>
        <v>93.629567757600029</v>
      </c>
      <c r="V150" s="237">
        <f t="shared" si="6"/>
        <v>0.53047480851466411</v>
      </c>
      <c r="W150" s="238">
        <f t="shared" si="7"/>
        <v>127.31395404351939</v>
      </c>
      <c r="X150" s="613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699" customFormat="1" ht="12" customHeight="1">
      <c r="A151" s="1206"/>
      <c r="B151" s="1207"/>
      <c r="C151" s="1195"/>
      <c r="D151" s="1196"/>
      <c r="E151" s="1208"/>
      <c r="F151" s="1188">
        <f>F150*J$13/1000</f>
        <v>3.5798240000000009E-2</v>
      </c>
      <c r="G151" s="1188"/>
      <c r="H151" s="1188"/>
      <c r="I151" s="1188">
        <f>I150*$Q$13/1000</f>
        <v>1.5744220200000002E-2</v>
      </c>
      <c r="J151" s="1188"/>
      <c r="K151" s="1188"/>
      <c r="L151" s="688" t="s">
        <v>185</v>
      </c>
      <c r="M151" s="669" t="s">
        <v>124</v>
      </c>
      <c r="N151" s="689">
        <v>1</v>
      </c>
      <c r="O151" s="671">
        <f>E150*N151</f>
        <v>240</v>
      </c>
      <c r="P151" s="700">
        <f>1.35/4</f>
        <v>0.33750000000000002</v>
      </c>
      <c r="Q151" s="673">
        <f>N151*P151*$N$11</f>
        <v>0.38600580375000015</v>
      </c>
      <c r="R151" s="1188">
        <f>SUM(Q151:Q152)</f>
        <v>0.39012319899000014</v>
      </c>
      <c r="S151" s="1188"/>
      <c r="T151" s="1188"/>
      <c r="U151" s="1187"/>
      <c r="V151" s="237">
        <f t="shared" ref="V151:V214" si="8">+$V$14*S151</f>
        <v>0</v>
      </c>
      <c r="W151" s="238">
        <f t="shared" ref="W151:W214" si="9">+V151*E151</f>
        <v>0</v>
      </c>
      <c r="X151" s="613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699" customFormat="1" ht="12" customHeight="1">
      <c r="A152" s="1050"/>
      <c r="B152" s="1052"/>
      <c r="C152" s="1195"/>
      <c r="D152" s="1196"/>
      <c r="E152" s="1208"/>
      <c r="F152" s="1188"/>
      <c r="G152" s="1188"/>
      <c r="H152" s="1188"/>
      <c r="I152" s="1188"/>
      <c r="J152" s="1188"/>
      <c r="K152" s="1188"/>
      <c r="L152" s="691" t="s">
        <v>181</v>
      </c>
      <c r="M152" s="692" t="s">
        <v>124</v>
      </c>
      <c r="N152" s="693">
        <v>4.0000000000000001E-3</v>
      </c>
      <c r="O152" s="690">
        <f>E150*N152</f>
        <v>0.96</v>
      </c>
      <c r="P152" s="701">
        <v>0.9</v>
      </c>
      <c r="Q152" s="702">
        <f>N152*P152*$N$11</f>
        <v>4.1173952400000019E-3</v>
      </c>
      <c r="R152" s="1188"/>
      <c r="S152" s="1188"/>
      <c r="T152" s="1188"/>
      <c r="U152" s="1187"/>
      <c r="V152" s="237">
        <f t="shared" si="8"/>
        <v>0</v>
      </c>
      <c r="W152" s="238">
        <f t="shared" si="9"/>
        <v>0</v>
      </c>
      <c r="X152" s="613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709" customFormat="1" ht="12" customHeight="1">
      <c r="A153" s="1189">
        <f>+A150+1</f>
        <v>7</v>
      </c>
      <c r="B153" s="1192" t="s">
        <v>184</v>
      </c>
      <c r="C153" s="1195" t="s">
        <v>195</v>
      </c>
      <c r="D153" s="1196" t="s">
        <v>124</v>
      </c>
      <c r="E153" s="1196">
        <v>127.4</v>
      </c>
      <c r="F153" s="1197">
        <f>0.001*14.8</f>
        <v>1.4800000000000001E-2</v>
      </c>
      <c r="G153" s="1198"/>
      <c r="H153" s="1199"/>
      <c r="I153" s="1200">
        <f>0.001*4.98</f>
        <v>4.9800000000000009E-3</v>
      </c>
      <c r="J153" s="1201"/>
      <c r="K153" s="1202"/>
      <c r="L153" s="703" t="s">
        <v>196</v>
      </c>
      <c r="M153" s="704"/>
      <c r="N153" s="705"/>
      <c r="O153" s="706"/>
      <c r="P153" s="706"/>
      <c r="Q153" s="707"/>
      <c r="R153" s="974">
        <f>F154+I154</f>
        <v>5.1542460200000015E-2</v>
      </c>
      <c r="S153" s="1203">
        <f>R153+R154</f>
        <v>0.57033426044000013</v>
      </c>
      <c r="T153" s="1203">
        <f>E153*S153</f>
        <v>72.660584780056013</v>
      </c>
      <c r="U153" s="1204">
        <f>R154*E153</f>
        <v>66.09407535057602</v>
      </c>
      <c r="V153" s="237">
        <f t="shared" si="8"/>
        <v>0.68501580618951519</v>
      </c>
      <c r="W153" s="238">
        <f t="shared" si="9"/>
        <v>87.271013708544245</v>
      </c>
      <c r="X153" s="708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709" customFormat="1" ht="12" customHeight="1">
      <c r="A154" s="1190"/>
      <c r="B154" s="1193"/>
      <c r="C154" s="1195"/>
      <c r="D154" s="1196"/>
      <c r="E154" s="1196"/>
      <c r="F154" s="1203">
        <f>F153*J$13/1000</f>
        <v>3.5798240000000009E-2</v>
      </c>
      <c r="G154" s="1203"/>
      <c r="H154" s="1203"/>
      <c r="I154" s="1203">
        <f>I153*$Q$13/1000</f>
        <v>1.5744220200000002E-2</v>
      </c>
      <c r="J154" s="1203"/>
      <c r="K154" s="1203"/>
      <c r="L154" s="710" t="s">
        <v>185</v>
      </c>
      <c r="M154" s="711" t="s">
        <v>124</v>
      </c>
      <c r="N154" s="712">
        <v>1</v>
      </c>
      <c r="O154" s="713">
        <f>E153*N154</f>
        <v>127.4</v>
      </c>
      <c r="P154" s="714">
        <v>0.45</v>
      </c>
      <c r="Q154" s="715">
        <f>N154*P154*$N$11</f>
        <v>0.51467440500000017</v>
      </c>
      <c r="R154" s="1203">
        <f>SUM(Q154:Q155)</f>
        <v>0.51879180024000016</v>
      </c>
      <c r="S154" s="1203"/>
      <c r="T154" s="1203"/>
      <c r="U154" s="1204"/>
      <c r="V154" s="237">
        <f t="shared" si="8"/>
        <v>0</v>
      </c>
      <c r="W154" s="238">
        <f t="shared" si="9"/>
        <v>0</v>
      </c>
      <c r="X154" s="708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709" customFormat="1" ht="12" customHeight="1">
      <c r="A155" s="1191"/>
      <c r="B155" s="1194"/>
      <c r="C155" s="1195"/>
      <c r="D155" s="1196"/>
      <c r="E155" s="1196"/>
      <c r="F155" s="1203"/>
      <c r="G155" s="1203"/>
      <c r="H155" s="1203"/>
      <c r="I155" s="1203"/>
      <c r="J155" s="1203"/>
      <c r="K155" s="1203"/>
      <c r="L155" s="716" t="s">
        <v>181</v>
      </c>
      <c r="M155" s="717" t="s">
        <v>124</v>
      </c>
      <c r="N155" s="718">
        <v>4.0000000000000001E-3</v>
      </c>
      <c r="O155" s="719">
        <f>E153*N155</f>
        <v>0.50960000000000005</v>
      </c>
      <c r="P155" s="720">
        <v>0.9</v>
      </c>
      <c r="Q155" s="721">
        <f>N155*P155*$N$11</f>
        <v>4.1173952400000019E-3</v>
      </c>
      <c r="R155" s="1203"/>
      <c r="S155" s="1203"/>
      <c r="T155" s="1203"/>
      <c r="U155" s="1204"/>
      <c r="V155" s="237">
        <f t="shared" si="8"/>
        <v>0</v>
      </c>
      <c r="W155" s="238">
        <f t="shared" si="9"/>
        <v>0</v>
      </c>
      <c r="X155" s="708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722" customFormat="1" ht="12" customHeight="1">
      <c r="A156" s="1049">
        <f>+A153+1</f>
        <v>8</v>
      </c>
      <c r="B156" s="1182" t="s">
        <v>180</v>
      </c>
      <c r="C156" s="1183" t="s">
        <v>197</v>
      </c>
      <c r="D156" s="1184" t="s">
        <v>124</v>
      </c>
      <c r="E156" s="1261">
        <v>12.51</v>
      </c>
      <c r="F156" s="1175"/>
      <c r="G156" s="1175"/>
      <c r="H156" s="1175"/>
      <c r="I156" s="1176"/>
      <c r="J156" s="1176"/>
      <c r="K156" s="1176"/>
      <c r="L156" s="537"/>
      <c r="M156" s="538"/>
      <c r="N156" s="538"/>
      <c r="O156" s="538"/>
      <c r="P156" s="538"/>
      <c r="Q156" s="539"/>
      <c r="R156" s="976"/>
      <c r="S156" s="1186">
        <f>R156+R157</f>
        <v>1.2850796629213488</v>
      </c>
      <c r="T156" s="1186">
        <f>E156*S156</f>
        <v>16.076346583146073</v>
      </c>
      <c r="U156" s="1173">
        <f>R157*E156</f>
        <v>16.076346583146073</v>
      </c>
      <c r="V156" s="237">
        <f t="shared" si="8"/>
        <v>1.5434806259660545</v>
      </c>
      <c r="W156" s="238">
        <f t="shared" si="9"/>
        <v>19.308942630835343</v>
      </c>
    </row>
    <row r="157" spans="1:36" s="722" customFormat="1" ht="12" customHeight="1">
      <c r="A157" s="1050"/>
      <c r="B157" s="1182"/>
      <c r="C157" s="1183"/>
      <c r="D157" s="1184"/>
      <c r="E157" s="1261"/>
      <c r="F157" s="1175"/>
      <c r="G157" s="1175"/>
      <c r="H157" s="1175"/>
      <c r="I157" s="1176"/>
      <c r="J157" s="1176"/>
      <c r="K157" s="1176"/>
      <c r="L157" s="723" t="s">
        <v>198</v>
      </c>
      <c r="M157" s="660" t="s">
        <v>124</v>
      </c>
      <c r="N157" s="724">
        <v>1</v>
      </c>
      <c r="O157" s="661">
        <f>E156*N157</f>
        <v>12.51</v>
      </c>
      <c r="P157" s="725">
        <f>1 /0.89</f>
        <v>1.1235955056179776</v>
      </c>
      <c r="Q157" s="664">
        <f>N157*P157*$N$11</f>
        <v>1.2850796629213488</v>
      </c>
      <c r="R157" s="976">
        <f>SUM(Q157:Q157)</f>
        <v>1.2850796629213488</v>
      </c>
      <c r="S157" s="1186"/>
      <c r="T157" s="1186"/>
      <c r="U157" s="1173"/>
      <c r="V157" s="237">
        <f t="shared" si="8"/>
        <v>0</v>
      </c>
      <c r="W157" s="238">
        <f t="shared" si="9"/>
        <v>0</v>
      </c>
    </row>
    <row r="158" spans="1:36" s="613" customFormat="1" ht="12" customHeight="1">
      <c r="A158" s="1049">
        <f>+A156+1</f>
        <v>9</v>
      </c>
      <c r="B158" s="1051" t="s">
        <v>199</v>
      </c>
      <c r="C158" s="1177" t="s">
        <v>204</v>
      </c>
      <c r="D158" s="1055" t="s">
        <v>124</v>
      </c>
      <c r="E158" s="1057">
        <v>188.8</v>
      </c>
      <c r="F158" s="1046">
        <v>0.124</v>
      </c>
      <c r="G158" s="1047"/>
      <c r="H158" s="1048"/>
      <c r="I158" s="1179">
        <f>1.4/1000</f>
        <v>1.4E-3</v>
      </c>
      <c r="J158" s="1180"/>
      <c r="K158" s="1181"/>
      <c r="L158" s="686"/>
      <c r="M158" s="656"/>
      <c r="N158" s="657"/>
      <c r="O158" s="972"/>
      <c r="P158" s="657"/>
      <c r="Q158" s="973"/>
      <c r="R158" s="971">
        <f>F159+I159</f>
        <v>0.30435728600000006</v>
      </c>
      <c r="S158" s="1062">
        <f>R158+R159</f>
        <v>0.58456890650000015</v>
      </c>
      <c r="T158" s="1062">
        <f>E158*S158</f>
        <v>110.36660954720004</v>
      </c>
      <c r="U158" s="1043">
        <f>R159*E158</f>
        <v>52.903953950400023</v>
      </c>
      <c r="V158" s="237">
        <f t="shared" si="8"/>
        <v>0.70211272324845297</v>
      </c>
      <c r="W158" s="238">
        <f t="shared" si="9"/>
        <v>132.55888214930792</v>
      </c>
      <c r="X158" s="612"/>
    </row>
    <row r="159" spans="1:36" s="613" customFormat="1" ht="12" customHeight="1">
      <c r="A159" s="1050"/>
      <c r="B159" s="1052"/>
      <c r="C159" s="1178"/>
      <c r="D159" s="1056"/>
      <c r="E159" s="1058"/>
      <c r="F159" s="1059">
        <f>F158*J$13/1000</f>
        <v>0.29993120000000006</v>
      </c>
      <c r="G159" s="1060"/>
      <c r="H159" s="1061"/>
      <c r="I159" s="1046">
        <f>I158*$Q$13/1000</f>
        <v>4.4260860000000001E-3</v>
      </c>
      <c r="J159" s="1047"/>
      <c r="K159" s="1048"/>
      <c r="L159" s="723" t="s">
        <v>200</v>
      </c>
      <c r="M159" s="660" t="s">
        <v>124</v>
      </c>
      <c r="N159" s="724">
        <v>1</v>
      </c>
      <c r="O159" s="661">
        <f>E158*N159</f>
        <v>188.8</v>
      </c>
      <c r="P159" s="725">
        <v>0.245</v>
      </c>
      <c r="Q159" s="664">
        <f>N159*P159*$N$11</f>
        <v>0.28021162050000009</v>
      </c>
      <c r="R159" s="966">
        <f>SUM(Q159:Q159)</f>
        <v>0.28021162050000009</v>
      </c>
      <c r="S159" s="1063"/>
      <c r="T159" s="1063"/>
      <c r="U159" s="1044"/>
      <c r="V159" s="237">
        <f t="shared" si="8"/>
        <v>0</v>
      </c>
      <c r="W159" s="238">
        <f t="shared" si="9"/>
        <v>0</v>
      </c>
      <c r="X159" s="612"/>
    </row>
    <row r="160" spans="1:36" s="730" customFormat="1" ht="12" customHeight="1">
      <c r="A160" s="1169">
        <f>+A158+1</f>
        <v>10</v>
      </c>
      <c r="B160" s="1121" t="s">
        <v>205</v>
      </c>
      <c r="C160" s="1122" t="s">
        <v>276</v>
      </c>
      <c r="D160" s="1055" t="s">
        <v>120</v>
      </c>
      <c r="E160" s="1057">
        <v>765.4</v>
      </c>
      <c r="F160" s="1046">
        <f>4.1/100</f>
        <v>4.0999999999999995E-2</v>
      </c>
      <c r="G160" s="1047"/>
      <c r="H160" s="1048"/>
      <c r="I160" s="1046">
        <f>0.4/100</f>
        <v>4.0000000000000001E-3</v>
      </c>
      <c r="J160" s="1047"/>
      <c r="K160" s="1048"/>
      <c r="L160" s="726"/>
      <c r="M160" s="656"/>
      <c r="N160" s="727"/>
      <c r="O160" s="727"/>
      <c r="P160" s="727"/>
      <c r="Q160" s="728"/>
      <c r="R160" s="729">
        <f>F161+I161</f>
        <v>0.11181676</v>
      </c>
      <c r="S160" s="1150">
        <f>R160+R161</f>
        <v>0.20970232502666669</v>
      </c>
      <c r="T160" s="1150">
        <f>E160*S160</f>
        <v>160.50615957541069</v>
      </c>
      <c r="U160" s="1143">
        <f>+R161*E160</f>
        <v>74.921611471410685</v>
      </c>
      <c r="V160" s="237">
        <f t="shared" si="8"/>
        <v>0.25186880256349237</v>
      </c>
      <c r="W160" s="238">
        <f t="shared" si="9"/>
        <v>192.78038148209706</v>
      </c>
      <c r="X160" s="654"/>
      <c r="AA160" s="654"/>
      <c r="AB160" s="654"/>
      <c r="AC160" s="731"/>
      <c r="AD160" s="731"/>
      <c r="AE160" s="731"/>
      <c r="AF160" s="731"/>
      <c r="AG160" s="731"/>
      <c r="AH160" s="731"/>
      <c r="AI160" s="731"/>
      <c r="AJ160" s="732"/>
    </row>
    <row r="161" spans="1:38" s="730" customFormat="1" ht="12" customHeight="1">
      <c r="A161" s="1169"/>
      <c r="B161" s="1121"/>
      <c r="C161" s="1122"/>
      <c r="D161" s="1170"/>
      <c r="E161" s="1171"/>
      <c r="F161" s="1147">
        <f>F160*J$13/1000</f>
        <v>9.9170800000000003E-2</v>
      </c>
      <c r="G161" s="1148"/>
      <c r="H161" s="1149"/>
      <c r="I161" s="1147">
        <f>I160*$Q$13/1000</f>
        <v>1.2645959999999999E-2</v>
      </c>
      <c r="J161" s="1148"/>
      <c r="K161" s="1149"/>
      <c r="L161" s="733" t="s">
        <v>186</v>
      </c>
      <c r="M161" s="669" t="s">
        <v>124</v>
      </c>
      <c r="N161" s="734">
        <v>0.03</v>
      </c>
      <c r="O161" s="735">
        <f>E160*N161</f>
        <v>22.962</v>
      </c>
      <c r="P161" s="736">
        <f>0.542*2</f>
        <v>1.0840000000000001</v>
      </c>
      <c r="Q161" s="737">
        <f>N161*P161*$N$11</f>
        <v>3.7193803668000014E-2</v>
      </c>
      <c r="R161" s="1150">
        <f>SUM(Q161:Q162)</f>
        <v>9.788556502666669E-2</v>
      </c>
      <c r="S161" s="1172"/>
      <c r="T161" s="1172"/>
      <c r="U161" s="1144"/>
      <c r="V161" s="237">
        <f t="shared" si="8"/>
        <v>0</v>
      </c>
      <c r="W161" s="238">
        <f t="shared" si="9"/>
        <v>0</v>
      </c>
      <c r="X161" s="654"/>
      <c r="AA161" s="654"/>
      <c r="AB161" s="654"/>
      <c r="AC161" s="731"/>
      <c r="AD161" s="731"/>
      <c r="AE161" s="731"/>
      <c r="AF161" s="731"/>
      <c r="AG161" s="731"/>
      <c r="AH161" s="731"/>
      <c r="AI161" s="731"/>
      <c r="AJ161" s="732"/>
    </row>
    <row r="162" spans="1:38" s="730" customFormat="1" ht="12" customHeight="1">
      <c r="A162" s="1169"/>
      <c r="B162" s="1121"/>
      <c r="C162" s="1122"/>
      <c r="D162" s="1056"/>
      <c r="E162" s="1058"/>
      <c r="F162" s="1152"/>
      <c r="G162" s="1153"/>
      <c r="H162" s="1154"/>
      <c r="I162" s="1152"/>
      <c r="J162" s="1153"/>
      <c r="K162" s="1154"/>
      <c r="L162" s="738" t="s">
        <v>206</v>
      </c>
      <c r="M162" s="695" t="s">
        <v>124</v>
      </c>
      <c r="N162" s="739">
        <f>17.2/100</f>
        <v>0.17199999999999999</v>
      </c>
      <c r="O162" s="740">
        <f>E160*N162</f>
        <v>131.64879999999999</v>
      </c>
      <c r="P162" s="552">
        <f>0.833/2.7</f>
        <v>0.30851851851851847</v>
      </c>
      <c r="Q162" s="741">
        <f>N162*P162*$N$11</f>
        <v>6.0691761358666677E-2</v>
      </c>
      <c r="R162" s="1151"/>
      <c r="S162" s="1151"/>
      <c r="T162" s="1151"/>
      <c r="U162" s="1145"/>
      <c r="V162" s="237">
        <f t="shared" si="8"/>
        <v>0</v>
      </c>
      <c r="W162" s="238">
        <f t="shared" si="9"/>
        <v>0</v>
      </c>
      <c r="X162" s="654"/>
      <c r="AA162" s="654"/>
      <c r="AB162" s="654"/>
      <c r="AC162" s="731"/>
      <c r="AD162" s="731"/>
      <c r="AE162" s="731"/>
      <c r="AF162" s="731"/>
      <c r="AG162" s="731"/>
      <c r="AH162" s="731"/>
      <c r="AI162" s="731"/>
      <c r="AJ162" s="732"/>
    </row>
    <row r="163" spans="1:38" s="155" customFormat="1" ht="12" customHeight="1">
      <c r="A163" s="1155">
        <f>+A160+1</f>
        <v>11</v>
      </c>
      <c r="B163" s="1106" t="s">
        <v>187</v>
      </c>
      <c r="C163" s="1157" t="s">
        <v>188</v>
      </c>
      <c r="D163" s="1110" t="s">
        <v>120</v>
      </c>
      <c r="E163" s="1159">
        <f>+E160</f>
        <v>765.4</v>
      </c>
      <c r="F163" s="1069">
        <f>21.4/100</f>
        <v>0.214</v>
      </c>
      <c r="G163" s="1070"/>
      <c r="H163" s="1071"/>
      <c r="I163" s="1161">
        <f>0.03/100</f>
        <v>2.9999999999999997E-4</v>
      </c>
      <c r="J163" s="1162"/>
      <c r="K163" s="1163"/>
      <c r="L163" s="547"/>
      <c r="M163" s="518"/>
      <c r="N163" s="965"/>
      <c r="O163" s="965"/>
      <c r="P163" s="965"/>
      <c r="Q163" s="964"/>
      <c r="R163" s="609">
        <f>F164+I164</f>
        <v>0.51857164699999991</v>
      </c>
      <c r="S163" s="1064">
        <f>R163+R164</f>
        <v>0.90886640412500008</v>
      </c>
      <c r="T163" s="1064">
        <f>E163*S163</f>
        <v>695.64634571727504</v>
      </c>
      <c r="U163" s="1164">
        <f>R164*E163</f>
        <v>298.73160710347514</v>
      </c>
      <c r="V163" s="237">
        <f t="shared" si="8"/>
        <v>1.0916192410744183</v>
      </c>
      <c r="W163" s="238">
        <f t="shared" si="9"/>
        <v>835.52536711835978</v>
      </c>
    </row>
    <row r="164" spans="1:38" s="155" customFormat="1" ht="12" customHeight="1">
      <c r="A164" s="1156"/>
      <c r="B164" s="1078"/>
      <c r="C164" s="1158"/>
      <c r="D164" s="1082"/>
      <c r="E164" s="1160"/>
      <c r="F164" s="1166">
        <f>F163*J$13/1000</f>
        <v>0.51762319999999995</v>
      </c>
      <c r="G164" s="1167"/>
      <c r="H164" s="1168"/>
      <c r="I164" s="1161">
        <f>I163*$Q$13/1000</f>
        <v>9.4844699999999983E-4</v>
      </c>
      <c r="J164" s="1162"/>
      <c r="K164" s="1163"/>
      <c r="L164" s="377" t="s">
        <v>189</v>
      </c>
      <c r="M164" s="378" t="s">
        <v>124</v>
      </c>
      <c r="N164" s="543">
        <f>27.3/100</f>
        <v>0.27300000000000002</v>
      </c>
      <c r="O164" s="380">
        <f>E163*N164</f>
        <v>208.95420000000001</v>
      </c>
      <c r="P164" s="543">
        <v>1.25</v>
      </c>
      <c r="Q164" s="381">
        <f>N164*P164*$N$11</f>
        <v>0.39029475712500017</v>
      </c>
      <c r="R164" s="963">
        <f>SUM(Q164:Q164)</f>
        <v>0.39029475712500017</v>
      </c>
      <c r="S164" s="1065"/>
      <c r="T164" s="1065"/>
      <c r="U164" s="1164"/>
      <c r="V164" s="237">
        <f t="shared" si="8"/>
        <v>0</v>
      </c>
      <c r="W164" s="238">
        <f t="shared" si="9"/>
        <v>0</v>
      </c>
    </row>
    <row r="165" spans="1:38" s="654" customFormat="1" ht="12" customHeight="1">
      <c r="A165" s="1049">
        <f>+A163+1</f>
        <v>12</v>
      </c>
      <c r="B165" s="1051" t="s">
        <v>221</v>
      </c>
      <c r="C165" s="1177" t="s">
        <v>2687</v>
      </c>
      <c r="D165" s="1055" t="s">
        <v>114</v>
      </c>
      <c r="E165" s="1057">
        <v>427</v>
      </c>
      <c r="F165" s="1059">
        <v>0.28000000000000003</v>
      </c>
      <c r="G165" s="1060"/>
      <c r="H165" s="1061"/>
      <c r="I165" s="1059">
        <v>0.18</v>
      </c>
      <c r="J165" s="1060"/>
      <c r="K165" s="1061"/>
      <c r="L165" s="655"/>
      <c r="M165" s="656"/>
      <c r="N165" s="657"/>
      <c r="O165" s="657"/>
      <c r="P165" s="744"/>
      <c r="Q165" s="967"/>
      <c r="R165" s="971">
        <f>F166+I166</f>
        <v>1.2463321999999999</v>
      </c>
      <c r="S165" s="1062">
        <f>R165+R166</f>
        <v>5.3980390670000009</v>
      </c>
      <c r="T165" s="1062">
        <f>E165*S165</f>
        <v>2304.9626816090004</v>
      </c>
      <c r="U165" s="1259">
        <f>E165*R166</f>
        <v>1772.7788322090007</v>
      </c>
      <c r="V165" s="237">
        <f t="shared" si="8"/>
        <v>6.4834647676097497</v>
      </c>
      <c r="W165" s="238">
        <f t="shared" si="9"/>
        <v>2768.4394557693631</v>
      </c>
      <c r="X165" s="613"/>
      <c r="Y165" s="159"/>
      <c r="Z165" s="159"/>
      <c r="AA165" s="613"/>
      <c r="AB165" s="613"/>
      <c r="AC165" s="613"/>
      <c r="AD165" s="613"/>
      <c r="AE165" s="613"/>
      <c r="AF165" s="613"/>
      <c r="AG165" s="613"/>
      <c r="AH165" s="613"/>
      <c r="AI165" s="613"/>
      <c r="AJ165" s="613"/>
      <c r="AK165" s="613"/>
    </row>
    <row r="166" spans="1:38" s="654" customFormat="1" ht="12" customHeight="1">
      <c r="A166" s="1050"/>
      <c r="B166" s="1052"/>
      <c r="C166" s="1178"/>
      <c r="D166" s="1056"/>
      <c r="E166" s="1058"/>
      <c r="F166" s="1059">
        <f>F165*$J$13/1000</f>
        <v>0.67726400000000009</v>
      </c>
      <c r="G166" s="1060"/>
      <c r="H166" s="1061"/>
      <c r="I166" s="1059">
        <f>I165*$Q$13/1000</f>
        <v>0.56906819999999991</v>
      </c>
      <c r="J166" s="1060"/>
      <c r="K166" s="1061"/>
      <c r="L166" s="745" t="s">
        <v>223</v>
      </c>
      <c r="M166" s="660" t="s">
        <v>114</v>
      </c>
      <c r="N166" s="661">
        <v>1</v>
      </c>
      <c r="O166" s="662">
        <f>E165*N166</f>
        <v>427</v>
      </c>
      <c r="P166" s="663">
        <v>3.63</v>
      </c>
      <c r="Q166" s="664">
        <f>N166*P166*$N$11</f>
        <v>4.1517068670000015</v>
      </c>
      <c r="R166" s="966">
        <f>SUM(Q166:Q166)</f>
        <v>4.1517068670000015</v>
      </c>
      <c r="S166" s="1063"/>
      <c r="T166" s="1063"/>
      <c r="U166" s="1260"/>
      <c r="V166" s="237">
        <f t="shared" si="8"/>
        <v>0</v>
      </c>
      <c r="W166" s="238">
        <f t="shared" si="9"/>
        <v>0</v>
      </c>
      <c r="X166" s="613"/>
      <c r="Y166" s="159"/>
      <c r="Z166" s="159"/>
      <c r="AA166" s="613"/>
      <c r="AB166" s="613"/>
      <c r="AC166" s="613"/>
      <c r="AD166" s="613"/>
      <c r="AE166" s="613"/>
      <c r="AF166" s="613"/>
      <c r="AG166" s="613"/>
      <c r="AH166" s="613"/>
      <c r="AI166" s="613"/>
      <c r="AJ166" s="613"/>
      <c r="AK166" s="613"/>
    </row>
    <row r="167" spans="1:38" s="646" customFormat="1" ht="12" customHeight="1">
      <c r="A167" s="1049">
        <f>+A165+1</f>
        <v>13</v>
      </c>
      <c r="B167" s="1051" t="s">
        <v>220</v>
      </c>
      <c r="C167" s="1141" t="s">
        <v>2686</v>
      </c>
      <c r="D167" s="1135" t="s">
        <v>114</v>
      </c>
      <c r="E167" s="1137">
        <v>1622</v>
      </c>
      <c r="F167" s="1116">
        <v>0.27</v>
      </c>
      <c r="G167" s="1117"/>
      <c r="H167" s="1118"/>
      <c r="I167" s="1116">
        <v>0.17</v>
      </c>
      <c r="J167" s="1117"/>
      <c r="K167" s="1118"/>
      <c r="L167" s="639"/>
      <c r="M167" s="640"/>
      <c r="N167" s="641"/>
      <c r="O167" s="641"/>
      <c r="P167" s="742"/>
      <c r="Q167" s="642"/>
      <c r="R167" s="643">
        <f>F168+I168</f>
        <v>1.1905293000000001</v>
      </c>
      <c r="S167" s="1139">
        <f>R167+R168</f>
        <v>3.4322222640000009</v>
      </c>
      <c r="T167" s="1139">
        <f>E167*S167</f>
        <v>5567.0645122080014</v>
      </c>
      <c r="U167" s="1113">
        <f>E167*R168</f>
        <v>3636.0259876080013</v>
      </c>
      <c r="V167" s="237">
        <f t="shared" si="8"/>
        <v>4.1223658901040281</v>
      </c>
      <c r="W167" s="238">
        <f t="shared" si="9"/>
        <v>6686.4774737487332</v>
      </c>
      <c r="X167" s="613"/>
      <c r="Y167" s="159"/>
      <c r="Z167" s="159"/>
      <c r="AA167" s="613"/>
      <c r="AB167" s="613"/>
      <c r="AC167" s="613"/>
      <c r="AD167" s="613"/>
      <c r="AE167" s="613"/>
      <c r="AF167" s="613"/>
      <c r="AG167" s="613"/>
      <c r="AH167" s="613"/>
      <c r="AI167" s="613"/>
      <c r="AJ167" s="613"/>
      <c r="AK167" s="613"/>
    </row>
    <row r="168" spans="1:38" s="646" customFormat="1" ht="12" customHeight="1">
      <c r="A168" s="1050"/>
      <c r="B168" s="1052"/>
      <c r="C168" s="1142"/>
      <c r="D168" s="1136"/>
      <c r="E168" s="1138"/>
      <c r="F168" s="1116">
        <f>F167*$J$13/1000</f>
        <v>0.6530760000000001</v>
      </c>
      <c r="G168" s="1117"/>
      <c r="H168" s="1118"/>
      <c r="I168" s="1116">
        <f>I167*$Q$13/1000</f>
        <v>0.53745330000000002</v>
      </c>
      <c r="J168" s="1117"/>
      <c r="K168" s="1118"/>
      <c r="L168" s="743" t="s">
        <v>278</v>
      </c>
      <c r="M168" s="647" t="s">
        <v>114</v>
      </c>
      <c r="N168" s="648">
        <v>1</v>
      </c>
      <c r="O168" s="649">
        <f>E167*N168</f>
        <v>1622</v>
      </c>
      <c r="P168" s="650">
        <v>1.96</v>
      </c>
      <c r="Q168" s="651">
        <f>N168*P168*$N$11</f>
        <v>2.2416929640000007</v>
      </c>
      <c r="R168" s="970">
        <f>SUM(Q168:Q168)</f>
        <v>2.2416929640000007</v>
      </c>
      <c r="S168" s="1140"/>
      <c r="T168" s="1140"/>
      <c r="U168" s="1114"/>
      <c r="V168" s="237">
        <f t="shared" si="8"/>
        <v>0</v>
      </c>
      <c r="W168" s="238">
        <f t="shared" si="9"/>
        <v>0</v>
      </c>
      <c r="X168" s="613"/>
      <c r="Y168" s="159"/>
      <c r="Z168" s="159"/>
      <c r="AA168" s="613"/>
      <c r="AB168" s="613"/>
      <c r="AC168" s="613"/>
      <c r="AD168" s="613"/>
      <c r="AE168" s="613"/>
      <c r="AF168" s="613"/>
      <c r="AG168" s="613"/>
      <c r="AH168" s="613"/>
      <c r="AI168" s="613"/>
      <c r="AJ168" s="613"/>
      <c r="AK168" s="613"/>
    </row>
    <row r="169" spans="1:38" s="646" customFormat="1" ht="12" customHeight="1">
      <c r="A169" s="1049">
        <f>+A167+1</f>
        <v>14</v>
      </c>
      <c r="B169" s="1051" t="s">
        <v>218</v>
      </c>
      <c r="C169" s="1133" t="s">
        <v>2683</v>
      </c>
      <c r="D169" s="1135" t="s">
        <v>114</v>
      </c>
      <c r="E169" s="1137">
        <v>132</v>
      </c>
      <c r="F169" s="1116">
        <v>0.25</v>
      </c>
      <c r="G169" s="1117"/>
      <c r="H169" s="1118"/>
      <c r="I169" s="1116">
        <v>0.16</v>
      </c>
      <c r="J169" s="1117"/>
      <c r="K169" s="1118"/>
      <c r="L169" s="639"/>
      <c r="M169" s="640"/>
      <c r="N169" s="641"/>
      <c r="O169" s="641"/>
      <c r="P169" s="742"/>
      <c r="Q169" s="642"/>
      <c r="R169" s="643">
        <f>F170+I170</f>
        <v>1.1105384</v>
      </c>
      <c r="S169" s="1139">
        <f>R169+R170</f>
        <v>2.9862406760000004</v>
      </c>
      <c r="T169" s="1139">
        <f>E169*S169</f>
        <v>394.18376923200003</v>
      </c>
      <c r="U169" s="1113">
        <f>E169*R170</f>
        <v>247.59270043200004</v>
      </c>
      <c r="V169" s="237">
        <f t="shared" si="8"/>
        <v>3.586707315404674</v>
      </c>
      <c r="W169" s="238">
        <f t="shared" si="9"/>
        <v>473.445365633417</v>
      </c>
      <c r="X169" s="613"/>
      <c r="Y169" s="159"/>
      <c r="Z169" s="159"/>
      <c r="AA169" s="613"/>
      <c r="AB169" s="613"/>
      <c r="AC169" s="613"/>
      <c r="AD169" s="613"/>
      <c r="AE169" s="613"/>
      <c r="AF169" s="613"/>
      <c r="AG169" s="613"/>
      <c r="AH169" s="613"/>
      <c r="AI169" s="613"/>
      <c r="AJ169" s="613"/>
      <c r="AK169" s="613"/>
    </row>
    <row r="170" spans="1:38" s="646" customFormat="1" ht="12" customHeight="1">
      <c r="A170" s="1050"/>
      <c r="B170" s="1052"/>
      <c r="C170" s="1134"/>
      <c r="D170" s="1136"/>
      <c r="E170" s="1138"/>
      <c r="F170" s="1116">
        <f>F169*$J$13/1000</f>
        <v>0.60470000000000002</v>
      </c>
      <c r="G170" s="1117"/>
      <c r="H170" s="1118"/>
      <c r="I170" s="1116">
        <f>I169*$Q$13/1000</f>
        <v>0.50583840000000002</v>
      </c>
      <c r="J170" s="1117"/>
      <c r="K170" s="1118"/>
      <c r="L170" s="743" t="s">
        <v>219</v>
      </c>
      <c r="M170" s="647" t="s">
        <v>114</v>
      </c>
      <c r="N170" s="648">
        <v>1</v>
      </c>
      <c r="O170" s="649">
        <f>E169*N170</f>
        <v>132</v>
      </c>
      <c r="P170" s="650">
        <v>1.64</v>
      </c>
      <c r="Q170" s="651">
        <f>N170*P170*$N$11</f>
        <v>1.8757022760000004</v>
      </c>
      <c r="R170" s="970">
        <f>SUM(Q170:Q170)</f>
        <v>1.8757022760000004</v>
      </c>
      <c r="S170" s="1140"/>
      <c r="T170" s="1140"/>
      <c r="U170" s="1114"/>
      <c r="V170" s="237">
        <f t="shared" si="8"/>
        <v>0</v>
      </c>
      <c r="W170" s="238">
        <f t="shared" si="9"/>
        <v>0</v>
      </c>
      <c r="X170" s="613"/>
      <c r="Y170" s="159"/>
      <c r="Z170" s="159"/>
      <c r="AA170" s="613"/>
      <c r="AB170" s="613"/>
      <c r="AC170" s="613"/>
      <c r="AD170" s="613"/>
      <c r="AE170" s="613"/>
      <c r="AF170" s="613"/>
      <c r="AG170" s="613"/>
      <c r="AH170" s="613"/>
      <c r="AI170" s="613"/>
      <c r="AJ170" s="613"/>
      <c r="AK170" s="613"/>
    </row>
    <row r="171" spans="1:38" s="731" customFormat="1" ht="12" customHeight="1">
      <c r="A171" s="1119">
        <f>+A169+1</f>
        <v>15</v>
      </c>
      <c r="B171" s="1121" t="s">
        <v>131</v>
      </c>
      <c r="C171" s="1122" t="s">
        <v>215</v>
      </c>
      <c r="D171" s="1123" t="s">
        <v>124</v>
      </c>
      <c r="E171" s="1124">
        <f>37.5+103+4.8+0.9+11+1.4+1+1.6</f>
        <v>161.20000000000002</v>
      </c>
      <c r="F171" s="1046">
        <f>0.001*190</f>
        <v>0.19</v>
      </c>
      <c r="G171" s="1047"/>
      <c r="H171" s="1048"/>
      <c r="I171" s="1046">
        <f>0.001*162</f>
        <v>0.16200000000000001</v>
      </c>
      <c r="J171" s="1047"/>
      <c r="K171" s="1048"/>
      <c r="L171" s="554"/>
      <c r="M171" s="479"/>
      <c r="N171" s="479"/>
      <c r="O171" s="479"/>
      <c r="P171" s="555"/>
      <c r="Q171" s="556"/>
      <c r="R171" s="971">
        <f>F172+I172</f>
        <v>0.97173338000000009</v>
      </c>
      <c r="S171" s="1125">
        <f>R171+R172</f>
        <v>2.3441984600000003</v>
      </c>
      <c r="T171" s="1125">
        <f>E171*S171</f>
        <v>377.88479175200007</v>
      </c>
      <c r="U171" s="1126">
        <f>R172*E171</f>
        <v>221.24137089600009</v>
      </c>
      <c r="V171" s="237">
        <f t="shared" si="8"/>
        <v>2.8155646772934024</v>
      </c>
      <c r="W171" s="238">
        <f t="shared" si="9"/>
        <v>453.86902597969652</v>
      </c>
      <c r="X171" s="223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644"/>
    </row>
    <row r="172" spans="1:38" s="731" customFormat="1" ht="12" customHeight="1">
      <c r="A172" s="1120"/>
      <c r="B172" s="1121"/>
      <c r="C172" s="1122"/>
      <c r="D172" s="1123"/>
      <c r="E172" s="1124"/>
      <c r="F172" s="1127">
        <f>F171*$J$13/1000</f>
        <v>0.45957200000000004</v>
      </c>
      <c r="G172" s="1128"/>
      <c r="H172" s="1129"/>
      <c r="I172" s="1130">
        <f>I171*$Q$13/1000</f>
        <v>0.51216138</v>
      </c>
      <c r="J172" s="1131"/>
      <c r="K172" s="1132"/>
      <c r="L172" s="745" t="s">
        <v>132</v>
      </c>
      <c r="M172" s="660" t="s">
        <v>124</v>
      </c>
      <c r="N172" s="661">
        <v>1</v>
      </c>
      <c r="O172" s="662">
        <f>E171*N172</f>
        <v>161.20000000000002</v>
      </c>
      <c r="P172" s="725">
        <v>1.2</v>
      </c>
      <c r="Q172" s="664">
        <f>N172*P172*$N$11</f>
        <v>1.3724650800000004</v>
      </c>
      <c r="R172" s="971">
        <f>SUM(Q172:Q172)</f>
        <v>1.3724650800000004</v>
      </c>
      <c r="S172" s="1125"/>
      <c r="T172" s="1125"/>
      <c r="U172" s="1126"/>
      <c r="V172" s="237">
        <f t="shared" si="8"/>
        <v>0</v>
      </c>
      <c r="W172" s="238">
        <f t="shared" si="9"/>
        <v>0</v>
      </c>
      <c r="X172" s="223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644"/>
    </row>
    <row r="173" spans="1:38" s="156" customFormat="1" ht="12" customHeight="1">
      <c r="A173" s="1105">
        <f>+A171+1</f>
        <v>16</v>
      </c>
      <c r="B173" s="1106" t="s">
        <v>279</v>
      </c>
      <c r="C173" s="1107" t="s">
        <v>280</v>
      </c>
      <c r="D173" s="1110" t="s">
        <v>128</v>
      </c>
      <c r="E173" s="1111">
        <v>4</v>
      </c>
      <c r="F173" s="1069">
        <f>0.28*11</f>
        <v>3.08</v>
      </c>
      <c r="G173" s="1070"/>
      <c r="H173" s="1071"/>
      <c r="I173" s="1069">
        <f>0.18*11</f>
        <v>1.98</v>
      </c>
      <c r="J173" s="1070"/>
      <c r="K173" s="1071"/>
      <c r="L173" s="557"/>
      <c r="M173" s="518"/>
      <c r="N173" s="583"/>
      <c r="O173" s="965"/>
      <c r="P173" s="607"/>
      <c r="Q173" s="964"/>
      <c r="R173" s="609">
        <f>F174+I174</f>
        <v>13.709654199999999</v>
      </c>
      <c r="S173" s="1064">
        <f>R173+R174</f>
        <v>14.445181110789999</v>
      </c>
      <c r="T173" s="1064">
        <f>E173*S173</f>
        <v>57.780724443159997</v>
      </c>
      <c r="U173" s="1092">
        <f>E173*R174</f>
        <v>2.9421076431600008</v>
      </c>
      <c r="V173" s="237">
        <f t="shared" si="8"/>
        <v>17.349786029910703</v>
      </c>
      <c r="W173" s="238">
        <f t="shared" si="9"/>
        <v>69.399144119642813</v>
      </c>
      <c r="X173" s="155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</row>
    <row r="174" spans="1:38" s="156" customFormat="1" ht="12" customHeight="1">
      <c r="A174" s="1075"/>
      <c r="B174" s="1077"/>
      <c r="C174" s="1108"/>
      <c r="D174" s="1081"/>
      <c r="E174" s="1083"/>
      <c r="F174" s="1096">
        <f>F173*$J$13/1000</f>
        <v>7.4499040000000001</v>
      </c>
      <c r="G174" s="1097"/>
      <c r="H174" s="1098"/>
      <c r="I174" s="1096">
        <f>I173*$Q$13/1000</f>
        <v>6.2597501999999992</v>
      </c>
      <c r="J174" s="1097"/>
      <c r="K174" s="1098"/>
      <c r="L174" s="584" t="s">
        <v>135</v>
      </c>
      <c r="M174" s="521" t="s">
        <v>113</v>
      </c>
      <c r="N174" s="522">
        <v>0.16</v>
      </c>
      <c r="O174" s="523">
        <f>E173*N174</f>
        <v>0.64</v>
      </c>
      <c r="P174" s="536">
        <v>0.46</v>
      </c>
      <c r="Q174" s="525">
        <f>N174*P174*$N$11</f>
        <v>8.4177858240000028E-2</v>
      </c>
      <c r="R174" s="1064">
        <f>SUM(Q174:Q176)</f>
        <v>0.73552691079000021</v>
      </c>
      <c r="S174" s="1091"/>
      <c r="T174" s="1091"/>
      <c r="U174" s="1093"/>
      <c r="V174" s="237">
        <f t="shared" si="8"/>
        <v>0</v>
      </c>
      <c r="W174" s="238">
        <f t="shared" si="9"/>
        <v>0</v>
      </c>
      <c r="X174" s="155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</row>
    <row r="175" spans="1:38" s="156" customFormat="1" ht="12" customHeight="1">
      <c r="A175" s="1075"/>
      <c r="B175" s="1077"/>
      <c r="C175" s="1108"/>
      <c r="D175" s="1081"/>
      <c r="E175" s="1083"/>
      <c r="F175" s="1099"/>
      <c r="G175" s="1100"/>
      <c r="H175" s="1101"/>
      <c r="I175" s="1099"/>
      <c r="J175" s="1100"/>
      <c r="K175" s="1101"/>
      <c r="L175" s="746" t="s">
        <v>236</v>
      </c>
      <c r="M175" s="527" t="s">
        <v>124</v>
      </c>
      <c r="N175" s="528">
        <v>0.65</v>
      </c>
      <c r="O175" s="529">
        <f>E173*N175</f>
        <v>2.6</v>
      </c>
      <c r="P175" s="524">
        <v>0.71</v>
      </c>
      <c r="Q175" s="530">
        <f>N175*P175*$N$11</f>
        <v>0.52782719535000011</v>
      </c>
      <c r="R175" s="1091"/>
      <c r="S175" s="1091"/>
      <c r="T175" s="1091"/>
      <c r="U175" s="1093"/>
      <c r="V175" s="237">
        <f t="shared" si="8"/>
        <v>0</v>
      </c>
      <c r="W175" s="238">
        <f t="shared" si="9"/>
        <v>0</v>
      </c>
      <c r="X175" s="155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</row>
    <row r="176" spans="1:38" s="156" customFormat="1" ht="12" customHeight="1">
      <c r="A176" s="1076"/>
      <c r="B176" s="1078"/>
      <c r="C176" s="1109"/>
      <c r="D176" s="1082"/>
      <c r="E176" s="1084"/>
      <c r="F176" s="1102"/>
      <c r="G176" s="1103"/>
      <c r="H176" s="1104"/>
      <c r="I176" s="1102"/>
      <c r="J176" s="1103"/>
      <c r="K176" s="1104"/>
      <c r="L176" s="747" t="s">
        <v>237</v>
      </c>
      <c r="M176" s="553" t="s">
        <v>124</v>
      </c>
      <c r="N176" s="533">
        <v>0.12</v>
      </c>
      <c r="O176" s="534">
        <f>E173*N176</f>
        <v>0.48</v>
      </c>
      <c r="P176" s="545">
        <v>0.9</v>
      </c>
      <c r="Q176" s="535">
        <f>N176*P176*$N$11</f>
        <v>0.12352185720000004</v>
      </c>
      <c r="R176" s="1065"/>
      <c r="S176" s="1065"/>
      <c r="T176" s="1065"/>
      <c r="U176" s="1094"/>
      <c r="V176" s="237">
        <f t="shared" si="8"/>
        <v>0</v>
      </c>
      <c r="W176" s="238">
        <f t="shared" si="9"/>
        <v>0</v>
      </c>
      <c r="X176" s="155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</row>
    <row r="177" spans="1:38" s="155" customFormat="1" ht="12" customHeight="1">
      <c r="A177" s="1075">
        <f>+A173+1</f>
        <v>17</v>
      </c>
      <c r="B177" s="1077" t="s">
        <v>238</v>
      </c>
      <c r="C177" s="1079" t="s">
        <v>2675</v>
      </c>
      <c r="D177" s="1081" t="s">
        <v>128</v>
      </c>
      <c r="E177" s="1083">
        <v>8</v>
      </c>
      <c r="F177" s="1085">
        <v>2.1</v>
      </c>
      <c r="G177" s="1086"/>
      <c r="H177" s="1087"/>
      <c r="I177" s="1088"/>
      <c r="J177" s="1089"/>
      <c r="K177" s="1090"/>
      <c r="L177" s="393"/>
      <c r="M177" s="394"/>
      <c r="N177" s="395"/>
      <c r="O177" s="395"/>
      <c r="P177" s="385"/>
      <c r="Q177" s="610"/>
      <c r="R177" s="1091">
        <f>F178+I178</f>
        <v>5.0794800000000002</v>
      </c>
      <c r="S177" s="1091">
        <f>R177+R178</f>
        <v>5.0794800000000002</v>
      </c>
      <c r="T177" s="1064">
        <f>E177*S177</f>
        <v>40.635840000000002</v>
      </c>
      <c r="U177" s="1066"/>
      <c r="V177" s="237">
        <f t="shared" si="8"/>
        <v>6.1008505512874915</v>
      </c>
      <c r="W177" s="238">
        <f t="shared" si="9"/>
        <v>48.806804410299932</v>
      </c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</row>
    <row r="178" spans="1:38" s="155" customFormat="1" ht="12" customHeight="1">
      <c r="A178" s="1076"/>
      <c r="B178" s="1078"/>
      <c r="C178" s="1080"/>
      <c r="D178" s="1082"/>
      <c r="E178" s="1084"/>
      <c r="F178" s="1069">
        <f>F177*$J$13/1000</f>
        <v>5.0794800000000002</v>
      </c>
      <c r="G178" s="1070"/>
      <c r="H178" s="1071"/>
      <c r="I178" s="1072">
        <f>I177*$Q$13/1000</f>
        <v>0</v>
      </c>
      <c r="J178" s="1073"/>
      <c r="K178" s="1074"/>
      <c r="L178" s="388"/>
      <c r="M178" s="389"/>
      <c r="N178" s="390"/>
      <c r="O178" s="390"/>
      <c r="P178" s="391"/>
      <c r="Q178" s="401"/>
      <c r="R178" s="1065"/>
      <c r="S178" s="1065"/>
      <c r="T178" s="1065"/>
      <c r="U178" s="1067"/>
      <c r="V178" s="237">
        <f t="shared" si="8"/>
        <v>0</v>
      </c>
      <c r="W178" s="238">
        <f t="shared" si="9"/>
        <v>0</v>
      </c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</row>
    <row r="179" spans="1:38" s="749" customFormat="1" ht="12" customHeight="1">
      <c r="A179" s="1049">
        <f>+A177+1</f>
        <v>18</v>
      </c>
      <c r="B179" s="1051" t="s">
        <v>133</v>
      </c>
      <c r="C179" s="1053" t="s">
        <v>134</v>
      </c>
      <c r="D179" s="1055" t="s">
        <v>121</v>
      </c>
      <c r="E179" s="1057">
        <f>+E165+E167+E169</f>
        <v>2181</v>
      </c>
      <c r="F179" s="1046">
        <f>0.001*5</f>
        <v>5.0000000000000001E-3</v>
      </c>
      <c r="G179" s="1047"/>
      <c r="H179" s="1048"/>
      <c r="I179" s="1059">
        <f>0.001*20</f>
        <v>0.02</v>
      </c>
      <c r="J179" s="1060"/>
      <c r="K179" s="1061"/>
      <c r="L179" s="751"/>
      <c r="M179" s="656"/>
      <c r="N179" s="657"/>
      <c r="O179" s="657"/>
      <c r="P179" s="657"/>
      <c r="Q179" s="973"/>
      <c r="R179" s="971">
        <f>F180+I180</f>
        <v>7.5323799999999996E-2</v>
      </c>
      <c r="S179" s="1062">
        <f>R179+R180</f>
        <v>0.10581082431040001</v>
      </c>
      <c r="T179" s="1062">
        <f>E179*S179</f>
        <v>230.77340782098241</v>
      </c>
      <c r="U179" s="1043">
        <f>R180*E179</f>
        <v>66.492200020982423</v>
      </c>
      <c r="V179" s="237">
        <f t="shared" si="8"/>
        <v>0.12708702974050254</v>
      </c>
      <c r="W179" s="238">
        <f t="shared" si="9"/>
        <v>277.17681186403604</v>
      </c>
      <c r="X179" s="748"/>
    </row>
    <row r="180" spans="1:38" s="749" customFormat="1" ht="12" customHeight="1">
      <c r="A180" s="1050"/>
      <c r="B180" s="1052"/>
      <c r="C180" s="1054"/>
      <c r="D180" s="1056"/>
      <c r="E180" s="1058"/>
      <c r="F180" s="1046">
        <f>F179*J$13/1000</f>
        <v>1.2094000000000001E-2</v>
      </c>
      <c r="G180" s="1047"/>
      <c r="H180" s="1048"/>
      <c r="I180" s="1046">
        <f>I179*$Q$13/1000</f>
        <v>6.3229800000000003E-2</v>
      </c>
      <c r="J180" s="1047"/>
      <c r="K180" s="1048"/>
      <c r="L180" s="752" t="s">
        <v>80</v>
      </c>
      <c r="M180" s="660" t="s">
        <v>114</v>
      </c>
      <c r="N180" s="725">
        <v>1</v>
      </c>
      <c r="O180" s="662">
        <f>E179*N180</f>
        <v>2181</v>
      </c>
      <c r="P180" s="725">
        <f>54.4/1000*490/1000</f>
        <v>2.6655999999999999E-2</v>
      </c>
      <c r="Q180" s="664">
        <f>N180*P180*$N$11</f>
        <v>3.0487024310400009E-2</v>
      </c>
      <c r="R180" s="966">
        <f>Q180</f>
        <v>3.0487024310400009E-2</v>
      </c>
      <c r="S180" s="1063"/>
      <c r="T180" s="1063"/>
      <c r="U180" s="1044"/>
      <c r="V180" s="237">
        <f t="shared" si="8"/>
        <v>0</v>
      </c>
      <c r="W180" s="238">
        <f t="shared" si="9"/>
        <v>0</v>
      </c>
      <c r="X180" s="748"/>
    </row>
    <row r="181" spans="1:38" s="575" customFormat="1" ht="33" customHeight="1">
      <c r="A181" s="753"/>
      <c r="B181" s="754"/>
      <c r="C181" s="770" t="s">
        <v>301</v>
      </c>
      <c r="D181" s="755" t="s">
        <v>287</v>
      </c>
      <c r="E181" s="756">
        <v>2</v>
      </c>
      <c r="F181" s="1307"/>
      <c r="G181" s="1307"/>
      <c r="H181" s="1307"/>
      <c r="I181" s="1307"/>
      <c r="J181" s="1307"/>
      <c r="K181" s="1307"/>
      <c r="L181" s="1307"/>
      <c r="M181" s="757"/>
      <c r="N181" s="757"/>
      <c r="O181" s="757"/>
      <c r="P181" s="756"/>
      <c r="Q181" s="756"/>
      <c r="R181" s="756"/>
      <c r="S181" s="756"/>
      <c r="T181" s="758"/>
      <c r="U181" s="759">
        <f>+E181</f>
        <v>2</v>
      </c>
      <c r="V181" s="237">
        <f t="shared" si="8"/>
        <v>0</v>
      </c>
      <c r="W181" s="238">
        <f t="shared" si="9"/>
        <v>0</v>
      </c>
      <c r="X181" s="760"/>
      <c r="Y181" s="197"/>
      <c r="Z181" s="197"/>
      <c r="AA181" s="197"/>
    </row>
    <row r="182" spans="1:38" s="575" customFormat="1" ht="13.5" customHeight="1">
      <c r="A182" s="1233">
        <v>1</v>
      </c>
      <c r="B182" s="1235" t="s">
        <v>182</v>
      </c>
      <c r="C182" s="1297" t="s">
        <v>302</v>
      </c>
      <c r="D182" s="1249" t="s">
        <v>113</v>
      </c>
      <c r="E182" s="1251">
        <f>2.5*E181</f>
        <v>5</v>
      </c>
      <c r="F182" s="1248">
        <f>205/100</f>
        <v>2.0499999999999998</v>
      </c>
      <c r="G182" s="1248"/>
      <c r="H182" s="1248"/>
      <c r="I182" s="1243">
        <v>0</v>
      </c>
      <c r="J182" s="1243"/>
      <c r="K182" s="1243"/>
      <c r="L182" s="513"/>
      <c r="M182" s="385"/>
      <c r="N182" s="385"/>
      <c r="O182" s="385"/>
      <c r="P182" s="385"/>
      <c r="Q182" s="400"/>
      <c r="R182" s="1241">
        <f>F183+I183</f>
        <v>4.9585400000000002</v>
      </c>
      <c r="S182" s="1241">
        <f>R182+R183</f>
        <v>4.9585400000000002</v>
      </c>
      <c r="T182" s="1241">
        <f>E182*S182</f>
        <v>24.7927</v>
      </c>
      <c r="U182" s="1246"/>
      <c r="V182" s="237">
        <f t="shared" si="8"/>
        <v>5.9555922048282657</v>
      </c>
      <c r="W182" s="238">
        <f t="shared" si="9"/>
        <v>29.777961024141327</v>
      </c>
      <c r="X182" s="761"/>
      <c r="Y182" s="197"/>
      <c r="Z182" s="197"/>
      <c r="AA182" s="197"/>
    </row>
    <row r="183" spans="1:38" s="155" customFormat="1" ht="13.5" customHeight="1">
      <c r="A183" s="1234"/>
      <c r="B183" s="1236"/>
      <c r="C183" s="1298"/>
      <c r="D183" s="1250"/>
      <c r="E183" s="1252"/>
      <c r="F183" s="1225">
        <f>F182*$J$13/1000</f>
        <v>4.9585400000000002</v>
      </c>
      <c r="G183" s="1225"/>
      <c r="H183" s="1225"/>
      <c r="I183" s="1243">
        <f>I182*$Q$13/1000</f>
        <v>0</v>
      </c>
      <c r="J183" s="1243"/>
      <c r="K183" s="1243"/>
      <c r="L183" s="515"/>
      <c r="M183" s="391"/>
      <c r="N183" s="391"/>
      <c r="O183" s="391"/>
      <c r="P183" s="391"/>
      <c r="Q183" s="414"/>
      <c r="R183" s="1242"/>
      <c r="S183" s="1242"/>
      <c r="T183" s="1242"/>
      <c r="U183" s="1247"/>
      <c r="V183" s="237">
        <f t="shared" si="8"/>
        <v>0</v>
      </c>
      <c r="W183" s="238">
        <f t="shared" si="9"/>
        <v>0</v>
      </c>
      <c r="X183" s="761"/>
      <c r="Y183" s="406"/>
    </row>
    <row r="184" spans="1:38" s="155" customFormat="1" ht="13.5" customHeight="1">
      <c r="A184" s="1233">
        <f>+A182+1</f>
        <v>2</v>
      </c>
      <c r="B184" s="1235" t="s">
        <v>254</v>
      </c>
      <c r="C184" s="1237" t="s">
        <v>253</v>
      </c>
      <c r="D184" s="1239" t="s">
        <v>123</v>
      </c>
      <c r="E184" s="1214">
        <f>2.5*2.3*E181</f>
        <v>11.5</v>
      </c>
      <c r="F184" s="1216">
        <v>0.4</v>
      </c>
      <c r="G184" s="1217"/>
      <c r="H184" s="1218"/>
      <c r="I184" s="1216">
        <v>0.5</v>
      </c>
      <c r="J184" s="1217"/>
      <c r="K184" s="1218"/>
      <c r="L184" s="577"/>
      <c r="M184" s="477"/>
      <c r="N184" s="478"/>
      <c r="O184" s="478"/>
      <c r="P184" s="578"/>
      <c r="Q184" s="579"/>
      <c r="R184" s="1214">
        <f>F185+I185</f>
        <v>2.5482649999999998</v>
      </c>
      <c r="S184" s="1214">
        <f>R184+R185</f>
        <v>2.5482649999999998</v>
      </c>
      <c r="T184" s="1214">
        <f>E184*S184</f>
        <v>29.305047499999997</v>
      </c>
      <c r="U184" s="1301"/>
      <c r="V184" s="237">
        <f t="shared" si="8"/>
        <v>3.0606644637003431</v>
      </c>
      <c r="W184" s="238">
        <f t="shared" si="9"/>
        <v>35.197641332553943</v>
      </c>
      <c r="X184" s="762"/>
      <c r="Y184" s="406"/>
    </row>
    <row r="185" spans="1:38" s="155" customFormat="1" ht="13.5" customHeight="1">
      <c r="A185" s="1234"/>
      <c r="B185" s="1236"/>
      <c r="C185" s="1238"/>
      <c r="D185" s="1240"/>
      <c r="E185" s="1215"/>
      <c r="F185" s="1222">
        <f>F184*$J$13/1000</f>
        <v>0.96752000000000005</v>
      </c>
      <c r="G185" s="1223"/>
      <c r="H185" s="1224"/>
      <c r="I185" s="1225">
        <f>I184*$Q$13/1000</f>
        <v>1.5807449999999998</v>
      </c>
      <c r="J185" s="1225"/>
      <c r="K185" s="1225"/>
      <c r="L185" s="580"/>
      <c r="M185" s="480"/>
      <c r="N185" s="481"/>
      <c r="O185" s="481"/>
      <c r="P185" s="581"/>
      <c r="Q185" s="582"/>
      <c r="R185" s="1215"/>
      <c r="S185" s="1215"/>
      <c r="T185" s="1215"/>
      <c r="U185" s="1301"/>
      <c r="V185" s="237">
        <f t="shared" si="8"/>
        <v>0</v>
      </c>
      <c r="W185" s="238">
        <f t="shared" si="9"/>
        <v>0</v>
      </c>
      <c r="X185" s="762"/>
      <c r="Y185" s="406"/>
    </row>
    <row r="186" spans="1:38" s="155" customFormat="1" ht="13.5" customHeight="1">
      <c r="A186" s="1105">
        <f>+A184+1</f>
        <v>3</v>
      </c>
      <c r="B186" s="1106" t="s">
        <v>288</v>
      </c>
      <c r="C186" s="1107" t="s">
        <v>289</v>
      </c>
      <c r="D186" s="1110" t="s">
        <v>124</v>
      </c>
      <c r="E186" s="1159">
        <f>+((0.4*2.51)+(1.5*3.77)+(7*0.4)+(8*0.22)+(1.5*0.04))*E181</f>
        <v>22.558000000000003</v>
      </c>
      <c r="F186" s="1304">
        <f>36.1/1000</f>
        <v>3.61E-2</v>
      </c>
      <c r="G186" s="1305"/>
      <c r="H186" s="1306"/>
      <c r="I186" s="1069">
        <v>5.7000000000000002E-2</v>
      </c>
      <c r="J186" s="1070"/>
      <c r="K186" s="1071"/>
      <c r="L186" s="547"/>
      <c r="M186" s="518"/>
      <c r="N186" s="965"/>
      <c r="O186" s="965"/>
      <c r="P186" s="965"/>
      <c r="Q186" s="964"/>
      <c r="R186" s="609">
        <f>F187+I187</f>
        <v>0.26752360999999997</v>
      </c>
      <c r="S186" s="1064">
        <f>R186+R187+R188+R189</f>
        <v>0.79191964265000014</v>
      </c>
      <c r="T186" s="1064">
        <f>E186*S186</f>
        <v>17.864123298898704</v>
      </c>
      <c r="U186" s="1268">
        <f>E186*Q187</f>
        <v>11.610025227990006</v>
      </c>
      <c r="V186" s="237">
        <f t="shared" si="8"/>
        <v>0.95115708466942417</v>
      </c>
      <c r="W186" s="238">
        <f t="shared" si="9"/>
        <v>21.456201515972875</v>
      </c>
      <c r="X186" s="763"/>
      <c r="Y186" s="406"/>
    </row>
    <row r="187" spans="1:38" s="156" customFormat="1" ht="13.5" customHeight="1">
      <c r="A187" s="1075"/>
      <c r="B187" s="1077"/>
      <c r="C187" s="1108"/>
      <c r="D187" s="1081"/>
      <c r="E187" s="1303"/>
      <c r="F187" s="1096">
        <f>F186*$J$13/1000</f>
        <v>8.7318679999999996E-2</v>
      </c>
      <c r="G187" s="1097"/>
      <c r="H187" s="1098"/>
      <c r="I187" s="1096">
        <f>I186*$Q$13/1000</f>
        <v>0.18020492999999999</v>
      </c>
      <c r="J187" s="1097"/>
      <c r="K187" s="1098"/>
      <c r="L187" s="764" t="s">
        <v>232</v>
      </c>
      <c r="M187" s="521" t="s">
        <v>124</v>
      </c>
      <c r="N187" s="541">
        <v>1</v>
      </c>
      <c r="O187" s="549">
        <f>E186*N187</f>
        <v>22.558000000000003</v>
      </c>
      <c r="P187" s="543">
        <v>0.45</v>
      </c>
      <c r="Q187" s="381">
        <f>N187*P187*$N$11</f>
        <v>0.51467440500000017</v>
      </c>
      <c r="R187" s="1064">
        <f>SUM(Q187:Q189)</f>
        <v>0.52439603265000012</v>
      </c>
      <c r="S187" s="1091"/>
      <c r="T187" s="1091"/>
      <c r="U187" s="1066"/>
      <c r="V187" s="237">
        <f t="shared" si="8"/>
        <v>0</v>
      </c>
      <c r="W187" s="238">
        <f t="shared" si="9"/>
        <v>0</v>
      </c>
      <c r="X187" s="763"/>
      <c r="Y187" s="225"/>
    </row>
    <row r="188" spans="1:38" s="156" customFormat="1" ht="13.5" customHeight="1">
      <c r="A188" s="1075"/>
      <c r="B188" s="1077"/>
      <c r="C188" s="1108"/>
      <c r="D188" s="1081"/>
      <c r="E188" s="1303"/>
      <c r="F188" s="1099"/>
      <c r="G188" s="1100"/>
      <c r="H188" s="1101"/>
      <c r="I188" s="1099"/>
      <c r="J188" s="1100"/>
      <c r="K188" s="1101"/>
      <c r="L188" s="377" t="s">
        <v>181</v>
      </c>
      <c r="M188" s="378" t="s">
        <v>124</v>
      </c>
      <c r="N188" s="543">
        <v>4.0000000000000001E-3</v>
      </c>
      <c r="O188" s="380">
        <f>E186*N188</f>
        <v>9.0232000000000021E-2</v>
      </c>
      <c r="P188" s="765">
        <v>0.9</v>
      </c>
      <c r="Q188" s="766">
        <f>N188*P188*$N$11</f>
        <v>4.1173952400000019E-3</v>
      </c>
      <c r="R188" s="1091"/>
      <c r="S188" s="1091"/>
      <c r="T188" s="1091"/>
      <c r="U188" s="1066"/>
      <c r="V188" s="237">
        <f t="shared" si="8"/>
        <v>0</v>
      </c>
      <c r="W188" s="238">
        <f t="shared" si="9"/>
        <v>0</v>
      </c>
      <c r="X188" s="763"/>
      <c r="Y188" s="225"/>
    </row>
    <row r="189" spans="1:38" s="155" customFormat="1" ht="13.5" customHeight="1">
      <c r="A189" s="1076"/>
      <c r="B189" s="1078"/>
      <c r="C189" s="1109"/>
      <c r="D189" s="1082"/>
      <c r="E189" s="1160"/>
      <c r="F189" s="1102"/>
      <c r="G189" s="1103"/>
      <c r="H189" s="1104"/>
      <c r="I189" s="1102"/>
      <c r="J189" s="1103"/>
      <c r="K189" s="1104"/>
      <c r="L189" s="767" t="s">
        <v>290</v>
      </c>
      <c r="M189" s="378" t="s">
        <v>124</v>
      </c>
      <c r="N189" s="601">
        <v>4.8999999999999998E-3</v>
      </c>
      <c r="O189" s="529">
        <f>E186*N189</f>
        <v>0.11053420000000001</v>
      </c>
      <c r="P189" s="602">
        <v>1</v>
      </c>
      <c r="Q189" s="768">
        <f>N189*P189*$N$11</f>
        <v>5.6042324100000016E-3</v>
      </c>
      <c r="R189" s="1065"/>
      <c r="S189" s="1065"/>
      <c r="T189" s="1065"/>
      <c r="U189" s="1067"/>
      <c r="V189" s="237">
        <f t="shared" si="8"/>
        <v>0</v>
      </c>
      <c r="W189" s="238">
        <f t="shared" si="9"/>
        <v>0</v>
      </c>
      <c r="X189" s="763"/>
    </row>
    <row r="190" spans="1:38" s="155" customFormat="1" ht="13.5" customHeight="1">
      <c r="A190" s="1105">
        <f>+A186+1</f>
        <v>4</v>
      </c>
      <c r="B190" s="1106" t="s">
        <v>291</v>
      </c>
      <c r="C190" s="1107" t="s">
        <v>292</v>
      </c>
      <c r="D190" s="1110" t="s">
        <v>293</v>
      </c>
      <c r="E190" s="1159">
        <f>8*E181</f>
        <v>16</v>
      </c>
      <c r="F190" s="1166">
        <v>0.23</v>
      </c>
      <c r="G190" s="1167"/>
      <c r="H190" s="1168"/>
      <c r="I190" s="1166">
        <v>0.01</v>
      </c>
      <c r="J190" s="1167"/>
      <c r="K190" s="1168"/>
      <c r="L190" s="547"/>
      <c r="M190" s="518"/>
      <c r="N190" s="965"/>
      <c r="O190" s="965"/>
      <c r="P190" s="544"/>
      <c r="Q190" s="608"/>
      <c r="R190" s="609">
        <f>F191+I191</f>
        <v>0.58793890000000004</v>
      </c>
      <c r="S190" s="1064">
        <f>R190+R191</f>
        <v>5.7346829500000016</v>
      </c>
      <c r="T190" s="1064">
        <f>E190*S190</f>
        <v>91.754927200000026</v>
      </c>
      <c r="U190" s="1268">
        <f>E190*Q191</f>
        <v>82.347904800000023</v>
      </c>
      <c r="V190" s="237">
        <f t="shared" si="8"/>
        <v>6.8878002545470185</v>
      </c>
      <c r="W190" s="238">
        <f t="shared" si="9"/>
        <v>110.2048040727523</v>
      </c>
      <c r="X190" s="763"/>
    </row>
    <row r="191" spans="1:38" s="155" customFormat="1" ht="13.5" customHeight="1">
      <c r="A191" s="1076"/>
      <c r="B191" s="1078"/>
      <c r="C191" s="1109"/>
      <c r="D191" s="1082"/>
      <c r="E191" s="1160"/>
      <c r="F191" s="1102">
        <f>F190*$J$13/1000</f>
        <v>0.55632400000000004</v>
      </c>
      <c r="G191" s="1103"/>
      <c r="H191" s="1104"/>
      <c r="I191" s="1102">
        <f>I190*$Q$13/1000</f>
        <v>3.1614900000000001E-2</v>
      </c>
      <c r="J191" s="1103"/>
      <c r="K191" s="1104"/>
      <c r="L191" s="377" t="s">
        <v>294</v>
      </c>
      <c r="M191" s="378" t="s">
        <v>128</v>
      </c>
      <c r="N191" s="379">
        <v>1</v>
      </c>
      <c r="O191" s="380">
        <f>E190*N191</f>
        <v>16</v>
      </c>
      <c r="P191" s="546">
        <v>4.5</v>
      </c>
      <c r="Q191" s="769">
        <f>N191*P191*$N$11</f>
        <v>5.1467440500000015</v>
      </c>
      <c r="R191" s="963">
        <f>SUM(Q191:Q191)</f>
        <v>5.1467440500000015</v>
      </c>
      <c r="S191" s="1065"/>
      <c r="T191" s="1065"/>
      <c r="U191" s="1067"/>
      <c r="V191" s="237">
        <f t="shared" si="8"/>
        <v>0</v>
      </c>
      <c r="W191" s="238">
        <f t="shared" si="9"/>
        <v>0</v>
      </c>
      <c r="X191" s="763"/>
    </row>
    <row r="192" spans="1:38" s="155" customFormat="1" ht="13.5" customHeight="1">
      <c r="A192" s="1105">
        <f>+A190+1</f>
        <v>5</v>
      </c>
      <c r="B192" s="1106" t="s">
        <v>295</v>
      </c>
      <c r="C192" s="1107" t="s">
        <v>296</v>
      </c>
      <c r="D192" s="1110" t="s">
        <v>128</v>
      </c>
      <c r="E192" s="1064">
        <f>3*E181</f>
        <v>6</v>
      </c>
      <c r="F192" s="1277">
        <v>0.46</v>
      </c>
      <c r="G192" s="1278"/>
      <c r="H192" s="1279"/>
      <c r="I192" s="1166">
        <v>7.0000000000000007E-2</v>
      </c>
      <c r="J192" s="1167"/>
      <c r="K192" s="1168"/>
      <c r="L192" s="547"/>
      <c r="M192" s="518"/>
      <c r="N192" s="965"/>
      <c r="O192" s="965"/>
      <c r="P192" s="965"/>
      <c r="Q192" s="608"/>
      <c r="R192" s="609">
        <f>F193+I193</f>
        <v>1.3339523</v>
      </c>
      <c r="S192" s="1064">
        <f>R192+R193</f>
        <v>4.1646615274999998</v>
      </c>
      <c r="T192" s="1064">
        <f>E192*S192</f>
        <v>24.987969164999999</v>
      </c>
      <c r="U192" s="1268">
        <f>R193*E192</f>
        <v>16.984255365000003</v>
      </c>
      <c r="V192" s="237">
        <f t="shared" si="8"/>
        <v>5.0020824131553194</v>
      </c>
      <c r="W192" s="238">
        <f t="shared" si="9"/>
        <v>30.012494478931917</v>
      </c>
      <c r="X192" s="763"/>
    </row>
    <row r="193" spans="1:36" s="197" customFormat="1" ht="13.5" customHeight="1">
      <c r="A193" s="1076"/>
      <c r="B193" s="1078"/>
      <c r="C193" s="1109"/>
      <c r="D193" s="1082"/>
      <c r="E193" s="1065"/>
      <c r="F193" s="1269">
        <f>F192*$J$13/1000</f>
        <v>1.1126480000000001</v>
      </c>
      <c r="G193" s="1270"/>
      <c r="H193" s="1271"/>
      <c r="I193" s="1166">
        <f>I192*$Q$13/1000</f>
        <v>0.22130430000000001</v>
      </c>
      <c r="J193" s="1167"/>
      <c r="K193" s="1168"/>
      <c r="L193" s="377" t="s">
        <v>297</v>
      </c>
      <c r="M193" s="378" t="s">
        <v>114</v>
      </c>
      <c r="N193" s="379">
        <v>1.5</v>
      </c>
      <c r="O193" s="380">
        <f>E192*N193</f>
        <v>9</v>
      </c>
      <c r="P193" s="543">
        <v>1.65</v>
      </c>
      <c r="Q193" s="381">
        <f>N193*P193*$N$11</f>
        <v>2.8307092275000003</v>
      </c>
      <c r="R193" s="609">
        <f>SUM(Q193:Q193)</f>
        <v>2.8307092275000003</v>
      </c>
      <c r="S193" s="1065"/>
      <c r="T193" s="1065"/>
      <c r="U193" s="1067"/>
      <c r="V193" s="237">
        <f t="shared" si="8"/>
        <v>0</v>
      </c>
      <c r="W193" s="238">
        <f t="shared" si="9"/>
        <v>0</v>
      </c>
      <c r="X193" s="763"/>
    </row>
    <row r="194" spans="1:36" s="229" customFormat="1" ht="13.5" customHeight="1">
      <c r="A194" s="1105">
        <f>+A192+1</f>
        <v>6</v>
      </c>
      <c r="B194" s="1106" t="s">
        <v>298</v>
      </c>
      <c r="C194" s="1107" t="s">
        <v>299</v>
      </c>
      <c r="D194" s="1110" t="s">
        <v>114</v>
      </c>
      <c r="E194" s="1159">
        <f>7.5*E181</f>
        <v>15</v>
      </c>
      <c r="F194" s="1277">
        <v>0.13</v>
      </c>
      <c r="G194" s="1278"/>
      <c r="H194" s="1279"/>
      <c r="I194" s="1069">
        <v>1.7000000000000001E-2</v>
      </c>
      <c r="J194" s="1070"/>
      <c r="K194" s="1071"/>
      <c r="L194" s="547"/>
      <c r="M194" s="518"/>
      <c r="N194" s="965"/>
      <c r="O194" s="965"/>
      <c r="P194" s="965"/>
      <c r="Q194" s="608"/>
      <c r="R194" s="609">
        <f>F195+I195</f>
        <v>0.36818932999999998</v>
      </c>
      <c r="S194" s="1064">
        <f>R194+R195</f>
        <v>0.79136606300000012</v>
      </c>
      <c r="T194" s="1064">
        <f>E194*S194</f>
        <v>11.870490945000002</v>
      </c>
      <c r="U194" s="1268">
        <f>R195*E194</f>
        <v>6.3476509950000022</v>
      </c>
      <c r="V194" s="237">
        <f t="shared" si="8"/>
        <v>0.95049219245351146</v>
      </c>
      <c r="W194" s="238">
        <f t="shared" si="9"/>
        <v>14.257382886802672</v>
      </c>
      <c r="X194" s="763"/>
    </row>
    <row r="195" spans="1:36" s="229" customFormat="1" ht="13.5" customHeight="1">
      <c r="A195" s="1076"/>
      <c r="B195" s="1078"/>
      <c r="C195" s="1109"/>
      <c r="D195" s="1082"/>
      <c r="E195" s="1160"/>
      <c r="F195" s="1269">
        <f>F194*$J$13/1000</f>
        <v>0.314444</v>
      </c>
      <c r="G195" s="1270"/>
      <c r="H195" s="1271"/>
      <c r="I195" s="1166">
        <f>I194*$Q$13/1000</f>
        <v>5.3745330000000001E-2</v>
      </c>
      <c r="J195" s="1167"/>
      <c r="K195" s="1168"/>
      <c r="L195" s="540" t="s">
        <v>300</v>
      </c>
      <c r="M195" s="378" t="s">
        <v>114</v>
      </c>
      <c r="N195" s="379">
        <v>1</v>
      </c>
      <c r="O195" s="380">
        <f>E194*N195</f>
        <v>15</v>
      </c>
      <c r="P195" s="543">
        <v>0.37</v>
      </c>
      <c r="Q195" s="381">
        <f>N195*P195*$N$11</f>
        <v>0.42317673300000014</v>
      </c>
      <c r="R195" s="609">
        <f>SUM(Q195:Q195)</f>
        <v>0.42317673300000014</v>
      </c>
      <c r="S195" s="1065"/>
      <c r="T195" s="1065"/>
      <c r="U195" s="1067"/>
      <c r="V195" s="237">
        <f t="shared" si="8"/>
        <v>0</v>
      </c>
      <c r="W195" s="238">
        <f t="shared" si="9"/>
        <v>0</v>
      </c>
      <c r="X195" s="763"/>
    </row>
    <row r="196" spans="1:36" s="229" customFormat="1" ht="20.25" customHeight="1">
      <c r="A196" s="990"/>
      <c r="B196" s="986"/>
      <c r="C196" s="987" t="s">
        <v>2679</v>
      </c>
      <c r="D196" s="986"/>
      <c r="E196" s="986"/>
      <c r="F196" s="986"/>
      <c r="G196" s="988"/>
      <c r="H196" s="988"/>
      <c r="I196" s="986"/>
      <c r="J196" s="986"/>
      <c r="K196" s="986"/>
      <c r="L196" s="989"/>
      <c r="M196" s="986"/>
      <c r="N196" s="986"/>
      <c r="O196" s="986"/>
      <c r="P196" s="986"/>
      <c r="Q196" s="986"/>
      <c r="R196" s="986"/>
      <c r="S196" s="986"/>
      <c r="T196" s="986"/>
      <c r="U196" s="991"/>
      <c r="V196" s="237">
        <f t="shared" si="8"/>
        <v>0</v>
      </c>
      <c r="W196" s="238">
        <f t="shared" si="9"/>
        <v>0</v>
      </c>
      <c r="X196" s="763"/>
    </row>
    <row r="197" spans="1:36" s="229" customFormat="1" ht="12.75" customHeight="1">
      <c r="A197" s="1233">
        <v>1</v>
      </c>
      <c r="B197" s="1235" t="s">
        <v>182</v>
      </c>
      <c r="C197" s="1244" t="s">
        <v>2685</v>
      </c>
      <c r="D197" s="1249" t="s">
        <v>113</v>
      </c>
      <c r="E197" s="1251">
        <v>39.200000000000003</v>
      </c>
      <c r="F197" s="1248">
        <f>205/100</f>
        <v>2.0499999999999998</v>
      </c>
      <c r="G197" s="1248"/>
      <c r="H197" s="1248"/>
      <c r="I197" s="1243">
        <v>0</v>
      </c>
      <c r="J197" s="1243"/>
      <c r="K197" s="1243"/>
      <c r="L197" s="513"/>
      <c r="M197" s="385"/>
      <c r="N197" s="385"/>
      <c r="O197" s="385"/>
      <c r="P197" s="385"/>
      <c r="Q197" s="400"/>
      <c r="R197" s="1241">
        <f>F198+I198</f>
        <v>4.9585400000000002</v>
      </c>
      <c r="S197" s="1241">
        <f>R197+R198</f>
        <v>4.9585400000000002</v>
      </c>
      <c r="T197" s="1241">
        <f>E197*S197</f>
        <v>194.37476800000002</v>
      </c>
      <c r="U197" s="1246"/>
      <c r="V197" s="237">
        <f t="shared" si="8"/>
        <v>5.9555922048282657</v>
      </c>
      <c r="W197" s="238">
        <f t="shared" si="9"/>
        <v>233.45921442926803</v>
      </c>
      <c r="X197" s="514"/>
    </row>
    <row r="198" spans="1:36" s="229" customFormat="1" ht="12.75" customHeight="1">
      <c r="A198" s="1234"/>
      <c r="B198" s="1236"/>
      <c r="C198" s="1245"/>
      <c r="D198" s="1250"/>
      <c r="E198" s="1252"/>
      <c r="F198" s="1225">
        <f>F197*$J$13/1000</f>
        <v>4.9585400000000002</v>
      </c>
      <c r="G198" s="1225"/>
      <c r="H198" s="1225"/>
      <c r="I198" s="1243">
        <f>I197*$Q$13/1000</f>
        <v>0</v>
      </c>
      <c r="J198" s="1243"/>
      <c r="K198" s="1243"/>
      <c r="L198" s="515"/>
      <c r="M198" s="391"/>
      <c r="N198" s="391"/>
      <c r="O198" s="391"/>
      <c r="P198" s="391"/>
      <c r="Q198" s="414"/>
      <c r="R198" s="1242"/>
      <c r="S198" s="1242"/>
      <c r="T198" s="1242"/>
      <c r="U198" s="1247"/>
      <c r="V198" s="237">
        <f t="shared" si="8"/>
        <v>0</v>
      </c>
      <c r="W198" s="238">
        <f t="shared" si="9"/>
        <v>0</v>
      </c>
      <c r="X198" s="516"/>
    </row>
    <row r="199" spans="1:36" s="687" customFormat="1" ht="12.75" customHeight="1">
      <c r="A199" s="1049">
        <f>+A197+1</f>
        <v>2</v>
      </c>
      <c r="B199" s="1051" t="s">
        <v>190</v>
      </c>
      <c r="C199" s="1053" t="s">
        <v>203</v>
      </c>
      <c r="D199" s="1055" t="s">
        <v>113</v>
      </c>
      <c r="E199" s="1057">
        <v>39</v>
      </c>
      <c r="F199" s="1046">
        <v>2.78</v>
      </c>
      <c r="G199" s="1047"/>
      <c r="H199" s="1048"/>
      <c r="I199" s="1046">
        <v>0.34</v>
      </c>
      <c r="J199" s="1047"/>
      <c r="K199" s="1048"/>
      <c r="L199" s="686"/>
      <c r="M199" s="656"/>
      <c r="N199" s="666"/>
      <c r="O199" s="657"/>
      <c r="P199" s="657"/>
      <c r="Q199" s="973"/>
      <c r="R199" s="971">
        <f>F200+I200</f>
        <v>7.7991706000000001</v>
      </c>
      <c r="S199" s="1062">
        <f>R199+R200</f>
        <v>45.065414690503772</v>
      </c>
      <c r="T199" s="1062">
        <f>E199*S199</f>
        <v>1757.551172929647</v>
      </c>
      <c r="U199" s="1226">
        <f>E199*R200</f>
        <v>1453.3835195296469</v>
      </c>
      <c r="V199" s="237">
        <f t="shared" si="8"/>
        <v>54.12706813661228</v>
      </c>
      <c r="W199" s="238">
        <f t="shared" si="9"/>
        <v>2110.9556573278787</v>
      </c>
    </row>
    <row r="200" spans="1:36" s="687" customFormat="1" ht="12.75" customHeight="1">
      <c r="A200" s="1206"/>
      <c r="B200" s="1207"/>
      <c r="C200" s="1212"/>
      <c r="D200" s="1170"/>
      <c r="E200" s="1171"/>
      <c r="F200" s="1147">
        <f>F199*$J$13/1000</f>
        <v>6.7242639999999998</v>
      </c>
      <c r="G200" s="1148"/>
      <c r="H200" s="1149"/>
      <c r="I200" s="1147">
        <f>I199*$Q$13/1000</f>
        <v>1.0749066</v>
      </c>
      <c r="J200" s="1148"/>
      <c r="K200" s="1149"/>
      <c r="L200" s="688" t="s">
        <v>191</v>
      </c>
      <c r="M200" s="669" t="s">
        <v>126</v>
      </c>
      <c r="N200" s="689">
        <v>1.02</v>
      </c>
      <c r="O200" s="671">
        <f>E199*N200</f>
        <v>39.78</v>
      </c>
      <c r="P200" s="690">
        <v>26.5</v>
      </c>
      <c r="Q200" s="673">
        <f>N200*P200*$N$11</f>
        <v>30.914775927000012</v>
      </c>
      <c r="R200" s="1062">
        <f>SUM(Q200:Q202)</f>
        <v>37.266244090503768</v>
      </c>
      <c r="S200" s="1213"/>
      <c r="T200" s="1213"/>
      <c r="U200" s="1227"/>
      <c r="V200" s="237">
        <f t="shared" si="8"/>
        <v>0</v>
      </c>
      <c r="W200" s="238">
        <f t="shared" si="9"/>
        <v>0</v>
      </c>
    </row>
    <row r="201" spans="1:36" s="687" customFormat="1" ht="12.75" customHeight="1">
      <c r="A201" s="1206"/>
      <c r="B201" s="1207"/>
      <c r="C201" s="1212"/>
      <c r="D201" s="1170"/>
      <c r="E201" s="1171"/>
      <c r="F201" s="1230"/>
      <c r="G201" s="1231"/>
      <c r="H201" s="1232"/>
      <c r="I201" s="1230"/>
      <c r="J201" s="1231"/>
      <c r="K201" s="1232"/>
      <c r="L201" s="691" t="s">
        <v>192</v>
      </c>
      <c r="M201" s="692" t="s">
        <v>193</v>
      </c>
      <c r="N201" s="693">
        <v>1.17</v>
      </c>
      <c r="O201" s="677">
        <f>E199*N201</f>
        <v>45.629999999999995</v>
      </c>
      <c r="P201" s="690">
        <v>3.5</v>
      </c>
      <c r="Q201" s="679">
        <f>N201*P201*$N$11</f>
        <v>4.6835370855000011</v>
      </c>
      <c r="R201" s="1213"/>
      <c r="S201" s="1213"/>
      <c r="T201" s="1213"/>
      <c r="U201" s="1227"/>
      <c r="V201" s="237">
        <f t="shared" si="8"/>
        <v>0</v>
      </c>
      <c r="W201" s="238">
        <f t="shared" si="9"/>
        <v>0</v>
      </c>
    </row>
    <row r="202" spans="1:36" s="687" customFormat="1" ht="12.75" customHeight="1">
      <c r="A202" s="1050"/>
      <c r="B202" s="1052"/>
      <c r="C202" s="1054"/>
      <c r="D202" s="1056"/>
      <c r="E202" s="1058"/>
      <c r="F202" s="1152"/>
      <c r="G202" s="1153"/>
      <c r="H202" s="1154"/>
      <c r="I202" s="1152"/>
      <c r="J202" s="1153"/>
      <c r="K202" s="1154"/>
      <c r="L202" s="694" t="s">
        <v>194</v>
      </c>
      <c r="M202" s="695" t="s">
        <v>126</v>
      </c>
      <c r="N202" s="696">
        <v>1.2500000000000001E-2</v>
      </c>
      <c r="O202" s="683">
        <f>E199*N202</f>
        <v>0.48750000000000004</v>
      </c>
      <c r="P202" s="697">
        <v>116.667</v>
      </c>
      <c r="Q202" s="685">
        <f>N202*P202*$N$11</f>
        <v>1.6679310780037506</v>
      </c>
      <c r="R202" s="1063"/>
      <c r="S202" s="1063"/>
      <c r="T202" s="1063"/>
      <c r="U202" s="1228"/>
      <c r="V202" s="237">
        <f t="shared" si="8"/>
        <v>0</v>
      </c>
      <c r="W202" s="238">
        <f t="shared" si="9"/>
        <v>0</v>
      </c>
    </row>
    <row r="203" spans="1:36" s="575" customFormat="1" ht="12.75" customHeight="1">
      <c r="A203" s="1233">
        <f>+A199+1</f>
        <v>3</v>
      </c>
      <c r="B203" s="1235" t="s">
        <v>254</v>
      </c>
      <c r="C203" s="1237" t="s">
        <v>273</v>
      </c>
      <c r="D203" s="1239" t="s">
        <v>123</v>
      </c>
      <c r="E203" s="1262">
        <v>74.48</v>
      </c>
      <c r="F203" s="1216">
        <v>0.4</v>
      </c>
      <c r="G203" s="1217"/>
      <c r="H203" s="1218"/>
      <c r="I203" s="1216">
        <v>0.39</v>
      </c>
      <c r="J203" s="1217"/>
      <c r="K203" s="1218"/>
      <c r="L203" s="577"/>
      <c r="M203" s="477"/>
      <c r="N203" s="478"/>
      <c r="O203" s="478"/>
      <c r="P203" s="578"/>
      <c r="Q203" s="579"/>
      <c r="R203" s="1214">
        <f>F204+I204</f>
        <v>2.2005010999999999</v>
      </c>
      <c r="S203" s="1214">
        <f>R203+R204</f>
        <v>2.2005010999999999</v>
      </c>
      <c r="T203" s="1214">
        <f>E203*S203</f>
        <v>163.89332192800001</v>
      </c>
      <c r="U203" s="1219"/>
      <c r="V203" s="237">
        <f t="shared" si="8"/>
        <v>2.6429729714545052</v>
      </c>
      <c r="W203" s="238">
        <f t="shared" si="9"/>
        <v>196.84862691393155</v>
      </c>
    </row>
    <row r="204" spans="1:36" s="575" customFormat="1" ht="12.75" customHeight="1">
      <c r="A204" s="1234"/>
      <c r="B204" s="1236"/>
      <c r="C204" s="1238"/>
      <c r="D204" s="1240"/>
      <c r="E204" s="1263"/>
      <c r="F204" s="1222">
        <f>F203*$J$13/1000</f>
        <v>0.96752000000000005</v>
      </c>
      <c r="G204" s="1223"/>
      <c r="H204" s="1224"/>
      <c r="I204" s="1225">
        <f>I203*$Q$13/1000</f>
        <v>1.2329810999999999</v>
      </c>
      <c r="J204" s="1225"/>
      <c r="K204" s="1225"/>
      <c r="L204" s="580"/>
      <c r="M204" s="480"/>
      <c r="N204" s="481"/>
      <c r="O204" s="481"/>
      <c r="P204" s="581"/>
      <c r="Q204" s="582"/>
      <c r="R204" s="1215"/>
      <c r="S204" s="1215"/>
      <c r="T204" s="1215"/>
      <c r="U204" s="1220"/>
      <c r="V204" s="237">
        <f t="shared" si="8"/>
        <v>0</v>
      </c>
      <c r="W204" s="238">
        <f t="shared" si="9"/>
        <v>0</v>
      </c>
    </row>
    <row r="205" spans="1:36" s="699" customFormat="1" ht="12.75" customHeight="1">
      <c r="A205" s="1049">
        <f>+A203+1</f>
        <v>4</v>
      </c>
      <c r="B205" s="1051" t="s">
        <v>184</v>
      </c>
      <c r="C205" s="1195" t="s">
        <v>274</v>
      </c>
      <c r="D205" s="1196" t="s">
        <v>124</v>
      </c>
      <c r="E205" s="1196">
        <f>1912+2295</f>
        <v>4207</v>
      </c>
      <c r="F205" s="1209">
        <f>0.001*14.8</f>
        <v>1.4800000000000001E-2</v>
      </c>
      <c r="G205" s="1210"/>
      <c r="H205" s="1211"/>
      <c r="I205" s="1046">
        <f>0.001*4.98</f>
        <v>4.9800000000000009E-3</v>
      </c>
      <c r="J205" s="1047"/>
      <c r="K205" s="1048"/>
      <c r="L205" s="686"/>
      <c r="M205" s="656"/>
      <c r="N205" s="666"/>
      <c r="O205" s="657"/>
      <c r="P205" s="698"/>
      <c r="Q205" s="973"/>
      <c r="R205" s="969">
        <f>F206+I206</f>
        <v>5.1542460200000015E-2</v>
      </c>
      <c r="S205" s="1188">
        <f>R205+R206</f>
        <v>0.44749016377333345</v>
      </c>
      <c r="T205" s="1188">
        <f>E205*S205</f>
        <v>1882.5911189944138</v>
      </c>
      <c r="U205" s="1187">
        <f>R206*E205</f>
        <v>1665.7519889330138</v>
      </c>
      <c r="V205" s="237">
        <f t="shared" si="8"/>
        <v>0.53747049153698234</v>
      </c>
      <c r="W205" s="238">
        <f t="shared" si="9"/>
        <v>2261.1383578960849</v>
      </c>
      <c r="X205" s="613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699" customFormat="1" ht="12.75" customHeight="1">
      <c r="A206" s="1206"/>
      <c r="B206" s="1207"/>
      <c r="C206" s="1195"/>
      <c r="D206" s="1196"/>
      <c r="E206" s="1196"/>
      <c r="F206" s="1188">
        <f>F205*J$13/1000</f>
        <v>3.5798240000000009E-2</v>
      </c>
      <c r="G206" s="1188"/>
      <c r="H206" s="1188"/>
      <c r="I206" s="1188">
        <f>I205*$Q$13/1000</f>
        <v>1.5744220200000002E-2</v>
      </c>
      <c r="J206" s="1188"/>
      <c r="K206" s="1188"/>
      <c r="L206" s="688" t="s">
        <v>185</v>
      </c>
      <c r="M206" s="669" t="s">
        <v>124</v>
      </c>
      <c r="N206" s="689">
        <v>1</v>
      </c>
      <c r="O206" s="671">
        <f>E205*N206</f>
        <v>4207</v>
      </c>
      <c r="P206" s="700">
        <f>1.85/5.4</f>
        <v>0.34259259259259256</v>
      </c>
      <c r="Q206" s="673">
        <f>N206*P206*$N$11</f>
        <v>0.39183030833333343</v>
      </c>
      <c r="R206" s="1188">
        <f>SUM(Q206:Q207)</f>
        <v>0.39594770357333342</v>
      </c>
      <c r="S206" s="1188"/>
      <c r="T206" s="1188"/>
      <c r="U206" s="1187"/>
      <c r="V206" s="237">
        <f t="shared" si="8"/>
        <v>0</v>
      </c>
      <c r="W206" s="238">
        <f t="shared" si="9"/>
        <v>0</v>
      </c>
      <c r="X206" s="613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699" customFormat="1" ht="12.75" customHeight="1">
      <c r="A207" s="1050"/>
      <c r="B207" s="1052"/>
      <c r="C207" s="1195"/>
      <c r="D207" s="1196"/>
      <c r="E207" s="1196"/>
      <c r="F207" s="1188"/>
      <c r="G207" s="1188"/>
      <c r="H207" s="1188"/>
      <c r="I207" s="1188"/>
      <c r="J207" s="1188"/>
      <c r="K207" s="1188"/>
      <c r="L207" s="691" t="s">
        <v>181</v>
      </c>
      <c r="M207" s="692" t="s">
        <v>124</v>
      </c>
      <c r="N207" s="693">
        <v>4.0000000000000001E-3</v>
      </c>
      <c r="O207" s="690">
        <f>E205*N207</f>
        <v>16.827999999999999</v>
      </c>
      <c r="P207" s="701">
        <v>0.9</v>
      </c>
      <c r="Q207" s="702">
        <f>N207*P207*$N$11</f>
        <v>4.1173952400000019E-3</v>
      </c>
      <c r="R207" s="1188"/>
      <c r="S207" s="1188"/>
      <c r="T207" s="1188"/>
      <c r="U207" s="1187"/>
      <c r="V207" s="237">
        <f t="shared" si="8"/>
        <v>0</v>
      </c>
      <c r="W207" s="238">
        <f t="shared" si="9"/>
        <v>0</v>
      </c>
      <c r="X207" s="613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699" customFormat="1" ht="12.75" customHeight="1">
      <c r="A208" s="1049">
        <f>+A205+1</f>
        <v>5</v>
      </c>
      <c r="B208" s="1051" t="s">
        <v>184</v>
      </c>
      <c r="C208" s="1195" t="s">
        <v>275</v>
      </c>
      <c r="D208" s="1196" t="s">
        <v>124</v>
      </c>
      <c r="E208" s="1208">
        <v>200</v>
      </c>
      <c r="F208" s="1209">
        <f>0.001*14.8</f>
        <v>1.4800000000000001E-2</v>
      </c>
      <c r="G208" s="1210"/>
      <c r="H208" s="1211"/>
      <c r="I208" s="1046">
        <f>0.001*4.98</f>
        <v>4.9800000000000009E-3</v>
      </c>
      <c r="J208" s="1047"/>
      <c r="K208" s="1048"/>
      <c r="L208" s="686"/>
      <c r="M208" s="656"/>
      <c r="N208" s="666"/>
      <c r="O208" s="657"/>
      <c r="P208" s="698"/>
      <c r="Q208" s="973"/>
      <c r="R208" s="969">
        <f>F209+I209</f>
        <v>5.1542460200000015E-2</v>
      </c>
      <c r="S208" s="1188">
        <f>R208+R209</f>
        <v>0.44166565919000017</v>
      </c>
      <c r="T208" s="1188">
        <f>E208*S208</f>
        <v>88.333131838000028</v>
      </c>
      <c r="U208" s="1187">
        <f>R209*E208</f>
        <v>78.024639798000024</v>
      </c>
      <c r="V208" s="237">
        <f t="shared" si="8"/>
        <v>0.53047480851466411</v>
      </c>
      <c r="W208" s="238">
        <f t="shared" si="9"/>
        <v>106.09496170293282</v>
      </c>
      <c r="X208" s="613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7" s="699" customFormat="1" ht="12.75" customHeight="1">
      <c r="A209" s="1206"/>
      <c r="B209" s="1207"/>
      <c r="C209" s="1195"/>
      <c r="D209" s="1196"/>
      <c r="E209" s="1208"/>
      <c r="F209" s="1188">
        <f>F208*J$13/1000</f>
        <v>3.5798240000000009E-2</v>
      </c>
      <c r="G209" s="1188"/>
      <c r="H209" s="1188"/>
      <c r="I209" s="1188">
        <f>I208*$Q$13/1000</f>
        <v>1.5744220200000002E-2</v>
      </c>
      <c r="J209" s="1188"/>
      <c r="K209" s="1188"/>
      <c r="L209" s="688" t="s">
        <v>185</v>
      </c>
      <c r="M209" s="669" t="s">
        <v>124</v>
      </c>
      <c r="N209" s="689">
        <v>1</v>
      </c>
      <c r="O209" s="671">
        <f>E208*N209</f>
        <v>200</v>
      </c>
      <c r="P209" s="700">
        <f>1.35/4</f>
        <v>0.33750000000000002</v>
      </c>
      <c r="Q209" s="673">
        <f>N209*P209*$N$11</f>
        <v>0.38600580375000015</v>
      </c>
      <c r="R209" s="1188">
        <f>SUM(Q209:Q210)</f>
        <v>0.39012319899000014</v>
      </c>
      <c r="S209" s="1188"/>
      <c r="T209" s="1188"/>
      <c r="U209" s="1187"/>
      <c r="V209" s="237">
        <f t="shared" si="8"/>
        <v>0</v>
      </c>
      <c r="W209" s="238">
        <f t="shared" si="9"/>
        <v>0</v>
      </c>
      <c r="X209" s="613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7" s="699" customFormat="1" ht="12.75" customHeight="1">
      <c r="A210" s="1050"/>
      <c r="B210" s="1052"/>
      <c r="C210" s="1195"/>
      <c r="D210" s="1196"/>
      <c r="E210" s="1208"/>
      <c r="F210" s="1188"/>
      <c r="G210" s="1188"/>
      <c r="H210" s="1188"/>
      <c r="I210" s="1188"/>
      <c r="J210" s="1188"/>
      <c r="K210" s="1188"/>
      <c r="L210" s="691" t="s">
        <v>181</v>
      </c>
      <c r="M210" s="692" t="s">
        <v>124</v>
      </c>
      <c r="N210" s="693">
        <v>4.0000000000000001E-3</v>
      </c>
      <c r="O210" s="690">
        <f>E208*N210</f>
        <v>0.8</v>
      </c>
      <c r="P210" s="701">
        <v>0.9</v>
      </c>
      <c r="Q210" s="702">
        <f>N210*P210*$N$11</f>
        <v>4.1173952400000019E-3</v>
      </c>
      <c r="R210" s="1188"/>
      <c r="S210" s="1188"/>
      <c r="T210" s="1188"/>
      <c r="U210" s="1187"/>
      <c r="V210" s="237">
        <f t="shared" si="8"/>
        <v>0</v>
      </c>
      <c r="W210" s="238">
        <f t="shared" si="9"/>
        <v>0</v>
      </c>
      <c r="X210" s="613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7" s="709" customFormat="1" ht="12.75" customHeight="1">
      <c r="A211" s="1189">
        <f>+A208+1</f>
        <v>6</v>
      </c>
      <c r="B211" s="1192" t="s">
        <v>184</v>
      </c>
      <c r="C211" s="1195" t="s">
        <v>195</v>
      </c>
      <c r="D211" s="1196" t="s">
        <v>124</v>
      </c>
      <c r="E211" s="1196">
        <v>134.5</v>
      </c>
      <c r="F211" s="1197">
        <f>0.001*14.8</f>
        <v>1.4800000000000001E-2</v>
      </c>
      <c r="G211" s="1198"/>
      <c r="H211" s="1199"/>
      <c r="I211" s="1200">
        <f>0.001*4.98</f>
        <v>4.9800000000000009E-3</v>
      </c>
      <c r="J211" s="1201"/>
      <c r="K211" s="1202"/>
      <c r="L211" s="703" t="s">
        <v>196</v>
      </c>
      <c r="M211" s="704"/>
      <c r="N211" s="705"/>
      <c r="O211" s="706"/>
      <c r="P211" s="706"/>
      <c r="Q211" s="707"/>
      <c r="R211" s="974">
        <f>F212+I212</f>
        <v>5.1542460200000015E-2</v>
      </c>
      <c r="S211" s="1203">
        <f>R211+R212</f>
        <v>0.57033426044000013</v>
      </c>
      <c r="T211" s="1203">
        <f>E211*S211</f>
        <v>76.709958029180015</v>
      </c>
      <c r="U211" s="1204">
        <f>R212*E211</f>
        <v>69.777497132280018</v>
      </c>
      <c r="V211" s="237">
        <f t="shared" si="8"/>
        <v>0.68501580618951519</v>
      </c>
      <c r="W211" s="238">
        <f t="shared" si="9"/>
        <v>92.134625932489797</v>
      </c>
      <c r="X211" s="708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7" s="709" customFormat="1" ht="12.75" customHeight="1">
      <c r="A212" s="1190"/>
      <c r="B212" s="1193"/>
      <c r="C212" s="1195"/>
      <c r="D212" s="1196"/>
      <c r="E212" s="1196"/>
      <c r="F212" s="1203">
        <f>F211*J$13/1000</f>
        <v>3.5798240000000009E-2</v>
      </c>
      <c r="G212" s="1203"/>
      <c r="H212" s="1203"/>
      <c r="I212" s="1203">
        <f>I211*$Q$13/1000</f>
        <v>1.5744220200000002E-2</v>
      </c>
      <c r="J212" s="1203"/>
      <c r="K212" s="1203"/>
      <c r="L212" s="710" t="s">
        <v>185</v>
      </c>
      <c r="M212" s="711" t="s">
        <v>124</v>
      </c>
      <c r="N212" s="712">
        <v>1</v>
      </c>
      <c r="O212" s="713">
        <f>E211*N212</f>
        <v>134.5</v>
      </c>
      <c r="P212" s="714">
        <v>0.45</v>
      </c>
      <c r="Q212" s="715">
        <f>N212*P212*$N$11</f>
        <v>0.51467440500000017</v>
      </c>
      <c r="R212" s="1203">
        <f>SUM(Q212:Q213)</f>
        <v>0.51879180024000016</v>
      </c>
      <c r="S212" s="1203"/>
      <c r="T212" s="1203"/>
      <c r="U212" s="1204"/>
      <c r="V212" s="237">
        <f t="shared" si="8"/>
        <v>0</v>
      </c>
      <c r="W212" s="238">
        <f t="shared" si="9"/>
        <v>0</v>
      </c>
      <c r="X212" s="708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7" s="709" customFormat="1" ht="12.75" customHeight="1">
      <c r="A213" s="1191"/>
      <c r="B213" s="1194"/>
      <c r="C213" s="1195"/>
      <c r="D213" s="1196"/>
      <c r="E213" s="1196"/>
      <c r="F213" s="1203"/>
      <c r="G213" s="1203"/>
      <c r="H213" s="1203"/>
      <c r="I213" s="1203"/>
      <c r="J213" s="1203"/>
      <c r="K213" s="1203"/>
      <c r="L213" s="716" t="s">
        <v>181</v>
      </c>
      <c r="M213" s="717" t="s">
        <v>124</v>
      </c>
      <c r="N213" s="718">
        <v>4.0000000000000001E-3</v>
      </c>
      <c r="O213" s="719">
        <f>E211*N213</f>
        <v>0.53800000000000003</v>
      </c>
      <c r="P213" s="720">
        <v>0.9</v>
      </c>
      <c r="Q213" s="721">
        <f>N213*P213*$N$11</f>
        <v>4.1173952400000019E-3</v>
      </c>
      <c r="R213" s="1203"/>
      <c r="S213" s="1203"/>
      <c r="T213" s="1203"/>
      <c r="U213" s="1204"/>
      <c r="V213" s="237">
        <f t="shared" si="8"/>
        <v>0</v>
      </c>
      <c r="W213" s="238">
        <f t="shared" si="9"/>
        <v>0</v>
      </c>
      <c r="X213" s="708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7" s="722" customFormat="1" ht="12.75" customHeight="1">
      <c r="A214" s="1049">
        <f>+A211+1</f>
        <v>7</v>
      </c>
      <c r="B214" s="1182" t="s">
        <v>180</v>
      </c>
      <c r="C214" s="1183" t="s">
        <v>197</v>
      </c>
      <c r="D214" s="1184" t="s">
        <v>124</v>
      </c>
      <c r="E214" s="1185">
        <v>13.2</v>
      </c>
      <c r="F214" s="1175"/>
      <c r="G214" s="1175"/>
      <c r="H214" s="1175"/>
      <c r="I214" s="1176"/>
      <c r="J214" s="1176"/>
      <c r="K214" s="1176"/>
      <c r="L214" s="537"/>
      <c r="M214" s="538"/>
      <c r="N214" s="538"/>
      <c r="O214" s="538"/>
      <c r="P214" s="538"/>
      <c r="Q214" s="539"/>
      <c r="R214" s="976"/>
      <c r="S214" s="1186">
        <f>R214+R215</f>
        <v>1.2850796629213488</v>
      </c>
      <c r="T214" s="1186">
        <f>E214*S214</f>
        <v>16.963051550561804</v>
      </c>
      <c r="U214" s="1173">
        <f>R215*E214</f>
        <v>16.963051550561804</v>
      </c>
      <c r="V214" s="237">
        <f t="shared" si="8"/>
        <v>1.5434806259660545</v>
      </c>
      <c r="W214" s="238">
        <f t="shared" si="9"/>
        <v>20.37394426275192</v>
      </c>
    </row>
    <row r="215" spans="1:37" s="722" customFormat="1" ht="12.75" customHeight="1">
      <c r="A215" s="1050"/>
      <c r="B215" s="1182"/>
      <c r="C215" s="1183"/>
      <c r="D215" s="1184"/>
      <c r="E215" s="1185"/>
      <c r="F215" s="1175"/>
      <c r="G215" s="1175"/>
      <c r="H215" s="1175"/>
      <c r="I215" s="1176"/>
      <c r="J215" s="1176"/>
      <c r="K215" s="1176"/>
      <c r="L215" s="723" t="s">
        <v>198</v>
      </c>
      <c r="M215" s="660" t="s">
        <v>124</v>
      </c>
      <c r="N215" s="724">
        <v>1</v>
      </c>
      <c r="O215" s="661">
        <f>E214*N215</f>
        <v>13.2</v>
      </c>
      <c r="P215" s="725">
        <f>1 /0.89</f>
        <v>1.1235955056179776</v>
      </c>
      <c r="Q215" s="664">
        <f>N215*P215*$N$11</f>
        <v>1.2850796629213488</v>
      </c>
      <c r="R215" s="976">
        <f>SUM(Q215:Q215)</f>
        <v>1.2850796629213488</v>
      </c>
      <c r="S215" s="1186"/>
      <c r="T215" s="1186"/>
      <c r="U215" s="1173"/>
      <c r="V215" s="237">
        <f t="shared" ref="V215:V278" si="10">+$V$14*S215</f>
        <v>0</v>
      </c>
      <c r="W215" s="238">
        <f t="shared" ref="W215:W278" si="11">+V215*E215</f>
        <v>0</v>
      </c>
    </row>
    <row r="216" spans="1:37" s="613" customFormat="1" ht="12.75" customHeight="1">
      <c r="A216" s="1049">
        <f>+A214+1</f>
        <v>8</v>
      </c>
      <c r="B216" s="1051" t="s">
        <v>199</v>
      </c>
      <c r="C216" s="1177" t="s">
        <v>204</v>
      </c>
      <c r="D216" s="1055" t="s">
        <v>124</v>
      </c>
      <c r="E216" s="1057">
        <v>199.2</v>
      </c>
      <c r="F216" s="1046">
        <v>0.124</v>
      </c>
      <c r="G216" s="1047"/>
      <c r="H216" s="1048"/>
      <c r="I216" s="1179">
        <f>1.4/1000</f>
        <v>1.4E-3</v>
      </c>
      <c r="J216" s="1180"/>
      <c r="K216" s="1181"/>
      <c r="L216" s="686"/>
      <c r="M216" s="656"/>
      <c r="N216" s="657"/>
      <c r="O216" s="972"/>
      <c r="P216" s="657"/>
      <c r="Q216" s="973"/>
      <c r="R216" s="971">
        <f>F217+I217</f>
        <v>0.30435728600000006</v>
      </c>
      <c r="S216" s="1062">
        <f>R216+R217</f>
        <v>0.58456890650000015</v>
      </c>
      <c r="T216" s="1062">
        <f>E216*S216</f>
        <v>116.44612617480003</v>
      </c>
      <c r="U216" s="1043">
        <f>R217*E216</f>
        <v>55.818154803600017</v>
      </c>
      <c r="V216" s="237">
        <f t="shared" si="10"/>
        <v>0.70211272324845297</v>
      </c>
      <c r="W216" s="238">
        <f t="shared" si="11"/>
        <v>139.86085447109181</v>
      </c>
      <c r="X216" s="612"/>
    </row>
    <row r="217" spans="1:37" s="613" customFormat="1" ht="12.75" customHeight="1">
      <c r="A217" s="1050"/>
      <c r="B217" s="1052"/>
      <c r="C217" s="1178"/>
      <c r="D217" s="1056"/>
      <c r="E217" s="1058"/>
      <c r="F217" s="1059">
        <f>F216*J$13/1000</f>
        <v>0.29993120000000006</v>
      </c>
      <c r="G217" s="1060"/>
      <c r="H217" s="1061"/>
      <c r="I217" s="1046">
        <f>I216*$Q$13/1000</f>
        <v>4.4260860000000001E-3</v>
      </c>
      <c r="J217" s="1047"/>
      <c r="K217" s="1048"/>
      <c r="L217" s="723" t="s">
        <v>200</v>
      </c>
      <c r="M217" s="660" t="s">
        <v>124</v>
      </c>
      <c r="N217" s="724">
        <v>1</v>
      </c>
      <c r="O217" s="661">
        <f>E216*N217</f>
        <v>199.2</v>
      </c>
      <c r="P217" s="725">
        <v>0.245</v>
      </c>
      <c r="Q217" s="664">
        <f>N217*P217*$N$11</f>
        <v>0.28021162050000009</v>
      </c>
      <c r="R217" s="966">
        <f>SUM(Q217:Q217)</f>
        <v>0.28021162050000009</v>
      </c>
      <c r="S217" s="1063"/>
      <c r="T217" s="1063"/>
      <c r="U217" s="1044"/>
      <c r="V217" s="237">
        <f t="shared" si="10"/>
        <v>0</v>
      </c>
      <c r="W217" s="238">
        <f t="shared" si="11"/>
        <v>0</v>
      </c>
      <c r="X217" s="612"/>
    </row>
    <row r="218" spans="1:37" s="730" customFormat="1" ht="12.75" customHeight="1">
      <c r="A218" s="1169">
        <f>+A216+1</f>
        <v>9</v>
      </c>
      <c r="B218" s="1121" t="s">
        <v>205</v>
      </c>
      <c r="C218" s="1122" t="s">
        <v>276</v>
      </c>
      <c r="D218" s="1055" t="s">
        <v>120</v>
      </c>
      <c r="E218" s="1057">
        <v>706.8</v>
      </c>
      <c r="F218" s="1046">
        <f>4.1/100</f>
        <v>4.0999999999999995E-2</v>
      </c>
      <c r="G218" s="1047"/>
      <c r="H218" s="1048"/>
      <c r="I218" s="1046">
        <f>0.4/100</f>
        <v>4.0000000000000001E-3</v>
      </c>
      <c r="J218" s="1047"/>
      <c r="K218" s="1048"/>
      <c r="L218" s="726"/>
      <c r="M218" s="656"/>
      <c r="N218" s="727"/>
      <c r="O218" s="727"/>
      <c r="P218" s="727"/>
      <c r="Q218" s="728"/>
      <c r="R218" s="729">
        <f>F219+I219</f>
        <v>0.11181676</v>
      </c>
      <c r="S218" s="1150">
        <f>R218+R219</f>
        <v>0.20970232502666669</v>
      </c>
      <c r="T218" s="1150">
        <f>E218*S218</f>
        <v>148.21760332884801</v>
      </c>
      <c r="U218" s="1143">
        <f>+R219*E218</f>
        <v>69.18551736084801</v>
      </c>
      <c r="V218" s="237">
        <f t="shared" si="10"/>
        <v>0.25186880256349237</v>
      </c>
      <c r="W218" s="238">
        <f t="shared" si="11"/>
        <v>178.02086965187638</v>
      </c>
      <c r="X218" s="654"/>
      <c r="AA218" s="654"/>
      <c r="AB218" s="654"/>
      <c r="AC218" s="731"/>
      <c r="AD218" s="731"/>
      <c r="AE218" s="731"/>
      <c r="AF218" s="731"/>
      <c r="AG218" s="731"/>
      <c r="AH218" s="731"/>
      <c r="AI218" s="731"/>
      <c r="AJ218" s="732"/>
    </row>
    <row r="219" spans="1:37" s="730" customFormat="1" ht="12.75" customHeight="1">
      <c r="A219" s="1169"/>
      <c r="B219" s="1121"/>
      <c r="C219" s="1122"/>
      <c r="D219" s="1170"/>
      <c r="E219" s="1171"/>
      <c r="F219" s="1147">
        <f>F218*J$13/1000</f>
        <v>9.9170800000000003E-2</v>
      </c>
      <c r="G219" s="1148"/>
      <c r="H219" s="1149"/>
      <c r="I219" s="1147">
        <f>I218*$Q$13/1000</f>
        <v>1.2645959999999999E-2</v>
      </c>
      <c r="J219" s="1148"/>
      <c r="K219" s="1149"/>
      <c r="L219" s="733" t="s">
        <v>186</v>
      </c>
      <c r="M219" s="669" t="s">
        <v>124</v>
      </c>
      <c r="N219" s="734">
        <v>0.03</v>
      </c>
      <c r="O219" s="735">
        <f>E218*N219</f>
        <v>21.203999999999997</v>
      </c>
      <c r="P219" s="736">
        <f>0.542*2</f>
        <v>1.0840000000000001</v>
      </c>
      <c r="Q219" s="737">
        <f>N219*P219*$N$11</f>
        <v>3.7193803668000014E-2</v>
      </c>
      <c r="R219" s="1150">
        <f>SUM(Q219:Q220)</f>
        <v>9.788556502666669E-2</v>
      </c>
      <c r="S219" s="1172"/>
      <c r="T219" s="1172"/>
      <c r="U219" s="1144"/>
      <c r="V219" s="237">
        <f t="shared" si="10"/>
        <v>0</v>
      </c>
      <c r="W219" s="238">
        <f t="shared" si="11"/>
        <v>0</v>
      </c>
      <c r="X219" s="654"/>
      <c r="AA219" s="654"/>
      <c r="AB219" s="654"/>
      <c r="AC219" s="731"/>
      <c r="AD219" s="731"/>
      <c r="AE219" s="731"/>
      <c r="AF219" s="731"/>
      <c r="AG219" s="731"/>
      <c r="AH219" s="731"/>
      <c r="AI219" s="731"/>
      <c r="AJ219" s="732"/>
    </row>
    <row r="220" spans="1:37" s="730" customFormat="1" ht="12.75" customHeight="1">
      <c r="A220" s="1169"/>
      <c r="B220" s="1121"/>
      <c r="C220" s="1122"/>
      <c r="D220" s="1056"/>
      <c r="E220" s="1058"/>
      <c r="F220" s="1152"/>
      <c r="G220" s="1153"/>
      <c r="H220" s="1154"/>
      <c r="I220" s="1152"/>
      <c r="J220" s="1153"/>
      <c r="K220" s="1154"/>
      <c r="L220" s="738" t="s">
        <v>206</v>
      </c>
      <c r="M220" s="695" t="s">
        <v>124</v>
      </c>
      <c r="N220" s="739">
        <f>17.2/100</f>
        <v>0.17199999999999999</v>
      </c>
      <c r="O220" s="740">
        <f>E218*N220</f>
        <v>121.56959999999998</v>
      </c>
      <c r="P220" s="552">
        <f>0.833/2.7</f>
        <v>0.30851851851851847</v>
      </c>
      <c r="Q220" s="741">
        <f>N220*P220*$N$11</f>
        <v>6.0691761358666677E-2</v>
      </c>
      <c r="R220" s="1151"/>
      <c r="S220" s="1151"/>
      <c r="T220" s="1151"/>
      <c r="U220" s="1145"/>
      <c r="V220" s="237">
        <f t="shared" si="10"/>
        <v>0</v>
      </c>
      <c r="W220" s="238">
        <f t="shared" si="11"/>
        <v>0</v>
      </c>
      <c r="X220" s="654"/>
      <c r="AA220" s="654"/>
      <c r="AB220" s="654"/>
      <c r="AC220" s="731"/>
      <c r="AD220" s="731"/>
      <c r="AE220" s="731"/>
      <c r="AF220" s="731"/>
      <c r="AG220" s="731"/>
      <c r="AH220" s="731"/>
      <c r="AI220" s="731"/>
      <c r="AJ220" s="732"/>
    </row>
    <row r="221" spans="1:37" s="155" customFormat="1" ht="12.75" customHeight="1">
      <c r="A221" s="1155">
        <f>+A218+1</f>
        <v>10</v>
      </c>
      <c r="B221" s="1106" t="s">
        <v>187</v>
      </c>
      <c r="C221" s="1157" t="s">
        <v>188</v>
      </c>
      <c r="D221" s="1110" t="s">
        <v>120</v>
      </c>
      <c r="E221" s="1159">
        <f>+E218</f>
        <v>706.8</v>
      </c>
      <c r="F221" s="1069">
        <f>21.4/100</f>
        <v>0.214</v>
      </c>
      <c r="G221" s="1070"/>
      <c r="H221" s="1071"/>
      <c r="I221" s="1161">
        <f>0.03/100</f>
        <v>2.9999999999999997E-4</v>
      </c>
      <c r="J221" s="1162"/>
      <c r="K221" s="1163"/>
      <c r="L221" s="547"/>
      <c r="M221" s="518"/>
      <c r="N221" s="965"/>
      <c r="O221" s="965"/>
      <c r="P221" s="965"/>
      <c r="Q221" s="964"/>
      <c r="R221" s="609">
        <f>F222+I222</f>
        <v>0.51857164699999991</v>
      </c>
      <c r="S221" s="1064">
        <f>R221+R222</f>
        <v>0.90886640412500008</v>
      </c>
      <c r="T221" s="1064">
        <f>E221*S221</f>
        <v>642.38677443555002</v>
      </c>
      <c r="U221" s="1164">
        <f>R222*E221</f>
        <v>275.86033433595009</v>
      </c>
      <c r="V221" s="237">
        <f t="shared" si="10"/>
        <v>1.0916192410744183</v>
      </c>
      <c r="W221" s="238">
        <f t="shared" si="11"/>
        <v>771.55647959139878</v>
      </c>
    </row>
    <row r="222" spans="1:37" s="155" customFormat="1" ht="12.75" customHeight="1">
      <c r="A222" s="1156"/>
      <c r="B222" s="1078"/>
      <c r="C222" s="1158"/>
      <c r="D222" s="1082"/>
      <c r="E222" s="1160"/>
      <c r="F222" s="1166">
        <f>F221*J$13/1000</f>
        <v>0.51762319999999995</v>
      </c>
      <c r="G222" s="1167"/>
      <c r="H222" s="1168"/>
      <c r="I222" s="1161">
        <f>I221*$Q$13/1000</f>
        <v>9.4844699999999983E-4</v>
      </c>
      <c r="J222" s="1162"/>
      <c r="K222" s="1163"/>
      <c r="L222" s="377" t="s">
        <v>189</v>
      </c>
      <c r="M222" s="378" t="s">
        <v>124</v>
      </c>
      <c r="N222" s="543">
        <f>27.3/100</f>
        <v>0.27300000000000002</v>
      </c>
      <c r="O222" s="380">
        <f>E221*N222</f>
        <v>192.9564</v>
      </c>
      <c r="P222" s="543">
        <v>1.25</v>
      </c>
      <c r="Q222" s="381">
        <f>N222*P222*$N$11</f>
        <v>0.39029475712500017</v>
      </c>
      <c r="R222" s="963">
        <f>SUM(Q222:Q222)</f>
        <v>0.39029475712500017</v>
      </c>
      <c r="S222" s="1065"/>
      <c r="T222" s="1065"/>
      <c r="U222" s="1164"/>
      <c r="V222" s="237">
        <f t="shared" si="10"/>
        <v>0</v>
      </c>
      <c r="W222" s="238">
        <f t="shared" si="11"/>
        <v>0</v>
      </c>
    </row>
    <row r="223" spans="1:37" s="646" customFormat="1" ht="12.75" customHeight="1">
      <c r="A223" s="1049">
        <f>+A221+1</f>
        <v>11</v>
      </c>
      <c r="B223" s="1051" t="s">
        <v>220</v>
      </c>
      <c r="C223" s="1141" t="s">
        <v>277</v>
      </c>
      <c r="D223" s="1135" t="s">
        <v>114</v>
      </c>
      <c r="E223" s="1137">
        <v>1988</v>
      </c>
      <c r="F223" s="1116">
        <v>0.27</v>
      </c>
      <c r="G223" s="1117"/>
      <c r="H223" s="1118"/>
      <c r="I223" s="1116">
        <v>0.17</v>
      </c>
      <c r="J223" s="1117"/>
      <c r="K223" s="1118"/>
      <c r="L223" s="639"/>
      <c r="M223" s="640"/>
      <c r="N223" s="641"/>
      <c r="O223" s="641"/>
      <c r="P223" s="742"/>
      <c r="Q223" s="642"/>
      <c r="R223" s="643">
        <f>F224+I224</f>
        <v>1.1905293000000001</v>
      </c>
      <c r="S223" s="1139">
        <f>R223+R224</f>
        <v>3.4322222640000009</v>
      </c>
      <c r="T223" s="1139">
        <f>E223*S223</f>
        <v>6823.2578608320018</v>
      </c>
      <c r="U223" s="1113">
        <f>E223*R224</f>
        <v>4456.4856124320013</v>
      </c>
      <c r="V223" s="237">
        <f t="shared" si="10"/>
        <v>4.1223658901040281</v>
      </c>
      <c r="W223" s="238">
        <f t="shared" si="11"/>
        <v>8195.2633895268082</v>
      </c>
      <c r="X223" s="613"/>
      <c r="Y223" s="159"/>
      <c r="Z223" s="159"/>
      <c r="AA223" s="613"/>
      <c r="AB223" s="613"/>
      <c r="AC223" s="613"/>
      <c r="AD223" s="613"/>
      <c r="AE223" s="613"/>
      <c r="AF223" s="613"/>
      <c r="AG223" s="613"/>
      <c r="AH223" s="613"/>
      <c r="AI223" s="613"/>
      <c r="AJ223" s="613"/>
      <c r="AK223" s="613"/>
    </row>
    <row r="224" spans="1:37" s="646" customFormat="1" ht="12.75" customHeight="1">
      <c r="A224" s="1050"/>
      <c r="B224" s="1052"/>
      <c r="C224" s="1142"/>
      <c r="D224" s="1136"/>
      <c r="E224" s="1138"/>
      <c r="F224" s="1116">
        <f>F223*$J$13/1000</f>
        <v>0.6530760000000001</v>
      </c>
      <c r="G224" s="1117"/>
      <c r="H224" s="1118"/>
      <c r="I224" s="1116">
        <f>I223*$Q$13/1000</f>
        <v>0.53745330000000002</v>
      </c>
      <c r="J224" s="1117"/>
      <c r="K224" s="1118"/>
      <c r="L224" s="743" t="s">
        <v>278</v>
      </c>
      <c r="M224" s="647" t="s">
        <v>114</v>
      </c>
      <c r="N224" s="648">
        <v>1</v>
      </c>
      <c r="O224" s="649">
        <f>E223*N224</f>
        <v>1988</v>
      </c>
      <c r="P224" s="650">
        <v>1.96</v>
      </c>
      <c r="Q224" s="651">
        <f>N224*P224*$N$11</f>
        <v>2.2416929640000007</v>
      </c>
      <c r="R224" s="970">
        <f>SUM(Q224:Q224)</f>
        <v>2.2416929640000007</v>
      </c>
      <c r="S224" s="1140"/>
      <c r="T224" s="1140"/>
      <c r="U224" s="1114"/>
      <c r="V224" s="237">
        <f t="shared" si="10"/>
        <v>0</v>
      </c>
      <c r="W224" s="238">
        <f t="shared" si="11"/>
        <v>0</v>
      </c>
      <c r="X224" s="613"/>
      <c r="Y224" s="159"/>
      <c r="Z224" s="159"/>
      <c r="AA224" s="613"/>
      <c r="AB224" s="613"/>
      <c r="AC224" s="613"/>
      <c r="AD224" s="613"/>
      <c r="AE224" s="613"/>
      <c r="AF224" s="613"/>
      <c r="AG224" s="613"/>
      <c r="AH224" s="613"/>
      <c r="AI224" s="613"/>
      <c r="AJ224" s="613"/>
      <c r="AK224" s="613"/>
    </row>
    <row r="225" spans="1:38" s="646" customFormat="1" ht="12.75" customHeight="1">
      <c r="A225" s="1049">
        <f>+A223+1</f>
        <v>12</v>
      </c>
      <c r="B225" s="1051" t="s">
        <v>218</v>
      </c>
      <c r="C225" s="1133" t="s">
        <v>2683</v>
      </c>
      <c r="D225" s="1135" t="s">
        <v>114</v>
      </c>
      <c r="E225" s="1137">
        <v>218</v>
      </c>
      <c r="F225" s="1116">
        <v>0.25</v>
      </c>
      <c r="G225" s="1117"/>
      <c r="H225" s="1118"/>
      <c r="I225" s="1116">
        <v>0.16</v>
      </c>
      <c r="J225" s="1117"/>
      <c r="K225" s="1118"/>
      <c r="L225" s="639"/>
      <c r="M225" s="640"/>
      <c r="N225" s="641"/>
      <c r="O225" s="641"/>
      <c r="P225" s="742"/>
      <c r="Q225" s="642"/>
      <c r="R225" s="643">
        <f>F226+I226</f>
        <v>1.1105384</v>
      </c>
      <c r="S225" s="1139">
        <f>R225+R226</f>
        <v>2.9862406760000004</v>
      </c>
      <c r="T225" s="1139">
        <f>E225*S225</f>
        <v>651.00046736800005</v>
      </c>
      <c r="U225" s="1113">
        <f>E225*R226</f>
        <v>408.9030961680001</v>
      </c>
      <c r="V225" s="237">
        <f t="shared" si="10"/>
        <v>3.586707315404674</v>
      </c>
      <c r="W225" s="238">
        <f t="shared" si="11"/>
        <v>781.90219475821891</v>
      </c>
      <c r="X225" s="613"/>
      <c r="Y225" s="159"/>
      <c r="Z225" s="159"/>
      <c r="AA225" s="613"/>
      <c r="AB225" s="613"/>
      <c r="AC225" s="613"/>
      <c r="AD225" s="613"/>
      <c r="AE225" s="613"/>
      <c r="AF225" s="613"/>
      <c r="AG225" s="613"/>
      <c r="AH225" s="613"/>
      <c r="AI225" s="613"/>
      <c r="AJ225" s="613"/>
      <c r="AK225" s="613"/>
    </row>
    <row r="226" spans="1:38" s="646" customFormat="1" ht="12.75" customHeight="1">
      <c r="A226" s="1050"/>
      <c r="B226" s="1052"/>
      <c r="C226" s="1134"/>
      <c r="D226" s="1136"/>
      <c r="E226" s="1138"/>
      <c r="F226" s="1116">
        <f>F225*$J$13/1000</f>
        <v>0.60470000000000002</v>
      </c>
      <c r="G226" s="1117"/>
      <c r="H226" s="1118"/>
      <c r="I226" s="1116">
        <f>I225*$Q$13/1000</f>
        <v>0.50583840000000002</v>
      </c>
      <c r="J226" s="1117"/>
      <c r="K226" s="1118"/>
      <c r="L226" s="743" t="s">
        <v>219</v>
      </c>
      <c r="M226" s="647" t="s">
        <v>114</v>
      </c>
      <c r="N226" s="648">
        <v>1</v>
      </c>
      <c r="O226" s="649">
        <f>E225*N226</f>
        <v>218</v>
      </c>
      <c r="P226" s="650">
        <v>1.64</v>
      </c>
      <c r="Q226" s="651">
        <f>N226*P226*$N$11</f>
        <v>1.8757022760000004</v>
      </c>
      <c r="R226" s="970">
        <f>SUM(Q226:Q226)</f>
        <v>1.8757022760000004</v>
      </c>
      <c r="S226" s="1140"/>
      <c r="T226" s="1140"/>
      <c r="U226" s="1114"/>
      <c r="V226" s="237">
        <f t="shared" si="10"/>
        <v>0</v>
      </c>
      <c r="W226" s="238">
        <f t="shared" si="11"/>
        <v>0</v>
      </c>
      <c r="X226" s="613"/>
      <c r="Y226" s="159"/>
      <c r="Z226" s="159"/>
      <c r="AA226" s="613"/>
      <c r="AB226" s="613"/>
      <c r="AC226" s="613"/>
      <c r="AD226" s="613"/>
      <c r="AE226" s="613"/>
      <c r="AF226" s="613"/>
      <c r="AG226" s="613"/>
      <c r="AH226" s="613"/>
      <c r="AI226" s="613"/>
      <c r="AJ226" s="613"/>
      <c r="AK226" s="613"/>
    </row>
    <row r="227" spans="1:38" s="731" customFormat="1" ht="12.75" customHeight="1">
      <c r="A227" s="1119">
        <f>+A225+1</f>
        <v>13</v>
      </c>
      <c r="B227" s="1121" t="s">
        <v>131</v>
      </c>
      <c r="C227" s="1122" t="s">
        <v>215</v>
      </c>
      <c r="D227" s="1123" t="s">
        <v>124</v>
      </c>
      <c r="E227" s="1124">
        <f>2.7+0.6+4.4+1.4+4.4+1.6+1.2</f>
        <v>16.3</v>
      </c>
      <c r="F227" s="1046">
        <f>0.001*190</f>
        <v>0.19</v>
      </c>
      <c r="G227" s="1047"/>
      <c r="H227" s="1048"/>
      <c r="I227" s="1046">
        <f>0.001*162</f>
        <v>0.16200000000000001</v>
      </c>
      <c r="J227" s="1047"/>
      <c r="K227" s="1048"/>
      <c r="L227" s="554"/>
      <c r="M227" s="479"/>
      <c r="N227" s="479"/>
      <c r="O227" s="479"/>
      <c r="P227" s="555"/>
      <c r="Q227" s="556"/>
      <c r="R227" s="971">
        <f>F228+I228</f>
        <v>0.97173338000000009</v>
      </c>
      <c r="S227" s="1125">
        <f>R227+R228</f>
        <v>2.3441984600000003</v>
      </c>
      <c r="T227" s="1125">
        <f>E227*S227</f>
        <v>38.21043489800001</v>
      </c>
      <c r="U227" s="1126">
        <f>R228*E227</f>
        <v>22.371180804000009</v>
      </c>
      <c r="V227" s="237">
        <f t="shared" si="10"/>
        <v>2.8155646772934024</v>
      </c>
      <c r="W227" s="238">
        <f t="shared" si="11"/>
        <v>45.89370423988246</v>
      </c>
      <c r="X227" s="223"/>
      <c r="AA227" s="223"/>
      <c r="AB227" s="223"/>
      <c r="AC227" s="223"/>
      <c r="AD227" s="223"/>
      <c r="AE227" s="223"/>
      <c r="AF227" s="223"/>
      <c r="AG227" s="223"/>
      <c r="AH227" s="223"/>
      <c r="AI227" s="223"/>
      <c r="AJ227" s="223"/>
      <c r="AK227" s="644"/>
    </row>
    <row r="228" spans="1:38" s="731" customFormat="1" ht="12.75" customHeight="1">
      <c r="A228" s="1120"/>
      <c r="B228" s="1121"/>
      <c r="C228" s="1122"/>
      <c r="D228" s="1123"/>
      <c r="E228" s="1124"/>
      <c r="F228" s="1127">
        <f>F227*$J$13/1000</f>
        <v>0.45957200000000004</v>
      </c>
      <c r="G228" s="1128"/>
      <c r="H228" s="1129"/>
      <c r="I228" s="1130">
        <f>I227*$Q$13/1000</f>
        <v>0.51216138</v>
      </c>
      <c r="J228" s="1131"/>
      <c r="K228" s="1132"/>
      <c r="L228" s="745" t="s">
        <v>132</v>
      </c>
      <c r="M228" s="660" t="s">
        <v>124</v>
      </c>
      <c r="N228" s="661">
        <v>1</v>
      </c>
      <c r="O228" s="662">
        <f>E227*N228</f>
        <v>16.3</v>
      </c>
      <c r="P228" s="725">
        <v>1.2</v>
      </c>
      <c r="Q228" s="664">
        <f>N228*P228*$N$11</f>
        <v>1.3724650800000004</v>
      </c>
      <c r="R228" s="971">
        <f>SUM(Q228:Q228)</f>
        <v>1.3724650800000004</v>
      </c>
      <c r="S228" s="1125"/>
      <c r="T228" s="1125"/>
      <c r="U228" s="1126"/>
      <c r="V228" s="237">
        <f t="shared" si="10"/>
        <v>0</v>
      </c>
      <c r="W228" s="238">
        <f t="shared" si="11"/>
        <v>0</v>
      </c>
      <c r="X228" s="223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644"/>
    </row>
    <row r="229" spans="1:38" s="699" customFormat="1" ht="12.75" customHeight="1">
      <c r="A229" s="1049">
        <f>+A227+1</f>
        <v>14</v>
      </c>
      <c r="B229" s="1051" t="s">
        <v>184</v>
      </c>
      <c r="C229" s="1195" t="s">
        <v>231</v>
      </c>
      <c r="D229" s="1196" t="s">
        <v>124</v>
      </c>
      <c r="E229" s="1253">
        <v>177.6</v>
      </c>
      <c r="F229" s="1209">
        <f>0.001*14.8</f>
        <v>1.4800000000000001E-2</v>
      </c>
      <c r="G229" s="1210"/>
      <c r="H229" s="1211"/>
      <c r="I229" s="1256">
        <f>0.001*4.98</f>
        <v>4.9800000000000009E-3</v>
      </c>
      <c r="J229" s="1257"/>
      <c r="K229" s="1258"/>
      <c r="L229" s="686"/>
      <c r="M229" s="656"/>
      <c r="N229" s="666"/>
      <c r="O229" s="657"/>
      <c r="P229" s="657"/>
      <c r="Q229" s="973"/>
      <c r="R229" s="969">
        <f>F230+I230</f>
        <v>5.1542460200000015E-2</v>
      </c>
      <c r="S229" s="1188">
        <f>R229+R230</f>
        <v>0.63209518904000017</v>
      </c>
      <c r="T229" s="1188">
        <f>E229*S229</f>
        <v>112.26010557350402</v>
      </c>
      <c r="U229" s="1187">
        <f>R230*E229</f>
        <v>103.10616464198404</v>
      </c>
      <c r="V229" s="237">
        <f t="shared" si="10"/>
        <v>0.75919548507344381</v>
      </c>
      <c r="W229" s="238">
        <f t="shared" si="11"/>
        <v>134.83311814904363</v>
      </c>
      <c r="X229" s="613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8" s="699" customFormat="1" ht="12.75" customHeight="1">
      <c r="A230" s="1206"/>
      <c r="B230" s="1207"/>
      <c r="C230" s="1195"/>
      <c r="D230" s="1196"/>
      <c r="E230" s="1254"/>
      <c r="F230" s="1188">
        <f>F229*J$13/1000</f>
        <v>3.5798240000000009E-2</v>
      </c>
      <c r="G230" s="1188"/>
      <c r="H230" s="1188"/>
      <c r="I230" s="1188">
        <f>I229*$Q$13/1000</f>
        <v>1.5744220200000002E-2</v>
      </c>
      <c r="J230" s="1188"/>
      <c r="K230" s="1188"/>
      <c r="L230" s="688" t="s">
        <v>232</v>
      </c>
      <c r="M230" s="669" t="s">
        <v>124</v>
      </c>
      <c r="N230" s="689">
        <v>1</v>
      </c>
      <c r="O230" s="671">
        <f>E229*N230</f>
        <v>177.6</v>
      </c>
      <c r="P230" s="700">
        <v>0.5</v>
      </c>
      <c r="Q230" s="673">
        <f>N230*P230*$N$11</f>
        <v>0.57186045000000019</v>
      </c>
      <c r="R230" s="1188">
        <f>SUM(Q230:Q232)</f>
        <v>0.5805527288400002</v>
      </c>
      <c r="S230" s="1188"/>
      <c r="T230" s="1188"/>
      <c r="U230" s="1187"/>
      <c r="V230" s="237">
        <f t="shared" si="10"/>
        <v>0</v>
      </c>
      <c r="W230" s="238">
        <f t="shared" si="11"/>
        <v>0</v>
      </c>
      <c r="X230" s="613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8" s="699" customFormat="1" ht="12.75" customHeight="1">
      <c r="A231" s="1206"/>
      <c r="B231" s="1207"/>
      <c r="C231" s="1195"/>
      <c r="D231" s="1196"/>
      <c r="E231" s="1254"/>
      <c r="F231" s="1188"/>
      <c r="G231" s="1188"/>
      <c r="H231" s="1188"/>
      <c r="I231" s="1188"/>
      <c r="J231" s="1188"/>
      <c r="K231" s="1188"/>
      <c r="L231" s="691" t="s">
        <v>181</v>
      </c>
      <c r="M231" s="692" t="s">
        <v>124</v>
      </c>
      <c r="N231" s="693">
        <v>4.0000000000000001E-3</v>
      </c>
      <c r="O231" s="677">
        <f>E229*N231</f>
        <v>0.71040000000000003</v>
      </c>
      <c r="P231" s="690">
        <v>0.9</v>
      </c>
      <c r="Q231" s="702">
        <f>N231*P231*$N$11</f>
        <v>4.1173952400000019E-3</v>
      </c>
      <c r="R231" s="1188"/>
      <c r="S231" s="1188"/>
      <c r="T231" s="1188"/>
      <c r="U231" s="1187"/>
      <c r="V231" s="237">
        <f t="shared" si="10"/>
        <v>0</v>
      </c>
      <c r="W231" s="238">
        <f t="shared" si="11"/>
        <v>0</v>
      </c>
      <c r="X231" s="613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8" s="699" customFormat="1" ht="12.75" customHeight="1">
      <c r="A232" s="1050"/>
      <c r="B232" s="1052"/>
      <c r="C232" s="1195"/>
      <c r="D232" s="1196"/>
      <c r="E232" s="1255"/>
      <c r="F232" s="1188"/>
      <c r="G232" s="1188"/>
      <c r="H232" s="1188"/>
      <c r="I232" s="1188"/>
      <c r="J232" s="1188"/>
      <c r="K232" s="1188"/>
      <c r="L232" s="694" t="s">
        <v>233</v>
      </c>
      <c r="M232" s="695" t="s">
        <v>124</v>
      </c>
      <c r="N232" s="696">
        <v>4.0000000000000001E-3</v>
      </c>
      <c r="O232" s="683">
        <f>E229*N232</f>
        <v>0.71040000000000003</v>
      </c>
      <c r="P232" s="701">
        <v>1</v>
      </c>
      <c r="Q232" s="685">
        <f>N232*P232*$N$11</f>
        <v>4.574883600000002E-3</v>
      </c>
      <c r="R232" s="1188"/>
      <c r="S232" s="1188"/>
      <c r="T232" s="1188"/>
      <c r="U232" s="1187"/>
      <c r="V232" s="237">
        <f t="shared" si="10"/>
        <v>0</v>
      </c>
      <c r="W232" s="238">
        <f t="shared" si="11"/>
        <v>0</v>
      </c>
      <c r="X232" s="613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8" s="156" customFormat="1" ht="12.75" customHeight="1">
      <c r="A233" s="1105">
        <f>+A229+1</f>
        <v>15</v>
      </c>
      <c r="B233" s="1106" t="s">
        <v>279</v>
      </c>
      <c r="C233" s="1107" t="s">
        <v>280</v>
      </c>
      <c r="D233" s="1110" t="s">
        <v>128</v>
      </c>
      <c r="E233" s="1111">
        <v>2</v>
      </c>
      <c r="F233" s="1069">
        <f>0.28*11</f>
        <v>3.08</v>
      </c>
      <c r="G233" s="1070"/>
      <c r="H233" s="1071"/>
      <c r="I233" s="1069">
        <f>0.18*11</f>
        <v>1.98</v>
      </c>
      <c r="J233" s="1070"/>
      <c r="K233" s="1071"/>
      <c r="L233" s="557"/>
      <c r="M233" s="518"/>
      <c r="N233" s="583"/>
      <c r="O233" s="965"/>
      <c r="P233" s="607"/>
      <c r="Q233" s="964"/>
      <c r="R233" s="609">
        <f>F234+I234</f>
        <v>13.709654199999999</v>
      </c>
      <c r="S233" s="1064">
        <f>R233+R234</f>
        <v>14.445181110789999</v>
      </c>
      <c r="T233" s="1064">
        <f>E233*S233</f>
        <v>28.890362221579998</v>
      </c>
      <c r="U233" s="1092">
        <f>E233*R234</f>
        <v>1.4710538215800004</v>
      </c>
      <c r="V233" s="237">
        <f t="shared" si="10"/>
        <v>17.349786029910703</v>
      </c>
      <c r="W233" s="238">
        <f t="shared" si="11"/>
        <v>34.699572059821406</v>
      </c>
      <c r="X233" s="155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</row>
    <row r="234" spans="1:38" s="156" customFormat="1" ht="12.75" customHeight="1">
      <c r="A234" s="1075"/>
      <c r="B234" s="1077"/>
      <c r="C234" s="1108"/>
      <c r="D234" s="1081"/>
      <c r="E234" s="1083"/>
      <c r="F234" s="1096">
        <f>F233*$J$13/1000</f>
        <v>7.4499040000000001</v>
      </c>
      <c r="G234" s="1097"/>
      <c r="H234" s="1098"/>
      <c r="I234" s="1096">
        <f>I233*$Q$13/1000</f>
        <v>6.2597501999999992</v>
      </c>
      <c r="J234" s="1097"/>
      <c r="K234" s="1098"/>
      <c r="L234" s="584" t="s">
        <v>135</v>
      </c>
      <c r="M234" s="521" t="s">
        <v>113</v>
      </c>
      <c r="N234" s="522">
        <v>0.16</v>
      </c>
      <c r="O234" s="523">
        <f>E233*N234</f>
        <v>0.32</v>
      </c>
      <c r="P234" s="536">
        <v>0.46</v>
      </c>
      <c r="Q234" s="525">
        <f>N234*P234*$N$11</f>
        <v>8.4177858240000028E-2</v>
      </c>
      <c r="R234" s="1064">
        <f>SUM(Q234:Q236)</f>
        <v>0.73552691079000021</v>
      </c>
      <c r="S234" s="1091"/>
      <c r="T234" s="1091"/>
      <c r="U234" s="1093"/>
      <c r="V234" s="237">
        <f t="shared" si="10"/>
        <v>0</v>
      </c>
      <c r="W234" s="238">
        <f t="shared" si="11"/>
        <v>0</v>
      </c>
      <c r="X234" s="155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</row>
    <row r="235" spans="1:38" s="156" customFormat="1" ht="12.75" customHeight="1">
      <c r="A235" s="1075"/>
      <c r="B235" s="1077"/>
      <c r="C235" s="1108"/>
      <c r="D235" s="1081"/>
      <c r="E235" s="1083"/>
      <c r="F235" s="1099"/>
      <c r="G235" s="1100"/>
      <c r="H235" s="1101"/>
      <c r="I235" s="1099"/>
      <c r="J235" s="1100"/>
      <c r="K235" s="1101"/>
      <c r="L235" s="746" t="s">
        <v>236</v>
      </c>
      <c r="M235" s="527" t="s">
        <v>124</v>
      </c>
      <c r="N235" s="528">
        <v>0.65</v>
      </c>
      <c r="O235" s="529">
        <f>E233*N235</f>
        <v>1.3</v>
      </c>
      <c r="P235" s="524">
        <v>0.71</v>
      </c>
      <c r="Q235" s="530">
        <f>N235*P235*$N$11</f>
        <v>0.52782719535000011</v>
      </c>
      <c r="R235" s="1091"/>
      <c r="S235" s="1091"/>
      <c r="T235" s="1091"/>
      <c r="U235" s="1093"/>
      <c r="V235" s="237">
        <f t="shared" si="10"/>
        <v>0</v>
      </c>
      <c r="W235" s="238">
        <f t="shared" si="11"/>
        <v>0</v>
      </c>
      <c r="X235" s="155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</row>
    <row r="236" spans="1:38" s="156" customFormat="1" ht="12.75" customHeight="1">
      <c r="A236" s="1076"/>
      <c r="B236" s="1078"/>
      <c r="C236" s="1109"/>
      <c r="D236" s="1082"/>
      <c r="E236" s="1084"/>
      <c r="F236" s="1102"/>
      <c r="G236" s="1103"/>
      <c r="H236" s="1104"/>
      <c r="I236" s="1102"/>
      <c r="J236" s="1103"/>
      <c r="K236" s="1104"/>
      <c r="L236" s="747" t="s">
        <v>237</v>
      </c>
      <c r="M236" s="553" t="s">
        <v>124</v>
      </c>
      <c r="N236" s="533">
        <v>0.12</v>
      </c>
      <c r="O236" s="534">
        <f>E233*N236</f>
        <v>0.24</v>
      </c>
      <c r="P236" s="545">
        <v>0.9</v>
      </c>
      <c r="Q236" s="535">
        <f>N236*P236*$N$11</f>
        <v>0.12352185720000004</v>
      </c>
      <c r="R236" s="1065"/>
      <c r="S236" s="1065"/>
      <c r="T236" s="1065"/>
      <c r="U236" s="1094"/>
      <c r="V236" s="237">
        <f t="shared" si="10"/>
        <v>0</v>
      </c>
      <c r="W236" s="238">
        <f t="shared" si="11"/>
        <v>0</v>
      </c>
      <c r="X236" s="155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  <c r="AK236" s="159"/>
      <c r="AL236" s="159"/>
    </row>
    <row r="237" spans="1:38" s="155" customFormat="1" ht="12.75" customHeight="1">
      <c r="A237" s="1075">
        <f>+A233+1</f>
        <v>16</v>
      </c>
      <c r="B237" s="1077" t="s">
        <v>238</v>
      </c>
      <c r="C237" s="1079" t="s">
        <v>2675</v>
      </c>
      <c r="D237" s="1081" t="s">
        <v>128</v>
      </c>
      <c r="E237" s="1083">
        <v>4</v>
      </c>
      <c r="F237" s="1085">
        <v>2.1</v>
      </c>
      <c r="G237" s="1086"/>
      <c r="H237" s="1087"/>
      <c r="I237" s="1088"/>
      <c r="J237" s="1089"/>
      <c r="K237" s="1090"/>
      <c r="L237" s="393"/>
      <c r="M237" s="394"/>
      <c r="N237" s="395"/>
      <c r="O237" s="395"/>
      <c r="P237" s="385"/>
      <c r="Q237" s="610"/>
      <c r="R237" s="1091">
        <f>F238+I238</f>
        <v>5.0794800000000002</v>
      </c>
      <c r="S237" s="1091">
        <f>R237+R238</f>
        <v>5.0794800000000002</v>
      </c>
      <c r="T237" s="1064">
        <f>E237*S237</f>
        <v>20.317920000000001</v>
      </c>
      <c r="U237" s="1066"/>
      <c r="V237" s="237">
        <f t="shared" si="10"/>
        <v>6.1008505512874915</v>
      </c>
      <c r="W237" s="238">
        <f t="shared" si="11"/>
        <v>24.403402205149966</v>
      </c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</row>
    <row r="238" spans="1:38" s="155" customFormat="1" ht="12.75" customHeight="1">
      <c r="A238" s="1076"/>
      <c r="B238" s="1078"/>
      <c r="C238" s="1080"/>
      <c r="D238" s="1082"/>
      <c r="E238" s="1084"/>
      <c r="F238" s="1069">
        <f>F237*$J$13/1000</f>
        <v>5.0794800000000002</v>
      </c>
      <c r="G238" s="1070"/>
      <c r="H238" s="1071"/>
      <c r="I238" s="1072">
        <f>I237*$Q$13/1000</f>
        <v>0</v>
      </c>
      <c r="J238" s="1073"/>
      <c r="K238" s="1074"/>
      <c r="L238" s="388"/>
      <c r="M238" s="389"/>
      <c r="N238" s="390"/>
      <c r="O238" s="390"/>
      <c r="P238" s="391"/>
      <c r="Q238" s="401"/>
      <c r="R238" s="1065"/>
      <c r="S238" s="1065"/>
      <c r="T238" s="1065"/>
      <c r="U238" s="1067"/>
      <c r="V238" s="237">
        <f t="shared" si="10"/>
        <v>0</v>
      </c>
      <c r="W238" s="238">
        <f t="shared" si="11"/>
        <v>0</v>
      </c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s="749" customFormat="1" ht="12.75" customHeight="1">
      <c r="A239" s="1049">
        <f>+A237+1</f>
        <v>17</v>
      </c>
      <c r="B239" s="1051" t="s">
        <v>133</v>
      </c>
      <c r="C239" s="1053" t="s">
        <v>134</v>
      </c>
      <c r="D239" s="1055" t="s">
        <v>121</v>
      </c>
      <c r="E239" s="1057">
        <f>+E223+E225</f>
        <v>2206</v>
      </c>
      <c r="F239" s="1046">
        <f>0.001*5</f>
        <v>5.0000000000000001E-3</v>
      </c>
      <c r="G239" s="1047"/>
      <c r="H239" s="1048"/>
      <c r="I239" s="1059">
        <f>0.001*20</f>
        <v>0.02</v>
      </c>
      <c r="J239" s="1060"/>
      <c r="K239" s="1061"/>
      <c r="L239" s="751"/>
      <c r="M239" s="656"/>
      <c r="N239" s="657"/>
      <c r="O239" s="657"/>
      <c r="P239" s="657"/>
      <c r="Q239" s="973"/>
      <c r="R239" s="971">
        <f>F240+I240</f>
        <v>7.5323799999999996E-2</v>
      </c>
      <c r="S239" s="1062">
        <f>R239+R240</f>
        <v>0.10581082431040001</v>
      </c>
      <c r="T239" s="1062">
        <f>E239*S239</f>
        <v>233.41867842874242</v>
      </c>
      <c r="U239" s="1043">
        <f>R240*E239</f>
        <v>67.254375628742423</v>
      </c>
      <c r="V239" s="237">
        <f t="shared" si="10"/>
        <v>0.12708702974050254</v>
      </c>
      <c r="W239" s="238">
        <f t="shared" si="11"/>
        <v>280.35398760754862</v>
      </c>
      <c r="X239" s="748"/>
    </row>
    <row r="240" spans="1:38" s="749" customFormat="1" ht="12.75" customHeight="1">
      <c r="A240" s="1050"/>
      <c r="B240" s="1052"/>
      <c r="C240" s="1054"/>
      <c r="D240" s="1056"/>
      <c r="E240" s="1058"/>
      <c r="F240" s="1046">
        <f>F239*J$13/1000</f>
        <v>1.2094000000000001E-2</v>
      </c>
      <c r="G240" s="1047"/>
      <c r="H240" s="1048"/>
      <c r="I240" s="1046">
        <f>I239*$Q$13/1000</f>
        <v>6.3229800000000003E-2</v>
      </c>
      <c r="J240" s="1047"/>
      <c r="K240" s="1048"/>
      <c r="L240" s="752" t="s">
        <v>80</v>
      </c>
      <c r="M240" s="660" t="s">
        <v>114</v>
      </c>
      <c r="N240" s="725">
        <v>1</v>
      </c>
      <c r="O240" s="662">
        <f>E239*N240</f>
        <v>2206</v>
      </c>
      <c r="P240" s="725">
        <f>54.4/1000*490/1000</f>
        <v>2.6655999999999999E-2</v>
      </c>
      <c r="Q240" s="664">
        <f>N240*P240*$N$11</f>
        <v>3.0487024310400009E-2</v>
      </c>
      <c r="R240" s="966">
        <f>Q240</f>
        <v>3.0487024310400009E-2</v>
      </c>
      <c r="S240" s="1063"/>
      <c r="T240" s="1063"/>
      <c r="U240" s="1044"/>
      <c r="V240" s="237">
        <f t="shared" si="10"/>
        <v>0</v>
      </c>
      <c r="W240" s="238">
        <f t="shared" si="11"/>
        <v>0</v>
      </c>
      <c r="X240" s="748"/>
    </row>
    <row r="241" spans="1:27" s="575" customFormat="1" ht="33" customHeight="1">
      <c r="A241" s="753"/>
      <c r="B241" s="754"/>
      <c r="C241" s="770" t="s">
        <v>301</v>
      </c>
      <c r="D241" s="755" t="s">
        <v>287</v>
      </c>
      <c r="E241" s="756">
        <v>2</v>
      </c>
      <c r="F241" s="1307"/>
      <c r="G241" s="1307"/>
      <c r="H241" s="1307"/>
      <c r="I241" s="1307"/>
      <c r="J241" s="1307"/>
      <c r="K241" s="1307"/>
      <c r="L241" s="1307"/>
      <c r="M241" s="757"/>
      <c r="N241" s="757"/>
      <c r="O241" s="757"/>
      <c r="P241" s="756"/>
      <c r="Q241" s="756"/>
      <c r="R241" s="756"/>
      <c r="S241" s="756"/>
      <c r="T241" s="758"/>
      <c r="U241" s="759">
        <f>+E241</f>
        <v>2</v>
      </c>
      <c r="V241" s="237">
        <f t="shared" si="10"/>
        <v>0</v>
      </c>
      <c r="W241" s="238">
        <f t="shared" si="11"/>
        <v>0</v>
      </c>
      <c r="X241" s="760"/>
      <c r="Y241" s="197"/>
      <c r="Z241" s="197"/>
      <c r="AA241" s="197"/>
    </row>
    <row r="242" spans="1:27" s="575" customFormat="1" ht="15.75" customHeight="1">
      <c r="A242" s="1233">
        <v>1</v>
      </c>
      <c r="B242" s="1235" t="s">
        <v>182</v>
      </c>
      <c r="C242" s="1297" t="s">
        <v>302</v>
      </c>
      <c r="D242" s="1249" t="s">
        <v>113</v>
      </c>
      <c r="E242" s="1251">
        <f>2.5*E241</f>
        <v>5</v>
      </c>
      <c r="F242" s="1248">
        <f>205/100</f>
        <v>2.0499999999999998</v>
      </c>
      <c r="G242" s="1248"/>
      <c r="H242" s="1248"/>
      <c r="I242" s="1243">
        <v>0</v>
      </c>
      <c r="J242" s="1243"/>
      <c r="K242" s="1243"/>
      <c r="L242" s="513"/>
      <c r="M242" s="385"/>
      <c r="N242" s="385"/>
      <c r="O242" s="385"/>
      <c r="P242" s="385"/>
      <c r="Q242" s="400"/>
      <c r="R242" s="1241">
        <f>F243+I243</f>
        <v>4.9585400000000002</v>
      </c>
      <c r="S242" s="1241">
        <f>R242+R243</f>
        <v>4.9585400000000002</v>
      </c>
      <c r="T242" s="1241">
        <f>E242*S242</f>
        <v>24.7927</v>
      </c>
      <c r="U242" s="1246"/>
      <c r="V242" s="237">
        <f t="shared" si="10"/>
        <v>5.9555922048282657</v>
      </c>
      <c r="W242" s="238">
        <f t="shared" si="11"/>
        <v>29.777961024141327</v>
      </c>
      <c r="X242" s="761"/>
      <c r="Y242" s="197"/>
      <c r="Z242" s="197"/>
      <c r="AA242" s="197"/>
    </row>
    <row r="243" spans="1:27" s="155" customFormat="1" ht="15.75" customHeight="1">
      <c r="A243" s="1234"/>
      <c r="B243" s="1236"/>
      <c r="C243" s="1298"/>
      <c r="D243" s="1250"/>
      <c r="E243" s="1252"/>
      <c r="F243" s="1225">
        <f>F242*$J$13/1000</f>
        <v>4.9585400000000002</v>
      </c>
      <c r="G243" s="1225"/>
      <c r="H243" s="1225"/>
      <c r="I243" s="1243">
        <f>I242*$Q$13/1000</f>
        <v>0</v>
      </c>
      <c r="J243" s="1243"/>
      <c r="K243" s="1243"/>
      <c r="L243" s="515"/>
      <c r="M243" s="391"/>
      <c r="N243" s="391"/>
      <c r="O243" s="391"/>
      <c r="P243" s="391"/>
      <c r="Q243" s="414"/>
      <c r="R243" s="1242"/>
      <c r="S243" s="1242"/>
      <c r="T243" s="1242"/>
      <c r="U243" s="1247"/>
      <c r="V243" s="237">
        <f t="shared" si="10"/>
        <v>0</v>
      </c>
      <c r="W243" s="238">
        <f t="shared" si="11"/>
        <v>0</v>
      </c>
      <c r="X243" s="761"/>
      <c r="Y243" s="406"/>
    </row>
    <row r="244" spans="1:27" s="155" customFormat="1" ht="15.75" customHeight="1">
      <c r="A244" s="1233">
        <f>+A242+1</f>
        <v>2</v>
      </c>
      <c r="B244" s="1235" t="s">
        <v>254</v>
      </c>
      <c r="C244" s="1237" t="s">
        <v>253</v>
      </c>
      <c r="D244" s="1239" t="s">
        <v>123</v>
      </c>
      <c r="E244" s="1214">
        <f>2.5*2.3*E241</f>
        <v>11.5</v>
      </c>
      <c r="F244" s="1216">
        <v>0.4</v>
      </c>
      <c r="G244" s="1217"/>
      <c r="H244" s="1218"/>
      <c r="I244" s="1216">
        <v>0.5</v>
      </c>
      <c r="J244" s="1217"/>
      <c r="K244" s="1218"/>
      <c r="L244" s="577"/>
      <c r="M244" s="477"/>
      <c r="N244" s="478"/>
      <c r="O244" s="478"/>
      <c r="P244" s="578"/>
      <c r="Q244" s="579"/>
      <c r="R244" s="1214">
        <f>F245+I245</f>
        <v>2.5482649999999998</v>
      </c>
      <c r="S244" s="1214">
        <f>R244+R245</f>
        <v>2.5482649999999998</v>
      </c>
      <c r="T244" s="1214">
        <f>E244*S244</f>
        <v>29.305047499999997</v>
      </c>
      <c r="U244" s="1301"/>
      <c r="V244" s="237">
        <f t="shared" si="10"/>
        <v>3.0606644637003431</v>
      </c>
      <c r="W244" s="238">
        <f t="shared" si="11"/>
        <v>35.197641332553943</v>
      </c>
      <c r="X244" s="762"/>
      <c r="Y244" s="406"/>
    </row>
    <row r="245" spans="1:27" s="155" customFormat="1" ht="15.75" customHeight="1">
      <c r="A245" s="1234"/>
      <c r="B245" s="1236"/>
      <c r="C245" s="1238"/>
      <c r="D245" s="1240"/>
      <c r="E245" s="1215"/>
      <c r="F245" s="1222">
        <f>F244*$J$13/1000</f>
        <v>0.96752000000000005</v>
      </c>
      <c r="G245" s="1223"/>
      <c r="H245" s="1224"/>
      <c r="I245" s="1225">
        <f>I244*$Q$13/1000</f>
        <v>1.5807449999999998</v>
      </c>
      <c r="J245" s="1225"/>
      <c r="K245" s="1225"/>
      <c r="L245" s="580"/>
      <c r="M245" s="480"/>
      <c r="N245" s="481"/>
      <c r="O245" s="481"/>
      <c r="P245" s="581"/>
      <c r="Q245" s="582"/>
      <c r="R245" s="1215"/>
      <c r="S245" s="1215"/>
      <c r="T245" s="1215"/>
      <c r="U245" s="1301"/>
      <c r="V245" s="237">
        <f t="shared" si="10"/>
        <v>0</v>
      </c>
      <c r="W245" s="238">
        <f t="shared" si="11"/>
        <v>0</v>
      </c>
      <c r="X245" s="762"/>
      <c r="Y245" s="406"/>
    </row>
    <row r="246" spans="1:27" s="155" customFormat="1" ht="15.75" customHeight="1">
      <c r="A246" s="1105">
        <f>+A244+1</f>
        <v>3</v>
      </c>
      <c r="B246" s="1106" t="s">
        <v>288</v>
      </c>
      <c r="C246" s="1107" t="s">
        <v>289</v>
      </c>
      <c r="D246" s="1110" t="s">
        <v>124</v>
      </c>
      <c r="E246" s="1159">
        <f>+((0.4*2.51)+(1.5*3.77)+(7*0.4)+(8*0.22)+(1.5*0.04))*E241</f>
        <v>22.558000000000003</v>
      </c>
      <c r="F246" s="1304">
        <f>36.1/1000</f>
        <v>3.61E-2</v>
      </c>
      <c r="G246" s="1305"/>
      <c r="H246" s="1306"/>
      <c r="I246" s="1069">
        <v>5.7000000000000002E-2</v>
      </c>
      <c r="J246" s="1070"/>
      <c r="K246" s="1071"/>
      <c r="L246" s="547"/>
      <c r="M246" s="518"/>
      <c r="N246" s="965"/>
      <c r="O246" s="965"/>
      <c r="P246" s="965"/>
      <c r="Q246" s="964"/>
      <c r="R246" s="609">
        <f>F247+I247</f>
        <v>0.26752360999999997</v>
      </c>
      <c r="S246" s="1064">
        <f>R246+R247+R248+R249</f>
        <v>0.79191964265000014</v>
      </c>
      <c r="T246" s="1064">
        <f>E246*S246</f>
        <v>17.864123298898704</v>
      </c>
      <c r="U246" s="1268">
        <f>E246*Q247</f>
        <v>11.610025227990006</v>
      </c>
      <c r="V246" s="237">
        <f t="shared" si="10"/>
        <v>0.95115708466942417</v>
      </c>
      <c r="W246" s="238">
        <f t="shared" si="11"/>
        <v>21.456201515972875</v>
      </c>
      <c r="X246" s="763"/>
      <c r="Y246" s="406"/>
    </row>
    <row r="247" spans="1:27" s="156" customFormat="1" ht="15.75" customHeight="1">
      <c r="A247" s="1075"/>
      <c r="B247" s="1077"/>
      <c r="C247" s="1108"/>
      <c r="D247" s="1081"/>
      <c r="E247" s="1303"/>
      <c r="F247" s="1096">
        <f>F246*$J$13/1000</f>
        <v>8.7318679999999996E-2</v>
      </c>
      <c r="G247" s="1097"/>
      <c r="H247" s="1098"/>
      <c r="I247" s="1096">
        <f>I246*$Q$13/1000</f>
        <v>0.18020492999999999</v>
      </c>
      <c r="J247" s="1097"/>
      <c r="K247" s="1098"/>
      <c r="L247" s="764" t="s">
        <v>232</v>
      </c>
      <c r="M247" s="521" t="s">
        <v>124</v>
      </c>
      <c r="N247" s="541">
        <v>1</v>
      </c>
      <c r="O247" s="549">
        <f>E246*N247</f>
        <v>22.558000000000003</v>
      </c>
      <c r="P247" s="543">
        <v>0.45</v>
      </c>
      <c r="Q247" s="381">
        <f>N247*P247*$N$11</f>
        <v>0.51467440500000017</v>
      </c>
      <c r="R247" s="1064">
        <f>SUM(Q247:Q249)</f>
        <v>0.52439603265000012</v>
      </c>
      <c r="S247" s="1091"/>
      <c r="T247" s="1091"/>
      <c r="U247" s="1066"/>
      <c r="V247" s="237">
        <f t="shared" si="10"/>
        <v>0</v>
      </c>
      <c r="W247" s="238">
        <f t="shared" si="11"/>
        <v>0</v>
      </c>
      <c r="X247" s="763"/>
      <c r="Y247" s="225"/>
    </row>
    <row r="248" spans="1:27" s="156" customFormat="1" ht="15.75" customHeight="1">
      <c r="A248" s="1075"/>
      <c r="B248" s="1077"/>
      <c r="C248" s="1108"/>
      <c r="D248" s="1081"/>
      <c r="E248" s="1303"/>
      <c r="F248" s="1099"/>
      <c r="G248" s="1100"/>
      <c r="H248" s="1101"/>
      <c r="I248" s="1099"/>
      <c r="J248" s="1100"/>
      <c r="K248" s="1101"/>
      <c r="L248" s="377" t="s">
        <v>181</v>
      </c>
      <c r="M248" s="378" t="s">
        <v>124</v>
      </c>
      <c r="N248" s="543">
        <v>4.0000000000000001E-3</v>
      </c>
      <c r="O248" s="380">
        <f>E246*N248</f>
        <v>9.0232000000000021E-2</v>
      </c>
      <c r="P248" s="765">
        <v>0.9</v>
      </c>
      <c r="Q248" s="766">
        <f>N248*P248*$N$11</f>
        <v>4.1173952400000019E-3</v>
      </c>
      <c r="R248" s="1091"/>
      <c r="S248" s="1091"/>
      <c r="T248" s="1091"/>
      <c r="U248" s="1066"/>
      <c r="V248" s="237">
        <f t="shared" si="10"/>
        <v>0</v>
      </c>
      <c r="W248" s="238">
        <f t="shared" si="11"/>
        <v>0</v>
      </c>
      <c r="X248" s="763"/>
      <c r="Y248" s="225"/>
    </row>
    <row r="249" spans="1:27" s="155" customFormat="1" ht="15.75" customHeight="1">
      <c r="A249" s="1076"/>
      <c r="B249" s="1078"/>
      <c r="C249" s="1109"/>
      <c r="D249" s="1082"/>
      <c r="E249" s="1160"/>
      <c r="F249" s="1102"/>
      <c r="G249" s="1103"/>
      <c r="H249" s="1104"/>
      <c r="I249" s="1102"/>
      <c r="J249" s="1103"/>
      <c r="K249" s="1104"/>
      <c r="L249" s="767" t="s">
        <v>290</v>
      </c>
      <c r="M249" s="378" t="s">
        <v>124</v>
      </c>
      <c r="N249" s="601">
        <v>4.8999999999999998E-3</v>
      </c>
      <c r="O249" s="529">
        <f>E246*N249</f>
        <v>0.11053420000000001</v>
      </c>
      <c r="P249" s="602">
        <v>1</v>
      </c>
      <c r="Q249" s="768">
        <f>N249*P249*$N$11</f>
        <v>5.6042324100000016E-3</v>
      </c>
      <c r="R249" s="1065"/>
      <c r="S249" s="1065"/>
      <c r="T249" s="1065"/>
      <c r="U249" s="1067"/>
      <c r="V249" s="237">
        <f t="shared" si="10"/>
        <v>0</v>
      </c>
      <c r="W249" s="238">
        <f t="shared" si="11"/>
        <v>0</v>
      </c>
      <c r="X249" s="763"/>
    </row>
    <row r="250" spans="1:27" s="155" customFormat="1" ht="15.75" customHeight="1">
      <c r="A250" s="1105">
        <f>+A246+1</f>
        <v>4</v>
      </c>
      <c r="B250" s="1106" t="s">
        <v>291</v>
      </c>
      <c r="C250" s="1107" t="s">
        <v>292</v>
      </c>
      <c r="D250" s="1110" t="s">
        <v>293</v>
      </c>
      <c r="E250" s="1159">
        <f>8*E241</f>
        <v>16</v>
      </c>
      <c r="F250" s="1166">
        <v>0.23</v>
      </c>
      <c r="G250" s="1167"/>
      <c r="H250" s="1168"/>
      <c r="I250" s="1166">
        <v>0.01</v>
      </c>
      <c r="J250" s="1167"/>
      <c r="K250" s="1168"/>
      <c r="L250" s="547"/>
      <c r="M250" s="518"/>
      <c r="N250" s="965"/>
      <c r="O250" s="965"/>
      <c r="P250" s="544"/>
      <c r="Q250" s="608"/>
      <c r="R250" s="609">
        <f>F251+I251</f>
        <v>0.58793890000000004</v>
      </c>
      <c r="S250" s="1064">
        <f>R250+R251</f>
        <v>5.7346829500000016</v>
      </c>
      <c r="T250" s="1064">
        <f>E250*S250</f>
        <v>91.754927200000026</v>
      </c>
      <c r="U250" s="1268">
        <f>E250*Q251</f>
        <v>82.347904800000023</v>
      </c>
      <c r="V250" s="237">
        <f t="shared" si="10"/>
        <v>6.8878002545470185</v>
      </c>
      <c r="W250" s="238">
        <f t="shared" si="11"/>
        <v>110.2048040727523</v>
      </c>
      <c r="X250" s="763"/>
    </row>
    <row r="251" spans="1:27" s="155" customFormat="1" ht="15.75" customHeight="1">
      <c r="A251" s="1076"/>
      <c r="B251" s="1078"/>
      <c r="C251" s="1109"/>
      <c r="D251" s="1082"/>
      <c r="E251" s="1160"/>
      <c r="F251" s="1102">
        <f>F250*$J$13/1000</f>
        <v>0.55632400000000004</v>
      </c>
      <c r="G251" s="1103"/>
      <c r="H251" s="1104"/>
      <c r="I251" s="1102">
        <f>I250*$Q$13/1000</f>
        <v>3.1614900000000001E-2</v>
      </c>
      <c r="J251" s="1103"/>
      <c r="K251" s="1104"/>
      <c r="L251" s="377" t="s">
        <v>294</v>
      </c>
      <c r="M251" s="378" t="s">
        <v>128</v>
      </c>
      <c r="N251" s="379">
        <v>1</v>
      </c>
      <c r="O251" s="380">
        <f>E250*N251</f>
        <v>16</v>
      </c>
      <c r="P251" s="546">
        <v>4.5</v>
      </c>
      <c r="Q251" s="769">
        <f>N251*P251*$N$11</f>
        <v>5.1467440500000015</v>
      </c>
      <c r="R251" s="963">
        <f>SUM(Q251:Q251)</f>
        <v>5.1467440500000015</v>
      </c>
      <c r="S251" s="1065"/>
      <c r="T251" s="1065"/>
      <c r="U251" s="1067"/>
      <c r="V251" s="237">
        <f t="shared" si="10"/>
        <v>0</v>
      </c>
      <c r="W251" s="238">
        <f t="shared" si="11"/>
        <v>0</v>
      </c>
      <c r="X251" s="763"/>
    </row>
    <row r="252" spans="1:27" s="155" customFormat="1" ht="15.75" customHeight="1">
      <c r="A252" s="1105">
        <f>+A250+1</f>
        <v>5</v>
      </c>
      <c r="B252" s="1106" t="s">
        <v>295</v>
      </c>
      <c r="C252" s="1107" t="s">
        <v>296</v>
      </c>
      <c r="D252" s="1110" t="s">
        <v>128</v>
      </c>
      <c r="E252" s="1064">
        <f>3*E241</f>
        <v>6</v>
      </c>
      <c r="F252" s="1277">
        <v>0.46</v>
      </c>
      <c r="G252" s="1278"/>
      <c r="H252" s="1279"/>
      <c r="I252" s="1166">
        <v>7.0000000000000007E-2</v>
      </c>
      <c r="J252" s="1167"/>
      <c r="K252" s="1168"/>
      <c r="L252" s="547"/>
      <c r="M252" s="518"/>
      <c r="N252" s="965"/>
      <c r="O252" s="965"/>
      <c r="P252" s="965"/>
      <c r="Q252" s="608"/>
      <c r="R252" s="609">
        <f>F253+I253</f>
        <v>1.3339523</v>
      </c>
      <c r="S252" s="1064">
        <f>R252+R253</f>
        <v>4.1646615274999998</v>
      </c>
      <c r="T252" s="1064">
        <f>E252*S252</f>
        <v>24.987969164999999</v>
      </c>
      <c r="U252" s="1268">
        <f>R253*E252</f>
        <v>16.984255365000003</v>
      </c>
      <c r="V252" s="237">
        <f t="shared" si="10"/>
        <v>5.0020824131553194</v>
      </c>
      <c r="W252" s="238">
        <f t="shared" si="11"/>
        <v>30.012494478931917</v>
      </c>
      <c r="X252" s="763"/>
    </row>
    <row r="253" spans="1:27" s="197" customFormat="1" ht="15.75" customHeight="1">
      <c r="A253" s="1076"/>
      <c r="B253" s="1078"/>
      <c r="C253" s="1109"/>
      <c r="D253" s="1082"/>
      <c r="E253" s="1065"/>
      <c r="F253" s="1269">
        <f>F252*$J$13/1000</f>
        <v>1.1126480000000001</v>
      </c>
      <c r="G253" s="1270"/>
      <c r="H253" s="1271"/>
      <c r="I253" s="1166">
        <f>I252*$Q$13/1000</f>
        <v>0.22130430000000001</v>
      </c>
      <c r="J253" s="1167"/>
      <c r="K253" s="1168"/>
      <c r="L253" s="377" t="s">
        <v>297</v>
      </c>
      <c r="M253" s="378" t="s">
        <v>114</v>
      </c>
      <c r="N253" s="379">
        <v>1.5</v>
      </c>
      <c r="O253" s="380">
        <f>E252*N253</f>
        <v>9</v>
      </c>
      <c r="P253" s="543">
        <v>1.65</v>
      </c>
      <c r="Q253" s="381">
        <f>N253*P253*$N$11</f>
        <v>2.8307092275000003</v>
      </c>
      <c r="R253" s="609">
        <f>SUM(Q253:Q253)</f>
        <v>2.8307092275000003</v>
      </c>
      <c r="S253" s="1065"/>
      <c r="T253" s="1065"/>
      <c r="U253" s="1067"/>
      <c r="V253" s="237">
        <f t="shared" si="10"/>
        <v>0</v>
      </c>
      <c r="W253" s="238">
        <f t="shared" si="11"/>
        <v>0</v>
      </c>
      <c r="X253" s="763"/>
    </row>
    <row r="254" spans="1:27" s="229" customFormat="1" ht="15.75" customHeight="1">
      <c r="A254" s="1105">
        <f>+A252+1</f>
        <v>6</v>
      </c>
      <c r="B254" s="1106" t="s">
        <v>298</v>
      </c>
      <c r="C254" s="1107" t="s">
        <v>299</v>
      </c>
      <c r="D254" s="1110" t="s">
        <v>114</v>
      </c>
      <c r="E254" s="1159">
        <f>7.5*E241</f>
        <v>15</v>
      </c>
      <c r="F254" s="1277">
        <v>0.13</v>
      </c>
      <c r="G254" s="1278"/>
      <c r="H254" s="1279"/>
      <c r="I254" s="1069">
        <v>1.7000000000000001E-2</v>
      </c>
      <c r="J254" s="1070"/>
      <c r="K254" s="1071"/>
      <c r="L254" s="547"/>
      <c r="M254" s="518"/>
      <c r="N254" s="965"/>
      <c r="O254" s="965"/>
      <c r="P254" s="965"/>
      <c r="Q254" s="608"/>
      <c r="R254" s="609">
        <f>F255+I255</f>
        <v>0.36818932999999998</v>
      </c>
      <c r="S254" s="1064">
        <f>R254+R255</f>
        <v>0.79136606300000012</v>
      </c>
      <c r="T254" s="1064">
        <f>E254*S254</f>
        <v>11.870490945000002</v>
      </c>
      <c r="U254" s="1268">
        <f>R255*E254</f>
        <v>6.3476509950000022</v>
      </c>
      <c r="V254" s="237">
        <f t="shared" si="10"/>
        <v>0.95049219245351146</v>
      </c>
      <c r="W254" s="238">
        <f t="shared" si="11"/>
        <v>14.257382886802672</v>
      </c>
      <c r="X254" s="763"/>
    </row>
    <row r="255" spans="1:27" s="229" customFormat="1" ht="15.75" customHeight="1">
      <c r="A255" s="1076"/>
      <c r="B255" s="1078"/>
      <c r="C255" s="1109"/>
      <c r="D255" s="1082"/>
      <c r="E255" s="1160"/>
      <c r="F255" s="1269">
        <f>F254*$J$13/1000</f>
        <v>0.314444</v>
      </c>
      <c r="G255" s="1270"/>
      <c r="H255" s="1271"/>
      <c r="I255" s="1166">
        <f>I254*$Q$13/1000</f>
        <v>5.3745330000000001E-2</v>
      </c>
      <c r="J255" s="1167"/>
      <c r="K255" s="1168"/>
      <c r="L255" s="540" t="s">
        <v>300</v>
      </c>
      <c r="M255" s="378" t="s">
        <v>114</v>
      </c>
      <c r="N255" s="379">
        <v>1</v>
      </c>
      <c r="O255" s="380">
        <f>E254*N255</f>
        <v>15</v>
      </c>
      <c r="P255" s="543">
        <v>0.37</v>
      </c>
      <c r="Q255" s="381">
        <f>N255*P255*$N$11</f>
        <v>0.42317673300000014</v>
      </c>
      <c r="R255" s="609">
        <f>SUM(Q255:Q255)</f>
        <v>0.42317673300000014</v>
      </c>
      <c r="S255" s="1065"/>
      <c r="T255" s="1065"/>
      <c r="U255" s="1067"/>
      <c r="V255" s="237">
        <f t="shared" si="10"/>
        <v>0</v>
      </c>
      <c r="W255" s="238">
        <f t="shared" si="11"/>
        <v>0</v>
      </c>
      <c r="X255" s="763"/>
    </row>
    <row r="256" spans="1:27" s="197" customFormat="1" ht="31.5" customHeight="1">
      <c r="A256" s="992"/>
      <c r="B256" s="585"/>
      <c r="C256" s="586" t="s">
        <v>2676</v>
      </c>
      <c r="D256" s="585"/>
      <c r="E256" s="993">
        <v>2</v>
      </c>
      <c r="F256" s="1296" t="s">
        <v>229</v>
      </c>
      <c r="G256" s="1296"/>
      <c r="H256" s="1296"/>
      <c r="I256" s="587"/>
      <c r="J256" s="587"/>
      <c r="K256" s="587"/>
      <c r="L256" s="588"/>
      <c r="M256" s="589"/>
      <c r="N256" s="589"/>
      <c r="O256" s="589"/>
      <c r="P256" s="587"/>
      <c r="Q256" s="587"/>
      <c r="R256" s="587"/>
      <c r="S256" s="587"/>
      <c r="T256" s="590"/>
      <c r="U256" s="591"/>
      <c r="V256" s="237">
        <f t="shared" si="10"/>
        <v>0</v>
      </c>
      <c r="W256" s="238">
        <f t="shared" si="11"/>
        <v>0</v>
      </c>
    </row>
    <row r="257" spans="1:27" s="575" customFormat="1" ht="10.5" customHeight="1">
      <c r="A257" s="1233">
        <v>1</v>
      </c>
      <c r="B257" s="1235" t="s">
        <v>182</v>
      </c>
      <c r="C257" s="1297" t="s">
        <v>302</v>
      </c>
      <c r="D257" s="1249" t="s">
        <v>113</v>
      </c>
      <c r="E257" s="1299">
        <f>1.21*E256</f>
        <v>2.42</v>
      </c>
      <c r="F257" s="1248">
        <f>205/100</f>
        <v>2.0499999999999998</v>
      </c>
      <c r="G257" s="1248"/>
      <c r="H257" s="1248"/>
      <c r="I257" s="1243">
        <v>0</v>
      </c>
      <c r="J257" s="1243"/>
      <c r="K257" s="1243"/>
      <c r="L257" s="513"/>
      <c r="M257" s="385"/>
      <c r="N257" s="385"/>
      <c r="O257" s="385"/>
      <c r="P257" s="385"/>
      <c r="Q257" s="400"/>
      <c r="R257" s="1241">
        <f>F258+I258</f>
        <v>4.9585400000000002</v>
      </c>
      <c r="S257" s="1241">
        <f>R257+R258</f>
        <v>4.9585400000000002</v>
      </c>
      <c r="T257" s="1241">
        <f>E257*S257</f>
        <v>11.9996668</v>
      </c>
      <c r="U257" s="1246"/>
      <c r="V257" s="237">
        <f t="shared" si="10"/>
        <v>5.9555922048282657</v>
      </c>
      <c r="W257" s="238">
        <f t="shared" si="11"/>
        <v>14.412533135684402</v>
      </c>
      <c r="X257" s="761"/>
      <c r="Y257" s="197"/>
      <c r="Z257" s="197"/>
      <c r="AA257" s="197"/>
    </row>
    <row r="258" spans="1:27" s="155" customFormat="1" ht="10.5" customHeight="1">
      <c r="A258" s="1234"/>
      <c r="B258" s="1236"/>
      <c r="C258" s="1298"/>
      <c r="D258" s="1250"/>
      <c r="E258" s="1300"/>
      <c r="F258" s="1225">
        <f>F257*$J$13/1000</f>
        <v>4.9585400000000002</v>
      </c>
      <c r="G258" s="1225"/>
      <c r="H258" s="1225"/>
      <c r="I258" s="1243">
        <f>I257*$Q$13/1000</f>
        <v>0</v>
      </c>
      <c r="J258" s="1243"/>
      <c r="K258" s="1243"/>
      <c r="L258" s="515"/>
      <c r="M258" s="391"/>
      <c r="N258" s="391"/>
      <c r="O258" s="391"/>
      <c r="P258" s="391"/>
      <c r="Q258" s="414"/>
      <c r="R258" s="1242"/>
      <c r="S258" s="1242"/>
      <c r="T258" s="1242"/>
      <c r="U258" s="1247"/>
      <c r="V258" s="237">
        <f t="shared" si="10"/>
        <v>0</v>
      </c>
      <c r="W258" s="238">
        <f t="shared" si="11"/>
        <v>0</v>
      </c>
      <c r="X258" s="761"/>
      <c r="Y258" s="406"/>
    </row>
    <row r="259" spans="1:27" s="592" customFormat="1" ht="10.5" customHeight="1">
      <c r="A259" s="1288">
        <f>+A257+1</f>
        <v>2</v>
      </c>
      <c r="B259" s="1290" t="s">
        <v>239</v>
      </c>
      <c r="C259" s="1237" t="s">
        <v>240</v>
      </c>
      <c r="D259" s="1239" t="s">
        <v>113</v>
      </c>
      <c r="E259" s="1292">
        <f>+E257</f>
        <v>2.42</v>
      </c>
      <c r="F259" s="1285">
        <f>0.01*66.4</f>
        <v>0.66400000000000003</v>
      </c>
      <c r="G259" s="1285"/>
      <c r="H259" s="1285"/>
      <c r="I259" s="1294"/>
      <c r="J259" s="1294"/>
      <c r="K259" s="1294"/>
      <c r="L259" s="593"/>
      <c r="M259" s="477"/>
      <c r="N259" s="478"/>
      <c r="O259" s="478"/>
      <c r="P259" s="478"/>
      <c r="Q259" s="594"/>
      <c r="R259" s="1214">
        <f>F260+I260</f>
        <v>1.6060832000000003</v>
      </c>
      <c r="S259" s="1214">
        <f>R259+R260</f>
        <v>1.6060832000000003</v>
      </c>
      <c r="T259" s="1214">
        <f>E259*S259</f>
        <v>3.8867213440000006</v>
      </c>
      <c r="U259" s="598"/>
      <c r="V259" s="237">
        <f t="shared" si="10"/>
        <v>1.9290308409785215</v>
      </c>
      <c r="W259" s="238">
        <f t="shared" si="11"/>
        <v>4.6682546351680223</v>
      </c>
    </row>
    <row r="260" spans="1:27" s="592" customFormat="1" ht="10.5" customHeight="1">
      <c r="A260" s="1289"/>
      <c r="B260" s="1291"/>
      <c r="C260" s="1238"/>
      <c r="D260" s="1240"/>
      <c r="E260" s="1293"/>
      <c r="F260" s="1285">
        <f>F259*$J$13/1000</f>
        <v>1.6060832000000003</v>
      </c>
      <c r="G260" s="1285"/>
      <c r="H260" s="1285"/>
      <c r="I260" s="1287">
        <f>I259*$Q$13/1000</f>
        <v>0</v>
      </c>
      <c r="J260" s="1287"/>
      <c r="K260" s="1287"/>
      <c r="L260" s="595"/>
      <c r="M260" s="480"/>
      <c r="N260" s="481"/>
      <c r="O260" s="481"/>
      <c r="P260" s="481"/>
      <c r="Q260" s="596"/>
      <c r="R260" s="1215"/>
      <c r="S260" s="1215"/>
      <c r="T260" s="1215"/>
      <c r="U260" s="599"/>
      <c r="V260" s="237">
        <f t="shared" si="10"/>
        <v>0</v>
      </c>
      <c r="W260" s="238">
        <f t="shared" si="11"/>
        <v>0</v>
      </c>
    </row>
    <row r="261" spans="1:27" s="221" customFormat="1" ht="10.5" customHeight="1">
      <c r="A261" s="1105">
        <f>+A259+1</f>
        <v>3</v>
      </c>
      <c r="B261" s="1106" t="s">
        <v>190</v>
      </c>
      <c r="C261" s="1107" t="s">
        <v>241</v>
      </c>
      <c r="D261" s="1110" t="s">
        <v>113</v>
      </c>
      <c r="E261" s="1064">
        <f>1.19*E256</f>
        <v>2.38</v>
      </c>
      <c r="F261" s="1069">
        <v>2.78</v>
      </c>
      <c r="G261" s="1070"/>
      <c r="H261" s="1071"/>
      <c r="I261" s="1069">
        <v>0.34</v>
      </c>
      <c r="J261" s="1070"/>
      <c r="K261" s="1071"/>
      <c r="L261" s="517"/>
      <c r="M261" s="518"/>
      <c r="N261" s="519"/>
      <c r="O261" s="965"/>
      <c r="P261" s="965"/>
      <c r="Q261" s="964"/>
      <c r="R261" s="609">
        <f>F262+I262</f>
        <v>7.7991706000000001</v>
      </c>
      <c r="S261" s="1064">
        <f>R261+R262</f>
        <v>45.065414690503772</v>
      </c>
      <c r="T261" s="1064">
        <f>E261*S261</f>
        <v>107.25568696339897</v>
      </c>
      <c r="U261" s="1092">
        <f>E261*R262</f>
        <v>88.693660935398967</v>
      </c>
      <c r="V261" s="237">
        <f t="shared" si="10"/>
        <v>54.12706813661228</v>
      </c>
      <c r="W261" s="238">
        <f t="shared" si="11"/>
        <v>128.82242216513723</v>
      </c>
    </row>
    <row r="262" spans="1:27" s="221" customFormat="1" ht="10.5" customHeight="1">
      <c r="A262" s="1075"/>
      <c r="B262" s="1077"/>
      <c r="C262" s="1108"/>
      <c r="D262" s="1081"/>
      <c r="E262" s="1091"/>
      <c r="F262" s="1096">
        <f>F261*$J$13/1000</f>
        <v>6.7242639999999998</v>
      </c>
      <c r="G262" s="1097"/>
      <c r="H262" s="1098"/>
      <c r="I262" s="1096">
        <f>I261*$Q$13/1000</f>
        <v>1.0749066</v>
      </c>
      <c r="J262" s="1097"/>
      <c r="K262" s="1098"/>
      <c r="L262" s="520" t="s">
        <v>191</v>
      </c>
      <c r="M262" s="521" t="s">
        <v>126</v>
      </c>
      <c r="N262" s="522">
        <v>1.02</v>
      </c>
      <c r="O262" s="523">
        <f>E261*N262</f>
        <v>2.4276</v>
      </c>
      <c r="P262" s="536">
        <v>26.5</v>
      </c>
      <c r="Q262" s="535">
        <f t="shared" ref="Q262:Q264" si="12">N262*P262*$N$11</f>
        <v>30.914775927000012</v>
      </c>
      <c r="R262" s="1064">
        <f>SUM(Q262:Q264)</f>
        <v>37.266244090503768</v>
      </c>
      <c r="S262" s="1091"/>
      <c r="T262" s="1091"/>
      <c r="U262" s="1093"/>
      <c r="V262" s="237">
        <f t="shared" si="10"/>
        <v>0</v>
      </c>
      <c r="W262" s="238">
        <f t="shared" si="11"/>
        <v>0</v>
      </c>
    </row>
    <row r="263" spans="1:27" s="221" customFormat="1" ht="10.5" customHeight="1">
      <c r="A263" s="1075"/>
      <c r="B263" s="1077"/>
      <c r="C263" s="1108"/>
      <c r="D263" s="1081"/>
      <c r="E263" s="1091"/>
      <c r="F263" s="1099"/>
      <c r="G263" s="1100"/>
      <c r="H263" s="1101"/>
      <c r="I263" s="1099"/>
      <c r="J263" s="1100"/>
      <c r="K263" s="1101"/>
      <c r="L263" s="526" t="s">
        <v>192</v>
      </c>
      <c r="M263" s="527" t="s">
        <v>193</v>
      </c>
      <c r="N263" s="528">
        <v>1.17</v>
      </c>
      <c r="O263" s="529">
        <f>E261*N263</f>
        <v>2.7845999999999997</v>
      </c>
      <c r="P263" s="524">
        <v>3.5</v>
      </c>
      <c r="Q263" s="535">
        <f t="shared" si="12"/>
        <v>4.6835370855000011</v>
      </c>
      <c r="R263" s="1091"/>
      <c r="S263" s="1091"/>
      <c r="T263" s="1091"/>
      <c r="U263" s="1093"/>
      <c r="V263" s="237">
        <f t="shared" si="10"/>
        <v>0</v>
      </c>
      <c r="W263" s="238">
        <f t="shared" si="11"/>
        <v>0</v>
      </c>
    </row>
    <row r="264" spans="1:27" s="221" customFormat="1" ht="10.5" customHeight="1">
      <c r="A264" s="1076"/>
      <c r="B264" s="1078"/>
      <c r="C264" s="1109"/>
      <c r="D264" s="1082"/>
      <c r="E264" s="1065"/>
      <c r="F264" s="1102"/>
      <c r="G264" s="1103"/>
      <c r="H264" s="1104"/>
      <c r="I264" s="1102"/>
      <c r="J264" s="1103"/>
      <c r="K264" s="1104"/>
      <c r="L264" s="531" t="s">
        <v>194</v>
      </c>
      <c r="M264" s="532" t="s">
        <v>126</v>
      </c>
      <c r="N264" s="533">
        <v>1.2500000000000001E-2</v>
      </c>
      <c r="O264" s="534">
        <f>E261*N264</f>
        <v>2.9749999999999999E-2</v>
      </c>
      <c r="P264" s="600">
        <v>116.667</v>
      </c>
      <c r="Q264" s="535">
        <f t="shared" si="12"/>
        <v>1.6679310780037506</v>
      </c>
      <c r="R264" s="1065"/>
      <c r="S264" s="1065"/>
      <c r="T264" s="1065"/>
      <c r="U264" s="1094"/>
      <c r="V264" s="237">
        <f t="shared" si="10"/>
        <v>0</v>
      </c>
      <c r="W264" s="238">
        <f t="shared" si="11"/>
        <v>0</v>
      </c>
    </row>
    <row r="265" spans="1:27" s="155" customFormat="1" ht="10.5" customHeight="1">
      <c r="A265" s="1105">
        <f>+A261+1</f>
        <v>4</v>
      </c>
      <c r="B265" s="1106" t="s">
        <v>242</v>
      </c>
      <c r="C265" s="1107" t="s">
        <v>243</v>
      </c>
      <c r="D265" s="1110" t="s">
        <v>128</v>
      </c>
      <c r="E265" s="1266">
        <f>+E256*1</f>
        <v>2</v>
      </c>
      <c r="F265" s="1277">
        <v>4.6399999999999997</v>
      </c>
      <c r="G265" s="1278"/>
      <c r="H265" s="1279"/>
      <c r="I265" s="1166">
        <v>0.11</v>
      </c>
      <c r="J265" s="1167"/>
      <c r="K265" s="1168"/>
      <c r="L265" s="547"/>
      <c r="M265" s="518"/>
      <c r="N265" s="965"/>
      <c r="O265" s="965"/>
      <c r="P265" s="965"/>
      <c r="Q265" s="608"/>
      <c r="R265" s="609">
        <f>F266+I266</f>
        <v>11.5709959</v>
      </c>
      <c r="S265" s="1064">
        <f>R265+R266</f>
        <v>11.776865662000001</v>
      </c>
      <c r="T265" s="1064">
        <f>E265*S265</f>
        <v>23.553731324000001</v>
      </c>
      <c r="U265" s="1268">
        <f>E265*Q266</f>
        <v>0.41173952400000019</v>
      </c>
      <c r="V265" s="237">
        <f t="shared" si="10"/>
        <v>14.144931639941772</v>
      </c>
      <c r="W265" s="238">
        <f t="shared" si="11"/>
        <v>28.289863279883544</v>
      </c>
    </row>
    <row r="266" spans="1:27" s="155" customFormat="1" ht="10.5" customHeight="1">
      <c r="A266" s="1076"/>
      <c r="B266" s="1078"/>
      <c r="C266" s="1109"/>
      <c r="D266" s="1082"/>
      <c r="E266" s="1267"/>
      <c r="F266" s="1285">
        <f>F265*$J$13/1000</f>
        <v>11.223231999999999</v>
      </c>
      <c r="G266" s="1285"/>
      <c r="H266" s="1285"/>
      <c r="I266" s="1265">
        <f>I265*$Q$13/1000</f>
        <v>0.34776389999999996</v>
      </c>
      <c r="J266" s="1265"/>
      <c r="K266" s="1265"/>
      <c r="L266" s="377" t="s">
        <v>181</v>
      </c>
      <c r="M266" s="378" t="s">
        <v>124</v>
      </c>
      <c r="N266" s="379">
        <v>0.2</v>
      </c>
      <c r="O266" s="380">
        <f>E265*N266</f>
        <v>0.4</v>
      </c>
      <c r="P266" s="574">
        <v>0.9</v>
      </c>
      <c r="Q266" s="535">
        <f>N266*P266*$N$11</f>
        <v>0.20586976200000009</v>
      </c>
      <c r="R266" s="609">
        <f>SUM(Q266:Q266)</f>
        <v>0.20586976200000009</v>
      </c>
      <c r="S266" s="1065"/>
      <c r="T266" s="1065"/>
      <c r="U266" s="1067"/>
      <c r="V266" s="237">
        <f t="shared" si="10"/>
        <v>0</v>
      </c>
      <c r="W266" s="238">
        <f t="shared" si="11"/>
        <v>0</v>
      </c>
    </row>
    <row r="267" spans="1:27" s="155" customFormat="1" ht="10.5" customHeight="1">
      <c r="A267" s="1105">
        <f>+A265+1</f>
        <v>5</v>
      </c>
      <c r="B267" s="1106" t="s">
        <v>180</v>
      </c>
      <c r="C267" s="1107" t="s">
        <v>244</v>
      </c>
      <c r="D267" s="1110" t="s">
        <v>121</v>
      </c>
      <c r="E267" s="1282">
        <f>+E256*13.6</f>
        <v>27.2</v>
      </c>
      <c r="F267" s="1277"/>
      <c r="G267" s="1278"/>
      <c r="H267" s="1279"/>
      <c r="I267" s="1166"/>
      <c r="J267" s="1167"/>
      <c r="K267" s="1168"/>
      <c r="L267" s="547"/>
      <c r="M267" s="518"/>
      <c r="N267" s="965"/>
      <c r="O267" s="965"/>
      <c r="P267" s="965"/>
      <c r="Q267" s="608"/>
      <c r="R267" s="573">
        <f>F268+I268</f>
        <v>0</v>
      </c>
      <c r="S267" s="1064">
        <f>R267+R268</f>
        <v>2.1158836650000006</v>
      </c>
      <c r="T267" s="1064">
        <f>E267*S267</f>
        <v>57.552035688000011</v>
      </c>
      <c r="U267" s="1268">
        <f>E267*Q268</f>
        <v>57.552035688000011</v>
      </c>
      <c r="V267" s="237">
        <f t="shared" si="10"/>
        <v>2.5413408506531083</v>
      </c>
      <c r="W267" s="238">
        <f t="shared" si="11"/>
        <v>69.124471137764544</v>
      </c>
    </row>
    <row r="268" spans="1:27" s="155" customFormat="1" ht="10.5" customHeight="1">
      <c r="A268" s="1076"/>
      <c r="B268" s="1078"/>
      <c r="C268" s="1109"/>
      <c r="D268" s="1082"/>
      <c r="E268" s="1283"/>
      <c r="F268" s="1269"/>
      <c r="G268" s="1270"/>
      <c r="H268" s="1271"/>
      <c r="I268" s="1166"/>
      <c r="J268" s="1167"/>
      <c r="K268" s="1168"/>
      <c r="L268" s="377" t="s">
        <v>251</v>
      </c>
      <c r="M268" s="378" t="s">
        <v>245</v>
      </c>
      <c r="N268" s="379">
        <v>1</v>
      </c>
      <c r="O268" s="380">
        <f>E267*N268</f>
        <v>27.2</v>
      </c>
      <c r="P268" s="543">
        <v>1.85</v>
      </c>
      <c r="Q268" s="535">
        <f>N268*P268*$N$11</f>
        <v>2.1158836650000006</v>
      </c>
      <c r="R268" s="609">
        <f>SUM(Q268:Q268)</f>
        <v>2.1158836650000006</v>
      </c>
      <c r="S268" s="1065"/>
      <c r="T268" s="1065"/>
      <c r="U268" s="1067"/>
      <c r="V268" s="237">
        <f t="shared" si="10"/>
        <v>0</v>
      </c>
      <c r="W268" s="238">
        <f t="shared" si="11"/>
        <v>0</v>
      </c>
    </row>
    <row r="269" spans="1:27" s="155" customFormat="1" ht="10.5" customHeight="1">
      <c r="A269" s="1105">
        <f>+A267+1</f>
        <v>6</v>
      </c>
      <c r="B269" s="1106" t="s">
        <v>180</v>
      </c>
      <c r="C269" s="1107" t="s">
        <v>246</v>
      </c>
      <c r="D269" s="1110" t="s">
        <v>121</v>
      </c>
      <c r="E269" s="1282">
        <f>+E256*(4.4)</f>
        <v>8.8000000000000007</v>
      </c>
      <c r="F269" s="1277"/>
      <c r="G269" s="1278"/>
      <c r="H269" s="1279"/>
      <c r="I269" s="1166"/>
      <c r="J269" s="1167"/>
      <c r="K269" s="1168"/>
      <c r="L269" s="547"/>
      <c r="M269" s="518"/>
      <c r="N269" s="965"/>
      <c r="O269" s="965"/>
      <c r="P269" s="965"/>
      <c r="Q269" s="608"/>
      <c r="R269" s="573">
        <f>F270+I270</f>
        <v>0</v>
      </c>
      <c r="S269" s="1064">
        <f>R269+R270</f>
        <v>1.2924046170000003</v>
      </c>
      <c r="T269" s="1064">
        <f>E269*S269</f>
        <v>11.373160629600005</v>
      </c>
      <c r="U269" s="1268">
        <f>E269*Q270</f>
        <v>11.373160629600005</v>
      </c>
      <c r="V269" s="237">
        <f t="shared" si="10"/>
        <v>1.5522784655340609</v>
      </c>
      <c r="W269" s="238">
        <f t="shared" si="11"/>
        <v>13.660050496699737</v>
      </c>
    </row>
    <row r="270" spans="1:27" s="155" customFormat="1" ht="10.5" customHeight="1">
      <c r="A270" s="1076"/>
      <c r="B270" s="1078"/>
      <c r="C270" s="1109"/>
      <c r="D270" s="1082"/>
      <c r="E270" s="1283"/>
      <c r="F270" s="1269"/>
      <c r="G270" s="1270"/>
      <c r="H270" s="1271"/>
      <c r="I270" s="1166"/>
      <c r="J270" s="1167"/>
      <c r="K270" s="1168"/>
      <c r="L270" s="377" t="s">
        <v>247</v>
      </c>
      <c r="M270" s="378" t="s">
        <v>245</v>
      </c>
      <c r="N270" s="379">
        <v>1</v>
      </c>
      <c r="O270" s="380">
        <f>E269*N270</f>
        <v>8.8000000000000007</v>
      </c>
      <c r="P270" s="544">
        <v>1.1299999999999999</v>
      </c>
      <c r="Q270" s="535">
        <f>N270*P270*$N$11</f>
        <v>1.2924046170000003</v>
      </c>
      <c r="R270" s="609">
        <f>SUM(Q270:Q270)</f>
        <v>1.2924046170000003</v>
      </c>
      <c r="S270" s="1065"/>
      <c r="T270" s="1065"/>
      <c r="U270" s="1067"/>
      <c r="V270" s="237">
        <f t="shared" si="10"/>
        <v>0</v>
      </c>
      <c r="W270" s="238">
        <f t="shared" si="11"/>
        <v>0</v>
      </c>
    </row>
    <row r="271" spans="1:27" s="155" customFormat="1" ht="10.5" customHeight="1">
      <c r="A271" s="1105">
        <f>+A269+1</f>
        <v>7</v>
      </c>
      <c r="B271" s="1106" t="s">
        <v>180</v>
      </c>
      <c r="C271" s="1280" t="s">
        <v>252</v>
      </c>
      <c r="D271" s="1110" t="s">
        <v>120</v>
      </c>
      <c r="E271" s="1282">
        <f>+E256*6</f>
        <v>12</v>
      </c>
      <c r="F271" s="1277"/>
      <c r="G271" s="1278"/>
      <c r="H271" s="1279"/>
      <c r="I271" s="1166"/>
      <c r="J271" s="1167"/>
      <c r="K271" s="1168"/>
      <c r="L271" s="547"/>
      <c r="M271" s="518"/>
      <c r="N271" s="965"/>
      <c r="O271" s="965"/>
      <c r="P271" s="965"/>
      <c r="Q271" s="608"/>
      <c r="R271" s="573">
        <f>F272+I272</f>
        <v>0</v>
      </c>
      <c r="S271" s="1064">
        <f>R271+R272</f>
        <v>0.92641392900000041</v>
      </c>
      <c r="T271" s="1064">
        <f>E271*S271</f>
        <v>11.116967148000004</v>
      </c>
      <c r="U271" s="1268">
        <f>E271*Q272</f>
        <v>11.116967148000004</v>
      </c>
      <c r="V271" s="237">
        <f t="shared" si="10"/>
        <v>1.1126951832589287</v>
      </c>
      <c r="W271" s="238">
        <f t="shared" si="11"/>
        <v>13.352342199107145</v>
      </c>
    </row>
    <row r="272" spans="1:27" s="155" customFormat="1" ht="10.5" customHeight="1">
      <c r="A272" s="1076"/>
      <c r="B272" s="1078"/>
      <c r="C272" s="1281"/>
      <c r="D272" s="1082"/>
      <c r="E272" s="1283"/>
      <c r="F272" s="1269"/>
      <c r="G272" s="1270"/>
      <c r="H272" s="1271"/>
      <c r="I272" s="1166"/>
      <c r="J272" s="1167"/>
      <c r="K272" s="1168"/>
      <c r="L272" s="597" t="s">
        <v>248</v>
      </c>
      <c r="M272" s="378" t="s">
        <v>217</v>
      </c>
      <c r="N272" s="379">
        <v>1</v>
      </c>
      <c r="O272" s="380">
        <f>E271*N272</f>
        <v>12</v>
      </c>
      <c r="P272" s="543">
        <v>0.81</v>
      </c>
      <c r="Q272" s="535">
        <f>N272*P272*$N$11</f>
        <v>0.92641392900000041</v>
      </c>
      <c r="R272" s="609">
        <f>SUM(Q272:Q272)</f>
        <v>0.92641392900000041</v>
      </c>
      <c r="S272" s="1065"/>
      <c r="T272" s="1065"/>
      <c r="U272" s="1067"/>
      <c r="V272" s="237">
        <f t="shared" si="10"/>
        <v>0</v>
      </c>
      <c r="W272" s="238">
        <f t="shared" si="11"/>
        <v>0</v>
      </c>
    </row>
    <row r="273" spans="1:47" s="155" customFormat="1" ht="10.5" customHeight="1">
      <c r="A273" s="1105">
        <f>+A271+1</f>
        <v>8</v>
      </c>
      <c r="B273" s="1106" t="s">
        <v>180</v>
      </c>
      <c r="C273" s="1107" t="s">
        <v>249</v>
      </c>
      <c r="D273" s="1110" t="s">
        <v>120</v>
      </c>
      <c r="E273" s="1275">
        <f>+E256*0.08</f>
        <v>0.16</v>
      </c>
      <c r="F273" s="1277"/>
      <c r="G273" s="1278"/>
      <c r="H273" s="1279"/>
      <c r="I273" s="1166"/>
      <c r="J273" s="1167"/>
      <c r="K273" s="1168"/>
      <c r="L273" s="547"/>
      <c r="M273" s="518"/>
      <c r="N273" s="965"/>
      <c r="O273" s="965"/>
      <c r="P273" s="965"/>
      <c r="Q273" s="608"/>
      <c r="R273" s="573">
        <f>F274+I274</f>
        <v>0</v>
      </c>
      <c r="S273" s="1064">
        <f>R273+R274</f>
        <v>22.451241267000007</v>
      </c>
      <c r="T273" s="1064">
        <f>E273*S273</f>
        <v>3.5921986027200012</v>
      </c>
      <c r="U273" s="1268">
        <f>E273*Q274</f>
        <v>3.5921986027200012</v>
      </c>
      <c r="V273" s="237">
        <f t="shared" si="10"/>
        <v>26.965686972065146</v>
      </c>
      <c r="W273" s="238">
        <f t="shared" si="11"/>
        <v>4.3145099155304232</v>
      </c>
    </row>
    <row r="274" spans="1:47" s="155" customFormat="1" ht="10.5" customHeight="1">
      <c r="A274" s="1076"/>
      <c r="B274" s="1078"/>
      <c r="C274" s="1109"/>
      <c r="D274" s="1082"/>
      <c r="E274" s="1276"/>
      <c r="F274" s="1269"/>
      <c r="G274" s="1270"/>
      <c r="H274" s="1271"/>
      <c r="I274" s="1166"/>
      <c r="J274" s="1167"/>
      <c r="K274" s="1168"/>
      <c r="L274" s="597" t="s">
        <v>250</v>
      </c>
      <c r="M274" s="378" t="s">
        <v>217</v>
      </c>
      <c r="N274" s="379">
        <v>1</v>
      </c>
      <c r="O274" s="380">
        <f>E273*N274</f>
        <v>0.16</v>
      </c>
      <c r="P274" s="543">
        <v>19.63</v>
      </c>
      <c r="Q274" s="535">
        <f>N274*P274*$N$11</f>
        <v>22.451241267000007</v>
      </c>
      <c r="R274" s="609">
        <f>SUM(Q274:Q274)</f>
        <v>22.451241267000007</v>
      </c>
      <c r="S274" s="1065"/>
      <c r="T274" s="1065"/>
      <c r="U274" s="1067"/>
      <c r="V274" s="237">
        <f t="shared" si="10"/>
        <v>0</v>
      </c>
      <c r="W274" s="238">
        <f t="shared" si="11"/>
        <v>0</v>
      </c>
    </row>
    <row r="275" spans="1:47" s="155" customFormat="1" ht="10.5" customHeight="1">
      <c r="A275" s="1105">
        <f>+A273+1</f>
        <v>9</v>
      </c>
      <c r="B275" s="1272" t="s">
        <v>205</v>
      </c>
      <c r="C275" s="1273" t="s">
        <v>276</v>
      </c>
      <c r="D275" s="1110" t="s">
        <v>120</v>
      </c>
      <c r="E275" s="1266">
        <f>3*E256</f>
        <v>6</v>
      </c>
      <c r="F275" s="1069">
        <f>4.1/100</f>
        <v>4.0999999999999995E-2</v>
      </c>
      <c r="G275" s="1070"/>
      <c r="H275" s="1071"/>
      <c r="I275" s="1069">
        <f>0.4/100</f>
        <v>4.0000000000000001E-3</v>
      </c>
      <c r="J275" s="1070"/>
      <c r="K275" s="1071"/>
      <c r="L275" s="547"/>
      <c r="M275" s="518"/>
      <c r="N275" s="965"/>
      <c r="O275" s="965"/>
      <c r="P275" s="727"/>
      <c r="Q275" s="964"/>
      <c r="R275" s="609">
        <f>F276+I276</f>
        <v>0.11181676</v>
      </c>
      <c r="S275" s="1064">
        <f>R275+R276</f>
        <v>0.20970232502666669</v>
      </c>
      <c r="T275" s="1064">
        <f>E275*S275</f>
        <v>1.25821395016</v>
      </c>
      <c r="U275" s="1164">
        <f>R276*E275</f>
        <v>0.58731339016000017</v>
      </c>
      <c r="V275" s="237">
        <f t="shared" si="10"/>
        <v>0.25186880256349237</v>
      </c>
      <c r="W275" s="238">
        <f t="shared" si="11"/>
        <v>1.5112128153809543</v>
      </c>
    </row>
    <row r="276" spans="1:47" s="155" customFormat="1" ht="10.5" customHeight="1">
      <c r="A276" s="1075"/>
      <c r="B276" s="1272"/>
      <c r="C276" s="1273"/>
      <c r="D276" s="1081"/>
      <c r="E276" s="1274"/>
      <c r="F276" s="1096">
        <f>F275*$J$13/1000</f>
        <v>9.9170800000000003E-2</v>
      </c>
      <c r="G276" s="1097"/>
      <c r="H276" s="1098"/>
      <c r="I276" s="1096">
        <f>I275*$Q$13/1000</f>
        <v>1.2645959999999999E-2</v>
      </c>
      <c r="J276" s="1097"/>
      <c r="K276" s="1098"/>
      <c r="L276" s="548" t="s">
        <v>186</v>
      </c>
      <c r="M276" s="521" t="s">
        <v>124</v>
      </c>
      <c r="N276" s="542">
        <v>0.03</v>
      </c>
      <c r="O276" s="549">
        <f>E275*N276</f>
        <v>0.18</v>
      </c>
      <c r="P276" s="736">
        <f>0.542*2</f>
        <v>1.0840000000000001</v>
      </c>
      <c r="Q276" s="535">
        <f t="shared" ref="Q276:Q277" si="13">N276*P276*$N$11</f>
        <v>3.7193803668000014E-2</v>
      </c>
      <c r="R276" s="1064">
        <f>SUM(Q276:Q277)</f>
        <v>9.788556502666669E-2</v>
      </c>
      <c r="S276" s="1091"/>
      <c r="T276" s="1091"/>
      <c r="U276" s="1164"/>
      <c r="V276" s="237">
        <f t="shared" si="10"/>
        <v>0</v>
      </c>
      <c r="W276" s="238">
        <f t="shared" si="11"/>
        <v>0</v>
      </c>
    </row>
    <row r="277" spans="1:47" s="155" customFormat="1" ht="10.5" customHeight="1">
      <c r="A277" s="1076"/>
      <c r="B277" s="1272"/>
      <c r="C277" s="1273"/>
      <c r="D277" s="1082"/>
      <c r="E277" s="1267"/>
      <c r="F277" s="1102"/>
      <c r="G277" s="1103"/>
      <c r="H277" s="1104"/>
      <c r="I277" s="1102"/>
      <c r="J277" s="1103"/>
      <c r="K277" s="1104"/>
      <c r="L277" s="550" t="s">
        <v>206</v>
      </c>
      <c r="M277" s="532" t="s">
        <v>124</v>
      </c>
      <c r="N277" s="551">
        <f>17.2/100</f>
        <v>0.17199999999999999</v>
      </c>
      <c r="O277" s="534">
        <f>E275*N277</f>
        <v>1.032</v>
      </c>
      <c r="P277" s="552">
        <f>0.833/2.7</f>
        <v>0.30851851851851847</v>
      </c>
      <c r="Q277" s="535">
        <f t="shared" si="13"/>
        <v>6.0691761358666677E-2</v>
      </c>
      <c r="R277" s="1065"/>
      <c r="S277" s="1065"/>
      <c r="T277" s="1065"/>
      <c r="U277" s="1164"/>
      <c r="V277" s="237">
        <f t="shared" si="10"/>
        <v>0</v>
      </c>
      <c r="W277" s="238">
        <f t="shared" si="11"/>
        <v>0</v>
      </c>
    </row>
    <row r="278" spans="1:47" s="155" customFormat="1" ht="10.5" customHeight="1">
      <c r="A278" s="1155">
        <f>+A275+1</f>
        <v>10</v>
      </c>
      <c r="B278" s="1106" t="s">
        <v>187</v>
      </c>
      <c r="C278" s="1107" t="s">
        <v>2673</v>
      </c>
      <c r="D278" s="1110" t="s">
        <v>120</v>
      </c>
      <c r="E278" s="1266">
        <f>+E275</f>
        <v>6</v>
      </c>
      <c r="F278" s="1069">
        <f>21.4/100</f>
        <v>0.214</v>
      </c>
      <c r="G278" s="1070"/>
      <c r="H278" s="1071"/>
      <c r="I278" s="1161">
        <f>0.03/100</f>
        <v>2.9999999999999997E-4</v>
      </c>
      <c r="J278" s="1162"/>
      <c r="K278" s="1163"/>
      <c r="L278" s="547"/>
      <c r="M278" s="518"/>
      <c r="N278" s="965"/>
      <c r="O278" s="965"/>
      <c r="P278" s="965"/>
      <c r="Q278" s="964"/>
      <c r="R278" s="609">
        <f>F279+I279</f>
        <v>0.51857164699999991</v>
      </c>
      <c r="S278" s="1064">
        <f>R278+R279</f>
        <v>0.906007101875</v>
      </c>
      <c r="T278" s="1064">
        <f>E278*S278</f>
        <v>5.4360426112500004</v>
      </c>
      <c r="U278" s="1164">
        <f>R279*E278</f>
        <v>2.324612729250001</v>
      </c>
      <c r="V278" s="237">
        <f t="shared" si="10"/>
        <v>1.0881849966816439</v>
      </c>
      <c r="W278" s="238">
        <f t="shared" si="11"/>
        <v>6.5291099800898635</v>
      </c>
    </row>
    <row r="279" spans="1:47" s="155" customFormat="1" ht="10.5" customHeight="1">
      <c r="A279" s="1156"/>
      <c r="B279" s="1078"/>
      <c r="C279" s="1109"/>
      <c r="D279" s="1082"/>
      <c r="E279" s="1267"/>
      <c r="F279" s="1265">
        <f>F278*$J$13/1000</f>
        <v>0.51762319999999995</v>
      </c>
      <c r="G279" s="1265"/>
      <c r="H279" s="1265"/>
      <c r="I279" s="1265">
        <f>I278*$Q$13/1000</f>
        <v>9.4844699999999983E-4</v>
      </c>
      <c r="J279" s="1265"/>
      <c r="K279" s="1265"/>
      <c r="L279" s="377" t="s">
        <v>189</v>
      </c>
      <c r="M279" s="378" t="s">
        <v>124</v>
      </c>
      <c r="N279" s="379">
        <f>27.1/100</f>
        <v>0.27100000000000002</v>
      </c>
      <c r="O279" s="380">
        <f>E278*N279</f>
        <v>1.6260000000000001</v>
      </c>
      <c r="P279" s="543">
        <v>1.25</v>
      </c>
      <c r="Q279" s="535">
        <f>N279*P279*$N$11</f>
        <v>0.38743545487500014</v>
      </c>
      <c r="R279" s="963">
        <f>SUM(Q279:Q279)</f>
        <v>0.38743545487500014</v>
      </c>
      <c r="S279" s="1065"/>
      <c r="T279" s="1065"/>
      <c r="U279" s="1164"/>
      <c r="V279" s="237">
        <f t="shared" ref="V279:V342" si="14">+$V$14*S279</f>
        <v>0</v>
      </c>
      <c r="W279" s="238">
        <f t="shared" ref="W279:W342" si="15">+V279*E279</f>
        <v>0</v>
      </c>
    </row>
    <row r="280" spans="1:47" s="155" customFormat="1" ht="18">
      <c r="A280" s="990"/>
      <c r="B280" s="986"/>
      <c r="C280" s="987" t="s">
        <v>2680</v>
      </c>
      <c r="D280" s="986"/>
      <c r="E280" s="986"/>
      <c r="F280" s="986"/>
      <c r="G280" s="988"/>
      <c r="H280" s="988"/>
      <c r="I280" s="986"/>
      <c r="J280" s="986"/>
      <c r="K280" s="986"/>
      <c r="L280" s="989"/>
      <c r="M280" s="986"/>
      <c r="N280" s="986"/>
      <c r="O280" s="986"/>
      <c r="P280" s="986"/>
      <c r="Q280" s="986"/>
      <c r="R280" s="986"/>
      <c r="S280" s="986"/>
      <c r="T280" s="986"/>
      <c r="U280" s="991"/>
      <c r="V280" s="237">
        <f t="shared" si="14"/>
        <v>0</v>
      </c>
      <c r="W280" s="238">
        <f t="shared" si="15"/>
        <v>0</v>
      </c>
    </row>
    <row r="281" spans="1:47" s="387" customFormat="1" ht="12" customHeight="1">
      <c r="A281" s="1233">
        <v>1</v>
      </c>
      <c r="B281" s="1235" t="s">
        <v>164</v>
      </c>
      <c r="C281" s="1244" t="s">
        <v>207</v>
      </c>
      <c r="D281" s="1249" t="s">
        <v>113</v>
      </c>
      <c r="E281" s="1299">
        <v>8.07</v>
      </c>
      <c r="F281" s="1225">
        <f>0.001*8.13</f>
        <v>8.1300000000000018E-3</v>
      </c>
      <c r="G281" s="1225"/>
      <c r="H281" s="1225"/>
      <c r="I281" s="1225">
        <f>0.001*172.87</f>
        <v>0.17287</v>
      </c>
      <c r="J281" s="1225"/>
      <c r="K281" s="1225"/>
      <c r="L281" s="382"/>
      <c r="M281" s="383"/>
      <c r="N281" s="384"/>
      <c r="O281" s="384"/>
      <c r="P281" s="385"/>
      <c r="Q281" s="386"/>
      <c r="R281" s="1241">
        <f>F282+I282</f>
        <v>0.56619162029999992</v>
      </c>
      <c r="S281" s="1241">
        <f>R281+R282</f>
        <v>0.56619162029999992</v>
      </c>
      <c r="T281" s="1241">
        <f>E281*S281</f>
        <v>4.5691663758209993</v>
      </c>
      <c r="U281" s="1246"/>
      <c r="V281" s="237">
        <f t="shared" si="14"/>
        <v>0.68004017317552434</v>
      </c>
      <c r="W281" s="238">
        <f t="shared" si="15"/>
        <v>5.4879241975264819</v>
      </c>
    </row>
    <row r="282" spans="1:47" s="387" customFormat="1" ht="12" customHeight="1">
      <c r="A282" s="1234"/>
      <c r="B282" s="1236"/>
      <c r="C282" s="1245"/>
      <c r="D282" s="1250"/>
      <c r="E282" s="1300"/>
      <c r="F282" s="1225">
        <f>F281*$J$13/1000</f>
        <v>1.9664844000000004E-2</v>
      </c>
      <c r="G282" s="1225"/>
      <c r="H282" s="1225"/>
      <c r="I282" s="1225">
        <f>I281*$Q$13/1000</f>
        <v>0.54652677629999991</v>
      </c>
      <c r="J282" s="1225"/>
      <c r="K282" s="1225"/>
      <c r="L282" s="388"/>
      <c r="M282" s="389"/>
      <c r="N282" s="390"/>
      <c r="O282" s="390"/>
      <c r="P282" s="391"/>
      <c r="Q282" s="392"/>
      <c r="R282" s="1242"/>
      <c r="S282" s="1242"/>
      <c r="T282" s="1242"/>
      <c r="U282" s="1247"/>
      <c r="V282" s="237">
        <f t="shared" si="14"/>
        <v>0</v>
      </c>
      <c r="W282" s="238">
        <f t="shared" si="15"/>
        <v>0</v>
      </c>
    </row>
    <row r="283" spans="1:47" s="387" customFormat="1" ht="12" customHeight="1">
      <c r="A283" s="1233">
        <f>+A281+1</f>
        <v>2</v>
      </c>
      <c r="B283" s="1235" t="s">
        <v>266</v>
      </c>
      <c r="C283" s="1244" t="s">
        <v>267</v>
      </c>
      <c r="D283" s="1249" t="s">
        <v>113</v>
      </c>
      <c r="E283" s="1249">
        <v>0.25</v>
      </c>
      <c r="F283" s="1225">
        <f>0.01*110</f>
        <v>1.1000000000000001</v>
      </c>
      <c r="G283" s="1225"/>
      <c r="H283" s="1225"/>
      <c r="I283" s="1225"/>
      <c r="J283" s="1225"/>
      <c r="K283" s="1225"/>
      <c r="L283" s="382"/>
      <c r="M283" s="383"/>
      <c r="N283" s="384"/>
      <c r="O283" s="384"/>
      <c r="P283" s="385"/>
      <c r="Q283" s="386"/>
      <c r="R283" s="1241">
        <f>F284+I284</f>
        <v>2.6606800000000002</v>
      </c>
      <c r="S283" s="1241">
        <f>R283+R284</f>
        <v>2.6606800000000002</v>
      </c>
      <c r="T283" s="1241">
        <f>E283*S283</f>
        <v>0.66517000000000004</v>
      </c>
      <c r="U283" s="1246"/>
      <c r="V283" s="237">
        <f t="shared" si="14"/>
        <v>3.1956836221029721</v>
      </c>
      <c r="W283" s="238">
        <f t="shared" si="15"/>
        <v>0.79892090552574302</v>
      </c>
    </row>
    <row r="284" spans="1:47" s="387" customFormat="1" ht="12" customHeight="1">
      <c r="A284" s="1234"/>
      <c r="B284" s="1236"/>
      <c r="C284" s="1245"/>
      <c r="D284" s="1250"/>
      <c r="E284" s="1250"/>
      <c r="F284" s="1225">
        <f>F283*$J$13/1000</f>
        <v>2.6606800000000002</v>
      </c>
      <c r="G284" s="1225"/>
      <c r="H284" s="1225"/>
      <c r="I284" s="1225"/>
      <c r="J284" s="1225"/>
      <c r="K284" s="1225"/>
      <c r="L284" s="388"/>
      <c r="M284" s="389"/>
      <c r="N284" s="390"/>
      <c r="O284" s="390"/>
      <c r="P284" s="391"/>
      <c r="Q284" s="392"/>
      <c r="R284" s="1242"/>
      <c r="S284" s="1242"/>
      <c r="T284" s="1242"/>
      <c r="U284" s="1381"/>
      <c r="V284" s="237">
        <f t="shared" si="14"/>
        <v>0</v>
      </c>
      <c r="W284" s="238">
        <f t="shared" si="15"/>
        <v>0</v>
      </c>
    </row>
    <row r="285" spans="1:47" s="387" customFormat="1" ht="12" customHeight="1">
      <c r="A285" s="1233">
        <f>+A283+1</f>
        <v>3</v>
      </c>
      <c r="B285" s="1235" t="s">
        <v>127</v>
      </c>
      <c r="C285" s="1244" t="s">
        <v>268</v>
      </c>
      <c r="D285" s="1249" t="s">
        <v>113</v>
      </c>
      <c r="E285" s="1299">
        <v>2.4900000000000002</v>
      </c>
      <c r="F285" s="1374">
        <f>0.001*6.53</f>
        <v>6.5300000000000002E-3</v>
      </c>
      <c r="G285" s="1374"/>
      <c r="H285" s="1374"/>
      <c r="I285" s="1375">
        <f>0.001*138.47</f>
        <v>0.13847000000000001</v>
      </c>
      <c r="J285" s="1375"/>
      <c r="K285" s="1375"/>
      <c r="L285" s="402"/>
      <c r="M285" s="403"/>
      <c r="N285" s="404"/>
      <c r="O285" s="404"/>
      <c r="P285" s="404"/>
      <c r="Q285" s="611"/>
      <c r="R285" s="405">
        <f>F286+I286</f>
        <v>0.45356628430000001</v>
      </c>
      <c r="S285" s="1241">
        <f>R285+R286</f>
        <v>2.6535662843000001</v>
      </c>
      <c r="T285" s="1241">
        <f>E285*S285</f>
        <v>6.6073800479070011</v>
      </c>
      <c r="U285" s="1382">
        <f>E285*Q286</f>
        <v>5.4780000000000006</v>
      </c>
      <c r="V285" s="237">
        <f t="shared" si="14"/>
        <v>3.1871394962574033</v>
      </c>
      <c r="W285" s="238">
        <f t="shared" si="15"/>
        <v>7.9359773456809348</v>
      </c>
      <c r="AA285" s="612"/>
      <c r="AB285" s="612"/>
      <c r="AC285" s="613"/>
      <c r="AD285" s="613"/>
      <c r="AE285" s="613"/>
      <c r="AF285" s="613"/>
      <c r="AG285" s="613"/>
      <c r="AH285" s="613"/>
      <c r="AI285" s="613"/>
      <c r="AJ285" s="613"/>
      <c r="AK285" s="613"/>
      <c r="AL285" s="613"/>
      <c r="AM285" s="223"/>
      <c r="AN285" s="223"/>
      <c r="AO285" s="223"/>
      <c r="AP285" s="223"/>
      <c r="AQ285" s="223"/>
      <c r="AR285" s="223"/>
      <c r="AS285" s="223"/>
      <c r="AT285" s="223"/>
      <c r="AU285" s="223"/>
    </row>
    <row r="286" spans="1:47" s="387" customFormat="1" ht="12" customHeight="1">
      <c r="A286" s="1234"/>
      <c r="B286" s="1236"/>
      <c r="C286" s="1245"/>
      <c r="D286" s="1250"/>
      <c r="E286" s="1300"/>
      <c r="F286" s="1225">
        <f>F285*$J$13/1000</f>
        <v>1.5794764000000003E-2</v>
      </c>
      <c r="G286" s="1225"/>
      <c r="H286" s="1225"/>
      <c r="I286" s="1225">
        <f>I285*$Q$13/1000</f>
        <v>0.43777152029999999</v>
      </c>
      <c r="J286" s="1225"/>
      <c r="K286" s="1225"/>
      <c r="L286" s="407" t="s">
        <v>125</v>
      </c>
      <c r="M286" s="408" t="s">
        <v>113</v>
      </c>
      <c r="N286" s="409">
        <v>1.1000000000000001</v>
      </c>
      <c r="O286" s="410">
        <f>E285*N286</f>
        <v>2.7390000000000003</v>
      </c>
      <c r="P286" s="411">
        <v>2</v>
      </c>
      <c r="Q286" s="614">
        <f>N286*P286</f>
        <v>2.2000000000000002</v>
      </c>
      <c r="R286" s="977">
        <f>SUM(Q286:Q286)</f>
        <v>2.2000000000000002</v>
      </c>
      <c r="S286" s="1242"/>
      <c r="T286" s="1242"/>
      <c r="U286" s="1383"/>
      <c r="V286" s="237">
        <f t="shared" si="14"/>
        <v>0</v>
      </c>
      <c r="W286" s="238">
        <f t="shared" si="15"/>
        <v>0</v>
      </c>
      <c r="AA286" s="612"/>
      <c r="AB286" s="612"/>
      <c r="AC286" s="613"/>
      <c r="AD286" s="613"/>
      <c r="AE286" s="613"/>
      <c r="AF286" s="613"/>
      <c r="AG286" s="613"/>
      <c r="AH286" s="613"/>
      <c r="AI286" s="613"/>
      <c r="AJ286" s="613"/>
      <c r="AK286" s="613"/>
      <c r="AL286" s="613"/>
      <c r="AM286" s="223"/>
      <c r="AN286" s="223"/>
      <c r="AO286" s="223"/>
      <c r="AP286" s="223"/>
      <c r="AQ286" s="223"/>
      <c r="AR286" s="223"/>
      <c r="AS286" s="223"/>
      <c r="AT286" s="223"/>
      <c r="AU286" s="223"/>
    </row>
    <row r="287" spans="1:47" s="229" customFormat="1" ht="12" customHeight="1">
      <c r="A287" s="1233">
        <f>+A285+1</f>
        <v>4</v>
      </c>
      <c r="B287" s="1235" t="s">
        <v>122</v>
      </c>
      <c r="C287" s="1297" t="s">
        <v>269</v>
      </c>
      <c r="D287" s="1249" t="s">
        <v>123</v>
      </c>
      <c r="E287" s="1299">
        <f>+E285*1.6</f>
        <v>3.9840000000000004</v>
      </c>
      <c r="F287" s="1378"/>
      <c r="G287" s="1379"/>
      <c r="H287" s="1380"/>
      <c r="I287" s="1216">
        <v>1.25</v>
      </c>
      <c r="J287" s="1217"/>
      <c r="K287" s="1218"/>
      <c r="L287" s="393"/>
      <c r="M287" s="394"/>
      <c r="N287" s="395"/>
      <c r="O287" s="395"/>
      <c r="P287" s="385"/>
      <c r="Q287" s="610"/>
      <c r="R287" s="1241">
        <f>+F288+I288</f>
        <v>3.9518624999999998</v>
      </c>
      <c r="S287" s="1241">
        <f>R287+R288</f>
        <v>3.9518624999999998</v>
      </c>
      <c r="T287" s="1241">
        <f>E287:E288*S287</f>
        <v>15.744220200000001</v>
      </c>
      <c r="U287" s="1364"/>
      <c r="V287" s="237">
        <f t="shared" si="14"/>
        <v>4.7464942300663386</v>
      </c>
      <c r="W287" s="238">
        <f t="shared" si="15"/>
        <v>18.910033012584297</v>
      </c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285"/>
      <c r="AN287" s="285"/>
      <c r="AO287" s="285"/>
      <c r="AP287" s="285"/>
      <c r="AQ287" s="285"/>
      <c r="AR287" s="285"/>
      <c r="AS287" s="285"/>
      <c r="AT287" s="285"/>
      <c r="AU287" s="285"/>
    </row>
    <row r="288" spans="1:47" s="229" customFormat="1" ht="12" customHeight="1">
      <c r="A288" s="1234"/>
      <c r="B288" s="1236"/>
      <c r="C288" s="1298"/>
      <c r="D288" s="1250"/>
      <c r="E288" s="1300"/>
      <c r="F288" s="1366"/>
      <c r="G288" s="1367"/>
      <c r="H288" s="1368"/>
      <c r="I288" s="1225">
        <f>I287*$Q$13/1000</f>
        <v>3.9518624999999998</v>
      </c>
      <c r="J288" s="1225"/>
      <c r="K288" s="1225"/>
      <c r="L288" s="388"/>
      <c r="M288" s="389"/>
      <c r="N288" s="390"/>
      <c r="O288" s="390"/>
      <c r="P288" s="391"/>
      <c r="Q288" s="401"/>
      <c r="R288" s="1242"/>
      <c r="S288" s="1242"/>
      <c r="T288" s="1242"/>
      <c r="U288" s="1365"/>
      <c r="V288" s="237">
        <f t="shared" si="14"/>
        <v>0</v>
      </c>
      <c r="W288" s="238">
        <f t="shared" si="15"/>
        <v>0</v>
      </c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  <c r="AK288" s="159"/>
      <c r="AL288" s="159"/>
      <c r="AM288" s="285"/>
      <c r="AN288" s="285"/>
      <c r="AO288" s="285"/>
      <c r="AP288" s="285"/>
      <c r="AQ288" s="285"/>
      <c r="AR288" s="285"/>
      <c r="AS288" s="285"/>
      <c r="AT288" s="285"/>
      <c r="AU288" s="285"/>
    </row>
    <row r="289" spans="1:47" s="229" customFormat="1" ht="12" customHeight="1">
      <c r="A289" s="1369">
        <f>+A287+1</f>
        <v>5</v>
      </c>
      <c r="B289" s="1370" t="s">
        <v>127</v>
      </c>
      <c r="C289" s="1371" t="s">
        <v>214</v>
      </c>
      <c r="D289" s="1372" t="s">
        <v>113</v>
      </c>
      <c r="E289" s="1373">
        <v>8</v>
      </c>
      <c r="F289" s="1374">
        <f>0.001*6.53</f>
        <v>6.5300000000000002E-3</v>
      </c>
      <c r="G289" s="1374"/>
      <c r="H289" s="1374"/>
      <c r="I289" s="1375">
        <f>0.001*138.47</f>
        <v>0.13847000000000001</v>
      </c>
      <c r="J289" s="1375"/>
      <c r="K289" s="1375"/>
      <c r="L289" s="393"/>
      <c r="M289" s="394"/>
      <c r="N289" s="395"/>
      <c r="O289" s="395"/>
      <c r="P289" s="396"/>
      <c r="Q289" s="397"/>
      <c r="R289" s="1376">
        <f>F290+I290</f>
        <v>0.45356628430000001</v>
      </c>
      <c r="S289" s="1376">
        <f>R289+R290</f>
        <v>0.45356628430000001</v>
      </c>
      <c r="T289" s="1376">
        <f>E289*S289</f>
        <v>3.6285302744000001</v>
      </c>
      <c r="U289" s="398"/>
      <c r="V289" s="237">
        <f t="shared" si="14"/>
        <v>0.54476838487740364</v>
      </c>
      <c r="W289" s="238">
        <f t="shared" si="15"/>
        <v>4.3581470790192292</v>
      </c>
    </row>
    <row r="290" spans="1:47" s="229" customFormat="1" ht="12" customHeight="1" thickBot="1">
      <c r="A290" s="1234"/>
      <c r="B290" s="1236"/>
      <c r="C290" s="1298"/>
      <c r="D290" s="1250"/>
      <c r="E290" s="1252"/>
      <c r="F290" s="1377">
        <f>F289*$J$13/1000</f>
        <v>1.5794764000000003E-2</v>
      </c>
      <c r="G290" s="1377"/>
      <c r="H290" s="1377"/>
      <c r="I290" s="1225">
        <f>I289*$Q$13/1000</f>
        <v>0.43777152029999999</v>
      </c>
      <c r="J290" s="1225"/>
      <c r="K290" s="1225"/>
      <c r="L290" s="388"/>
      <c r="M290" s="389"/>
      <c r="N290" s="390"/>
      <c r="O290" s="390"/>
      <c r="P290" s="391"/>
      <c r="Q290" s="392"/>
      <c r="R290" s="1242"/>
      <c r="S290" s="1242"/>
      <c r="T290" s="1242"/>
      <c r="U290" s="399"/>
      <c r="V290" s="237">
        <f t="shared" si="14"/>
        <v>0</v>
      </c>
      <c r="W290" s="238">
        <f t="shared" si="15"/>
        <v>0</v>
      </c>
    </row>
    <row r="291" spans="1:47" s="621" customFormat="1" ht="12" customHeight="1" thickTop="1">
      <c r="A291" s="1356">
        <f>+A289+1</f>
        <v>6</v>
      </c>
      <c r="B291" s="1358" t="s">
        <v>270</v>
      </c>
      <c r="C291" s="1360" t="s">
        <v>271</v>
      </c>
      <c r="D291" s="1362" t="s">
        <v>113</v>
      </c>
      <c r="E291" s="1324">
        <v>2.56</v>
      </c>
      <c r="F291" s="1332">
        <f>0.001*7.64</f>
        <v>7.6400000000000001E-3</v>
      </c>
      <c r="G291" s="1333"/>
      <c r="H291" s="1334"/>
      <c r="I291" s="1332">
        <f>0.001*164.09</f>
        <v>0.16409000000000001</v>
      </c>
      <c r="J291" s="1333"/>
      <c r="K291" s="1334"/>
      <c r="L291" s="615"/>
      <c r="M291" s="616"/>
      <c r="N291" s="617"/>
      <c r="O291" s="617"/>
      <c r="P291" s="618"/>
      <c r="Q291" s="619"/>
      <c r="R291" s="1324">
        <f>F292+I292</f>
        <v>0.53724852610000007</v>
      </c>
      <c r="S291" s="1324">
        <f>R291+R292</f>
        <v>0.53724852610000007</v>
      </c>
      <c r="T291" s="1324">
        <f>E291*S291</f>
        <v>1.3753562268160002</v>
      </c>
      <c r="U291" s="1326">
        <f>E291*Q292</f>
        <v>0</v>
      </c>
      <c r="V291" s="237">
        <f t="shared" si="14"/>
        <v>0.6452772659082382</v>
      </c>
      <c r="W291" s="238">
        <f t="shared" si="15"/>
        <v>1.6519098007250899</v>
      </c>
      <c r="X291" s="620"/>
      <c r="AA291" s="622"/>
      <c r="AB291" s="623"/>
      <c r="AC291" s="623"/>
      <c r="AD291" s="623"/>
      <c r="AE291" s="623"/>
      <c r="AF291" s="623"/>
      <c r="AG291" s="623"/>
      <c r="AH291" s="623"/>
      <c r="AI291" s="623"/>
      <c r="AJ291" s="623"/>
      <c r="AK291" s="623"/>
      <c r="AL291" s="623"/>
      <c r="AM291" s="624"/>
      <c r="AN291" s="624"/>
      <c r="AO291" s="624"/>
      <c r="AP291" s="624"/>
      <c r="AQ291" s="624"/>
      <c r="AR291" s="624"/>
      <c r="AS291" s="624"/>
      <c r="AT291" s="624"/>
      <c r="AU291" s="624"/>
    </row>
    <row r="292" spans="1:47" s="621" customFormat="1" ht="12" customHeight="1">
      <c r="A292" s="1357"/>
      <c r="B292" s="1359"/>
      <c r="C292" s="1361"/>
      <c r="D292" s="1363"/>
      <c r="E292" s="1325"/>
      <c r="F292" s="1329">
        <f>F291*$J$13/1000</f>
        <v>1.8479632000000003E-2</v>
      </c>
      <c r="G292" s="1330"/>
      <c r="H292" s="1331"/>
      <c r="I292" s="1332">
        <f>I291*$Q$13/1000</f>
        <v>0.51876889410000004</v>
      </c>
      <c r="J292" s="1333"/>
      <c r="K292" s="1334"/>
      <c r="L292" s="625"/>
      <c r="M292" s="626"/>
      <c r="N292" s="627"/>
      <c r="O292" s="627"/>
      <c r="P292" s="628"/>
      <c r="Q292" s="629"/>
      <c r="R292" s="1325"/>
      <c r="S292" s="1325"/>
      <c r="T292" s="1325"/>
      <c r="U292" s="1327"/>
      <c r="V292" s="237">
        <f t="shared" si="14"/>
        <v>0</v>
      </c>
      <c r="W292" s="238">
        <f t="shared" si="15"/>
        <v>0</v>
      </c>
      <c r="X292" s="630"/>
      <c r="AA292" s="622"/>
      <c r="AB292" s="623"/>
      <c r="AC292" s="623"/>
      <c r="AD292" s="623"/>
      <c r="AE292" s="623"/>
      <c r="AF292" s="623"/>
      <c r="AG292" s="623"/>
      <c r="AH292" s="623"/>
      <c r="AI292" s="623"/>
      <c r="AJ292" s="623"/>
      <c r="AK292" s="623"/>
      <c r="AL292" s="623"/>
      <c r="AM292" s="624"/>
      <c r="AN292" s="624"/>
      <c r="AO292" s="624"/>
      <c r="AP292" s="624"/>
      <c r="AQ292" s="624"/>
      <c r="AR292" s="624"/>
      <c r="AS292" s="624"/>
      <c r="AT292" s="624"/>
      <c r="AU292" s="624"/>
    </row>
    <row r="293" spans="1:47" s="634" customFormat="1" ht="12" customHeight="1">
      <c r="A293" s="1335">
        <f>+A291+1</f>
        <v>7</v>
      </c>
      <c r="B293" s="1337" t="s">
        <v>122</v>
      </c>
      <c r="C293" s="1339" t="s">
        <v>272</v>
      </c>
      <c r="D293" s="1341" t="s">
        <v>123</v>
      </c>
      <c r="E293" s="1343">
        <v>4.8639999999999999</v>
      </c>
      <c r="F293" s="1345"/>
      <c r="G293" s="1346"/>
      <c r="H293" s="1347"/>
      <c r="I293" s="1332">
        <v>0.5</v>
      </c>
      <c r="J293" s="1333"/>
      <c r="K293" s="1334"/>
      <c r="L293" s="615"/>
      <c r="M293" s="616"/>
      <c r="N293" s="617"/>
      <c r="O293" s="617"/>
      <c r="P293" s="631"/>
      <c r="Q293" s="632"/>
      <c r="R293" s="1348">
        <f>+F294+I294</f>
        <v>1.5807449999999998</v>
      </c>
      <c r="S293" s="1348">
        <f>R293+R294</f>
        <v>1.5807449999999998</v>
      </c>
      <c r="T293" s="1348">
        <f>E293:E294*S293</f>
        <v>7.6887436799999991</v>
      </c>
      <c r="U293" s="1350"/>
      <c r="V293" s="237">
        <f t="shared" si="14"/>
        <v>1.8985976920265353</v>
      </c>
      <c r="W293" s="238">
        <f t="shared" si="15"/>
        <v>9.234779174017067</v>
      </c>
      <c r="X293" s="633"/>
      <c r="AA293" s="635"/>
      <c r="AB293" s="635"/>
      <c r="AC293" s="635"/>
      <c r="AD293" s="635"/>
      <c r="AE293" s="635"/>
      <c r="AF293" s="635"/>
      <c r="AG293" s="635"/>
      <c r="AH293" s="635"/>
      <c r="AI293" s="636"/>
      <c r="AJ293" s="636"/>
      <c r="AK293" s="636"/>
      <c r="AL293" s="636"/>
    </row>
    <row r="294" spans="1:47" s="634" customFormat="1" ht="12" customHeight="1">
      <c r="A294" s="1336"/>
      <c r="B294" s="1338"/>
      <c r="C294" s="1340"/>
      <c r="D294" s="1342"/>
      <c r="E294" s="1344"/>
      <c r="F294" s="1352"/>
      <c r="G294" s="1353"/>
      <c r="H294" s="1354"/>
      <c r="I294" s="1355">
        <f>I293*$Q$13/1000</f>
        <v>1.5807449999999998</v>
      </c>
      <c r="J294" s="1355"/>
      <c r="K294" s="1355"/>
      <c r="L294" s="625"/>
      <c r="M294" s="626"/>
      <c r="N294" s="627"/>
      <c r="O294" s="627"/>
      <c r="P294" s="628"/>
      <c r="Q294" s="637"/>
      <c r="R294" s="1349"/>
      <c r="S294" s="1349"/>
      <c r="T294" s="1349"/>
      <c r="U294" s="1351"/>
      <c r="V294" s="237">
        <f t="shared" si="14"/>
        <v>0</v>
      </c>
      <c r="W294" s="238">
        <f t="shared" si="15"/>
        <v>0</v>
      </c>
      <c r="X294" s="633"/>
      <c r="AA294" s="635"/>
      <c r="AB294" s="635"/>
      <c r="AC294" s="635"/>
      <c r="AD294" s="635"/>
      <c r="AE294" s="635"/>
      <c r="AF294" s="635"/>
      <c r="AG294" s="635"/>
      <c r="AH294" s="635"/>
      <c r="AI294" s="636"/>
      <c r="AJ294" s="636"/>
      <c r="AK294" s="636"/>
      <c r="AL294" s="636"/>
    </row>
    <row r="295" spans="1:47" s="223" customFormat="1" ht="12" customHeight="1">
      <c r="A295" s="1233">
        <f>+A293+1</f>
        <v>8</v>
      </c>
      <c r="B295" s="1235" t="s">
        <v>208</v>
      </c>
      <c r="C295" s="1237" t="s">
        <v>209</v>
      </c>
      <c r="D295" s="1249" t="s">
        <v>113</v>
      </c>
      <c r="E295" s="1241">
        <v>1.92</v>
      </c>
      <c r="F295" s="1216"/>
      <c r="G295" s="1217"/>
      <c r="H295" s="1218"/>
      <c r="I295" s="1225">
        <f>4.76/100</f>
        <v>4.7599999999999996E-2</v>
      </c>
      <c r="J295" s="1225"/>
      <c r="K295" s="1225"/>
      <c r="L295" s="382"/>
      <c r="M295" s="394"/>
      <c r="N295" s="395"/>
      <c r="O295" s="395"/>
      <c r="P295" s="396"/>
      <c r="Q295" s="412"/>
      <c r="R295" s="1241">
        <f>F296+I296</f>
        <v>0.15048692399999999</v>
      </c>
      <c r="S295" s="1241">
        <f>R295+R296</f>
        <v>0.15048692399999999</v>
      </c>
      <c r="T295" s="1241">
        <f>E295*S295</f>
        <v>0.28893489408</v>
      </c>
      <c r="U295" s="1319"/>
      <c r="V295" s="237">
        <f t="shared" si="14"/>
        <v>0.18074650028092615</v>
      </c>
      <c r="W295" s="238">
        <f t="shared" si="15"/>
        <v>0.34703328053937821</v>
      </c>
      <c r="X295" s="232"/>
      <c r="AA295" s="638"/>
      <c r="AB295" s="638"/>
      <c r="AC295" s="638"/>
    </row>
    <row r="296" spans="1:47" s="223" customFormat="1" ht="12" customHeight="1">
      <c r="A296" s="1234"/>
      <c r="B296" s="1236"/>
      <c r="C296" s="1238"/>
      <c r="D296" s="1250"/>
      <c r="E296" s="1242"/>
      <c r="F296" s="1321"/>
      <c r="G296" s="1322"/>
      <c r="H296" s="1323"/>
      <c r="I296" s="1216">
        <f>I295*$Q$13/1000</f>
        <v>0.15048692399999999</v>
      </c>
      <c r="J296" s="1217"/>
      <c r="K296" s="1218"/>
      <c r="L296" s="388"/>
      <c r="M296" s="389"/>
      <c r="N296" s="390"/>
      <c r="O296" s="390"/>
      <c r="P296" s="391"/>
      <c r="Q296" s="413"/>
      <c r="R296" s="1242"/>
      <c r="S296" s="1242"/>
      <c r="T296" s="1242"/>
      <c r="U296" s="1320"/>
      <c r="V296" s="237">
        <f t="shared" si="14"/>
        <v>0</v>
      </c>
      <c r="W296" s="238">
        <f t="shared" si="15"/>
        <v>0</v>
      </c>
      <c r="X296" s="232"/>
    </row>
    <row r="297" spans="1:47" s="654" customFormat="1" ht="12" customHeight="1">
      <c r="A297" s="1049">
        <f>+A295+1</f>
        <v>9</v>
      </c>
      <c r="B297" s="1051" t="s">
        <v>221</v>
      </c>
      <c r="C297" s="1053" t="s">
        <v>222</v>
      </c>
      <c r="D297" s="1055" t="s">
        <v>114</v>
      </c>
      <c r="E297" s="1057">
        <v>10</v>
      </c>
      <c r="F297" s="1059">
        <v>0.28000000000000003</v>
      </c>
      <c r="G297" s="1060"/>
      <c r="H297" s="1061"/>
      <c r="I297" s="1059">
        <v>0.18</v>
      </c>
      <c r="J297" s="1060"/>
      <c r="K297" s="1061"/>
      <c r="L297" s="655"/>
      <c r="M297" s="656"/>
      <c r="N297" s="657"/>
      <c r="O297" s="657"/>
      <c r="P297" s="658"/>
      <c r="Q297" s="967"/>
      <c r="R297" s="971">
        <f>F298+I298</f>
        <v>1.2463321999999999</v>
      </c>
      <c r="S297" s="1062">
        <f>R297+R298</f>
        <v>5.3980390670000009</v>
      </c>
      <c r="T297" s="1062">
        <f>E297*S297</f>
        <v>53.980390670000006</v>
      </c>
      <c r="U297" s="1259">
        <f>E297*R298</f>
        <v>41.517068670000015</v>
      </c>
      <c r="V297" s="237">
        <f t="shared" si="14"/>
        <v>6.4834647676097497</v>
      </c>
      <c r="W297" s="238">
        <f t="shared" si="15"/>
        <v>64.834647676097489</v>
      </c>
      <c r="X297" s="644"/>
      <c r="Y297" s="159"/>
      <c r="Z297" s="159"/>
      <c r="AA297" s="644"/>
      <c r="AB297" s="644"/>
      <c r="AC297" s="644"/>
      <c r="AD297" s="644"/>
      <c r="AE297" s="644"/>
      <c r="AF297" s="644"/>
      <c r="AG297" s="644"/>
      <c r="AH297" s="644"/>
      <c r="AI297" s="644"/>
      <c r="AJ297" s="644"/>
      <c r="AK297" s="644"/>
    </row>
    <row r="298" spans="1:47" s="654" customFormat="1" ht="12" customHeight="1">
      <c r="A298" s="1050"/>
      <c r="B298" s="1052"/>
      <c r="C298" s="1054"/>
      <c r="D298" s="1056"/>
      <c r="E298" s="1058"/>
      <c r="F298" s="1059">
        <f>F297*$J$13/1000</f>
        <v>0.67726400000000009</v>
      </c>
      <c r="G298" s="1060"/>
      <c r="H298" s="1061"/>
      <c r="I298" s="1059">
        <f>I297*$Q$13/1000</f>
        <v>0.56906819999999991</v>
      </c>
      <c r="J298" s="1060"/>
      <c r="K298" s="1061"/>
      <c r="L298" s="659" t="s">
        <v>223</v>
      </c>
      <c r="M298" s="660" t="s">
        <v>114</v>
      </c>
      <c r="N298" s="661">
        <v>1</v>
      </c>
      <c r="O298" s="662">
        <f>E297*N298</f>
        <v>10</v>
      </c>
      <c r="P298" s="663">
        <v>3.63</v>
      </c>
      <c r="Q298" s="664">
        <f>N298*P298*$N$11</f>
        <v>4.1517068670000015</v>
      </c>
      <c r="R298" s="966">
        <f>SUM(Q298:Q298)</f>
        <v>4.1517068670000015</v>
      </c>
      <c r="S298" s="1063"/>
      <c r="T298" s="1063"/>
      <c r="U298" s="1260"/>
      <c r="V298" s="237">
        <f t="shared" si="14"/>
        <v>0</v>
      </c>
      <c r="W298" s="238">
        <f t="shared" si="15"/>
        <v>0</v>
      </c>
      <c r="X298" s="652"/>
      <c r="Y298" s="159"/>
      <c r="Z298" s="159"/>
      <c r="AA298" s="644"/>
      <c r="AB298" s="644"/>
      <c r="AC298" s="644"/>
      <c r="AD298" s="644"/>
      <c r="AE298" s="644"/>
      <c r="AF298" s="644"/>
      <c r="AG298" s="644"/>
      <c r="AH298" s="644"/>
      <c r="AI298" s="644"/>
      <c r="AJ298" s="644"/>
      <c r="AK298" s="644"/>
    </row>
    <row r="299" spans="1:47" s="644" customFormat="1" ht="12" customHeight="1">
      <c r="A299" s="1049">
        <f>+A297+1</f>
        <v>10</v>
      </c>
      <c r="B299" s="1051" t="s">
        <v>224</v>
      </c>
      <c r="C299" s="1053" t="s">
        <v>225</v>
      </c>
      <c r="D299" s="1055" t="s">
        <v>114</v>
      </c>
      <c r="E299" s="1057">
        <f>+E297</f>
        <v>10</v>
      </c>
      <c r="F299" s="1046">
        <v>0.06</v>
      </c>
      <c r="G299" s="1047"/>
      <c r="H299" s="1048"/>
      <c r="I299" s="1046">
        <v>0.05</v>
      </c>
      <c r="J299" s="1047"/>
      <c r="K299" s="1048"/>
      <c r="L299" s="665"/>
      <c r="M299" s="656"/>
      <c r="N299" s="666"/>
      <c r="O299" s="657"/>
      <c r="P299" s="667"/>
      <c r="Q299" s="973"/>
      <c r="R299" s="971">
        <f>F300+I300</f>
        <v>0.30320250000000004</v>
      </c>
      <c r="S299" s="1062">
        <f>R299+R300</f>
        <v>5.7388390121310024</v>
      </c>
      <c r="T299" s="1062">
        <f>E299*S299</f>
        <v>57.388390121310024</v>
      </c>
      <c r="U299" s="1259">
        <f>E299*R300</f>
        <v>54.35636512131002</v>
      </c>
      <c r="V299" s="237">
        <f t="shared" si="14"/>
        <v>6.8927920084161354</v>
      </c>
      <c r="W299" s="238">
        <f t="shared" si="15"/>
        <v>68.927920084161357</v>
      </c>
      <c r="X299" s="653"/>
      <c r="Z299" s="159"/>
      <c r="AA299" s="654"/>
      <c r="AB299" s="654"/>
      <c r="AC299" s="654"/>
      <c r="AD299" s="654"/>
      <c r="AE299" s="654"/>
      <c r="AF299" s="654"/>
      <c r="AG299" s="654"/>
      <c r="AH299" s="654"/>
      <c r="AI299" s="654"/>
      <c r="AJ299" s="654"/>
      <c r="AK299" s="654"/>
    </row>
    <row r="300" spans="1:47" s="644" customFormat="1" ht="12" customHeight="1">
      <c r="A300" s="1206"/>
      <c r="B300" s="1207"/>
      <c r="C300" s="1212"/>
      <c r="D300" s="1170"/>
      <c r="E300" s="1171"/>
      <c r="F300" s="1147">
        <f>F299*$J$13/1000</f>
        <v>0.14512800000000001</v>
      </c>
      <c r="G300" s="1148"/>
      <c r="H300" s="1149"/>
      <c r="I300" s="1147">
        <f>I299*$Q$13/1000</f>
        <v>0.15807450000000001</v>
      </c>
      <c r="J300" s="1148"/>
      <c r="K300" s="1149"/>
      <c r="L300" s="668" t="s">
        <v>178</v>
      </c>
      <c r="M300" s="669" t="s">
        <v>124</v>
      </c>
      <c r="N300" s="670">
        <v>1.419</v>
      </c>
      <c r="O300" s="671">
        <f>E299*N300</f>
        <v>14.190000000000001</v>
      </c>
      <c r="P300" s="672">
        <f>2.124/1.2</f>
        <v>1.7700000000000002</v>
      </c>
      <c r="Q300" s="673">
        <f>N300*P300*$N$11</f>
        <v>2.8726037240670013</v>
      </c>
      <c r="R300" s="1062">
        <f>SUM(Q300:Q302)</f>
        <v>5.4356365121310022</v>
      </c>
      <c r="S300" s="1213"/>
      <c r="T300" s="1213"/>
      <c r="U300" s="1317"/>
      <c r="V300" s="237">
        <f t="shared" si="14"/>
        <v>0</v>
      </c>
      <c r="W300" s="238">
        <f t="shared" si="15"/>
        <v>0</v>
      </c>
      <c r="X300" s="653"/>
      <c r="Z300" s="159"/>
      <c r="AA300" s="654"/>
      <c r="AB300" s="654"/>
      <c r="AC300" s="654"/>
      <c r="AD300" s="654"/>
      <c r="AE300" s="654"/>
      <c r="AF300" s="654"/>
      <c r="AG300" s="654"/>
      <c r="AH300" s="654"/>
      <c r="AI300" s="654"/>
      <c r="AJ300" s="654"/>
      <c r="AK300" s="654"/>
    </row>
    <row r="301" spans="1:47" s="644" customFormat="1" ht="12" customHeight="1">
      <c r="A301" s="1206"/>
      <c r="B301" s="1207"/>
      <c r="C301" s="1212"/>
      <c r="D301" s="1170"/>
      <c r="E301" s="1171"/>
      <c r="F301" s="1230"/>
      <c r="G301" s="1231"/>
      <c r="H301" s="1232"/>
      <c r="I301" s="1230"/>
      <c r="J301" s="1231"/>
      <c r="K301" s="1232"/>
      <c r="L301" s="674" t="s">
        <v>179</v>
      </c>
      <c r="M301" s="675" t="s">
        <v>124</v>
      </c>
      <c r="N301" s="676">
        <v>0.91600000000000004</v>
      </c>
      <c r="O301" s="677">
        <f>E299*N301</f>
        <v>9.16</v>
      </c>
      <c r="P301" s="678">
        <f>2.844/1.2</f>
        <v>2.37</v>
      </c>
      <c r="Q301" s="679">
        <f>N301*P301*$N$11</f>
        <v>2.4829265762280008</v>
      </c>
      <c r="R301" s="1213"/>
      <c r="S301" s="1213"/>
      <c r="T301" s="1213"/>
      <c r="U301" s="1317"/>
      <c r="V301" s="237">
        <f t="shared" si="14"/>
        <v>0</v>
      </c>
      <c r="W301" s="238">
        <f t="shared" si="15"/>
        <v>0</v>
      </c>
      <c r="Z301" s="159"/>
    </row>
    <row r="302" spans="1:47" s="644" customFormat="1" ht="12" customHeight="1">
      <c r="A302" s="1050"/>
      <c r="B302" s="1052"/>
      <c r="C302" s="1054"/>
      <c r="D302" s="1056"/>
      <c r="E302" s="1058"/>
      <c r="F302" s="1152"/>
      <c r="G302" s="1153"/>
      <c r="H302" s="1154"/>
      <c r="I302" s="1152"/>
      <c r="J302" s="1153"/>
      <c r="K302" s="1154"/>
      <c r="L302" s="680" t="s">
        <v>163</v>
      </c>
      <c r="M302" s="681" t="s">
        <v>124</v>
      </c>
      <c r="N302" s="682">
        <v>6.8000000000000005E-2</v>
      </c>
      <c r="O302" s="683">
        <f>E299*N302</f>
        <v>0.68</v>
      </c>
      <c r="P302" s="684">
        <f>1.236/1.2</f>
        <v>1.03</v>
      </c>
      <c r="Q302" s="685">
        <f>N302*P302*$N$11</f>
        <v>8.010621183600003E-2</v>
      </c>
      <c r="R302" s="1063"/>
      <c r="S302" s="1063"/>
      <c r="T302" s="1063"/>
      <c r="U302" s="1260"/>
      <c r="V302" s="237">
        <f t="shared" si="14"/>
        <v>0</v>
      </c>
      <c r="W302" s="238">
        <f t="shared" si="15"/>
        <v>0</v>
      </c>
      <c r="Z302" s="159">
        <f t="shared" ref="Z302" si="16">+X302-Y302</f>
        <v>0</v>
      </c>
    </row>
    <row r="303" spans="1:47" s="654" customFormat="1" ht="12" customHeight="1">
      <c r="A303" s="1049">
        <f>+A299+1</f>
        <v>11</v>
      </c>
      <c r="B303" s="1051" t="s">
        <v>175</v>
      </c>
      <c r="C303" s="1053" t="s">
        <v>226</v>
      </c>
      <c r="D303" s="1055" t="s">
        <v>114</v>
      </c>
      <c r="E303" s="1057">
        <v>1.5</v>
      </c>
      <c r="F303" s="1059">
        <v>0.31</v>
      </c>
      <c r="G303" s="1060"/>
      <c r="H303" s="1061"/>
      <c r="I303" s="1059">
        <v>0.2</v>
      </c>
      <c r="J303" s="1060"/>
      <c r="K303" s="1061"/>
      <c r="L303" s="655"/>
      <c r="M303" s="656"/>
      <c r="N303" s="657"/>
      <c r="O303" s="657"/>
      <c r="P303" s="658"/>
      <c r="Q303" s="967"/>
      <c r="R303" s="971">
        <f>F304+I304</f>
        <v>1.382126</v>
      </c>
      <c r="S303" s="1062">
        <f>R303+R304</f>
        <v>8.9078095220000026</v>
      </c>
      <c r="T303" s="1062">
        <f>E303*S303</f>
        <v>13.361714283000005</v>
      </c>
      <c r="U303" s="1259">
        <f>E303*R304</f>
        <v>11.288525283000004</v>
      </c>
      <c r="V303" s="237">
        <f t="shared" si="14"/>
        <v>10.698972066640223</v>
      </c>
      <c r="W303" s="238">
        <f t="shared" si="15"/>
        <v>16.048458099960335</v>
      </c>
      <c r="X303" s="653"/>
      <c r="Y303" s="159"/>
      <c r="Z303" s="159"/>
    </row>
    <row r="304" spans="1:47" s="654" customFormat="1" ht="12" customHeight="1">
      <c r="A304" s="1050"/>
      <c r="B304" s="1052"/>
      <c r="C304" s="1054"/>
      <c r="D304" s="1056"/>
      <c r="E304" s="1058"/>
      <c r="F304" s="1059">
        <f>F303*$J$13/1000</f>
        <v>0.74982800000000005</v>
      </c>
      <c r="G304" s="1060"/>
      <c r="H304" s="1061"/>
      <c r="I304" s="1059">
        <f>I303*$Q$13/1000</f>
        <v>0.63229800000000003</v>
      </c>
      <c r="J304" s="1060"/>
      <c r="K304" s="1061"/>
      <c r="L304" s="659" t="s">
        <v>176</v>
      </c>
      <c r="M304" s="660" t="s">
        <v>114</v>
      </c>
      <c r="N304" s="661">
        <v>1</v>
      </c>
      <c r="O304" s="662">
        <f>E303*N304</f>
        <v>1.5</v>
      </c>
      <c r="P304" s="663">
        <v>6.58</v>
      </c>
      <c r="Q304" s="664">
        <f>N304*P304*$N$11</f>
        <v>7.5256835220000022</v>
      </c>
      <c r="R304" s="966">
        <f>SUM(Q304:Q304)</f>
        <v>7.5256835220000022</v>
      </c>
      <c r="S304" s="1063"/>
      <c r="T304" s="1063"/>
      <c r="U304" s="1260"/>
      <c r="V304" s="237">
        <f t="shared" si="14"/>
        <v>0</v>
      </c>
      <c r="W304" s="238">
        <f t="shared" si="15"/>
        <v>0</v>
      </c>
      <c r="X304" s="653"/>
      <c r="Y304" s="159"/>
      <c r="Z304" s="159"/>
    </row>
    <row r="305" spans="1:36" s="644" customFormat="1" ht="12" customHeight="1">
      <c r="A305" s="1049">
        <f>+A303+1</f>
        <v>12</v>
      </c>
      <c r="B305" s="1051" t="s">
        <v>177</v>
      </c>
      <c r="C305" s="1053" t="s">
        <v>227</v>
      </c>
      <c r="D305" s="1055" t="s">
        <v>114</v>
      </c>
      <c r="E305" s="1057">
        <f>+E303</f>
        <v>1.5</v>
      </c>
      <c r="F305" s="1046">
        <v>0.03</v>
      </c>
      <c r="G305" s="1047"/>
      <c r="H305" s="1048"/>
      <c r="I305" s="1046">
        <v>0.17</v>
      </c>
      <c r="J305" s="1047"/>
      <c r="K305" s="1048"/>
      <c r="L305" s="665"/>
      <c r="M305" s="656"/>
      <c r="N305" s="666"/>
      <c r="O305" s="657"/>
      <c r="P305" s="667"/>
      <c r="Q305" s="973"/>
      <c r="R305" s="971">
        <f>F306+I306</f>
        <v>0.61001729999999998</v>
      </c>
      <c r="S305" s="1062">
        <f>R305+R306</f>
        <v>8.5681645687080028</v>
      </c>
      <c r="T305" s="1062">
        <f>E305*S305</f>
        <v>12.852246853062004</v>
      </c>
      <c r="U305" s="1259">
        <f>E305*R306</f>
        <v>11.937220903062006</v>
      </c>
      <c r="V305" s="237">
        <f t="shared" si="14"/>
        <v>10.291032060865319</v>
      </c>
      <c r="W305" s="238">
        <f t="shared" si="15"/>
        <v>15.436548091297979</v>
      </c>
    </row>
    <row r="306" spans="1:36" s="644" customFormat="1" ht="12" customHeight="1">
      <c r="A306" s="1206"/>
      <c r="B306" s="1207"/>
      <c r="C306" s="1212"/>
      <c r="D306" s="1170"/>
      <c r="E306" s="1171"/>
      <c r="F306" s="1147">
        <f>F305*$J$13/1000</f>
        <v>7.2564000000000003E-2</v>
      </c>
      <c r="G306" s="1148"/>
      <c r="H306" s="1149"/>
      <c r="I306" s="1147">
        <f>I305*$Q$13/1000</f>
        <v>0.53745330000000002</v>
      </c>
      <c r="J306" s="1148"/>
      <c r="K306" s="1149"/>
      <c r="L306" s="668" t="s">
        <v>178</v>
      </c>
      <c r="M306" s="669" t="s">
        <v>124</v>
      </c>
      <c r="N306" s="670">
        <v>2.0680000000000001</v>
      </c>
      <c r="O306" s="671">
        <f>E305*N306</f>
        <v>3.1020000000000003</v>
      </c>
      <c r="P306" s="672">
        <f>2.124/1.2</f>
        <v>1.7700000000000002</v>
      </c>
      <c r="Q306" s="673">
        <f>N306*P306*$N$11</f>
        <v>4.1864302335240025</v>
      </c>
      <c r="R306" s="1062">
        <f>SUM(Q306:Q308)</f>
        <v>7.9581472687080037</v>
      </c>
      <c r="S306" s="1213"/>
      <c r="T306" s="1213"/>
      <c r="U306" s="1317"/>
      <c r="V306" s="237">
        <f t="shared" si="14"/>
        <v>0</v>
      </c>
      <c r="W306" s="238">
        <f t="shared" si="15"/>
        <v>0</v>
      </c>
    </row>
    <row r="307" spans="1:36" s="644" customFormat="1" ht="12" customHeight="1">
      <c r="A307" s="1206"/>
      <c r="B307" s="1207"/>
      <c r="C307" s="1212"/>
      <c r="D307" s="1170"/>
      <c r="E307" s="1171"/>
      <c r="F307" s="1230"/>
      <c r="G307" s="1231"/>
      <c r="H307" s="1232"/>
      <c r="I307" s="1230"/>
      <c r="J307" s="1231"/>
      <c r="K307" s="1232"/>
      <c r="L307" s="674" t="s">
        <v>179</v>
      </c>
      <c r="M307" s="675" t="s">
        <v>124</v>
      </c>
      <c r="N307" s="676">
        <v>1.3480000000000001</v>
      </c>
      <c r="O307" s="677">
        <f>E305*N307</f>
        <v>2.0220000000000002</v>
      </c>
      <c r="P307" s="678">
        <f>2.844/1.2</f>
        <v>2.37</v>
      </c>
      <c r="Q307" s="679">
        <f>N307*P307*$N$11</f>
        <v>3.6539137824840018</v>
      </c>
      <c r="R307" s="1213"/>
      <c r="S307" s="1213"/>
      <c r="T307" s="1213"/>
      <c r="U307" s="1317"/>
      <c r="V307" s="237">
        <f t="shared" si="14"/>
        <v>0</v>
      </c>
      <c r="W307" s="238">
        <f t="shared" si="15"/>
        <v>0</v>
      </c>
    </row>
    <row r="308" spans="1:36" s="644" customFormat="1" ht="12" customHeight="1">
      <c r="A308" s="1050"/>
      <c r="B308" s="1052"/>
      <c r="C308" s="1054"/>
      <c r="D308" s="1056"/>
      <c r="E308" s="1058"/>
      <c r="F308" s="1152"/>
      <c r="G308" s="1153"/>
      <c r="H308" s="1154"/>
      <c r="I308" s="1152"/>
      <c r="J308" s="1153"/>
      <c r="K308" s="1154"/>
      <c r="L308" s="680" t="s">
        <v>163</v>
      </c>
      <c r="M308" s="681" t="s">
        <v>124</v>
      </c>
      <c r="N308" s="682">
        <v>0.1</v>
      </c>
      <c r="O308" s="683">
        <f>E305*N308</f>
        <v>0.15000000000000002</v>
      </c>
      <c r="P308" s="684">
        <f>1.236/1.2</f>
        <v>1.03</v>
      </c>
      <c r="Q308" s="685">
        <f>N308*P308*$N$11</f>
        <v>0.11780325270000004</v>
      </c>
      <c r="R308" s="1063"/>
      <c r="S308" s="1063"/>
      <c r="T308" s="1063"/>
      <c r="U308" s="1260"/>
      <c r="V308" s="237">
        <f t="shared" si="14"/>
        <v>0</v>
      </c>
      <c r="W308" s="238">
        <f t="shared" si="15"/>
        <v>0</v>
      </c>
    </row>
    <row r="309" spans="1:36" s="229" customFormat="1" ht="12" customHeight="1">
      <c r="A309" s="1233">
        <f>+A305+1</f>
        <v>13</v>
      </c>
      <c r="B309" s="1235" t="s">
        <v>182</v>
      </c>
      <c r="C309" s="1244" t="s">
        <v>183</v>
      </c>
      <c r="D309" s="1249" t="s">
        <v>113</v>
      </c>
      <c r="E309" s="1251">
        <v>18.100000000000001</v>
      </c>
      <c r="F309" s="1248">
        <f>205/100</f>
        <v>2.0499999999999998</v>
      </c>
      <c r="G309" s="1248"/>
      <c r="H309" s="1248"/>
      <c r="I309" s="1243">
        <v>0</v>
      </c>
      <c r="J309" s="1243"/>
      <c r="K309" s="1243"/>
      <c r="L309" s="513"/>
      <c r="M309" s="385"/>
      <c r="N309" s="385"/>
      <c r="O309" s="385"/>
      <c r="P309" s="385"/>
      <c r="Q309" s="400"/>
      <c r="R309" s="1241">
        <f>F310+I310</f>
        <v>4.9585400000000002</v>
      </c>
      <c r="S309" s="1241">
        <f>R309+R310</f>
        <v>4.9585400000000002</v>
      </c>
      <c r="T309" s="1241">
        <f>E309*S309</f>
        <v>89.74957400000001</v>
      </c>
      <c r="U309" s="1246"/>
      <c r="V309" s="237">
        <f t="shared" si="14"/>
        <v>5.9555922048282657</v>
      </c>
      <c r="W309" s="238">
        <f t="shared" si="15"/>
        <v>107.79621890739162</v>
      </c>
      <c r="X309" s="514"/>
    </row>
    <row r="310" spans="1:36" s="229" customFormat="1" ht="12" customHeight="1">
      <c r="A310" s="1234"/>
      <c r="B310" s="1236"/>
      <c r="C310" s="1245"/>
      <c r="D310" s="1250"/>
      <c r="E310" s="1252"/>
      <c r="F310" s="1225">
        <f>F309*$J$13/1000</f>
        <v>4.9585400000000002</v>
      </c>
      <c r="G310" s="1225"/>
      <c r="H310" s="1225"/>
      <c r="I310" s="1243">
        <f>I309*$Q$13/1000</f>
        <v>0</v>
      </c>
      <c r="J310" s="1243"/>
      <c r="K310" s="1243"/>
      <c r="L310" s="515"/>
      <c r="M310" s="391"/>
      <c r="N310" s="391"/>
      <c r="O310" s="391"/>
      <c r="P310" s="391"/>
      <c r="Q310" s="414"/>
      <c r="R310" s="1242"/>
      <c r="S310" s="1242"/>
      <c r="T310" s="1242"/>
      <c r="U310" s="1247"/>
      <c r="V310" s="237">
        <f t="shared" si="14"/>
        <v>0</v>
      </c>
      <c r="W310" s="238">
        <f t="shared" si="15"/>
        <v>0</v>
      </c>
      <c r="X310" s="516"/>
    </row>
    <row r="311" spans="1:36" s="687" customFormat="1" ht="12" customHeight="1">
      <c r="A311" s="1049">
        <f>+A309+1</f>
        <v>14</v>
      </c>
      <c r="B311" s="1051" t="s">
        <v>190</v>
      </c>
      <c r="C311" s="1053" t="s">
        <v>203</v>
      </c>
      <c r="D311" s="1055" t="s">
        <v>113</v>
      </c>
      <c r="E311" s="1057">
        <v>18</v>
      </c>
      <c r="F311" s="1046">
        <v>2.78</v>
      </c>
      <c r="G311" s="1047"/>
      <c r="H311" s="1048"/>
      <c r="I311" s="1046">
        <v>0.34</v>
      </c>
      <c r="J311" s="1047"/>
      <c r="K311" s="1048"/>
      <c r="L311" s="686"/>
      <c r="M311" s="656"/>
      <c r="N311" s="666"/>
      <c r="O311" s="657"/>
      <c r="P311" s="657"/>
      <c r="Q311" s="973"/>
      <c r="R311" s="971">
        <f>F312+I312</f>
        <v>7.7991706000000001</v>
      </c>
      <c r="S311" s="1062">
        <f>R311+R312</f>
        <v>45.065414690503772</v>
      </c>
      <c r="T311" s="1062">
        <f>E311*S311</f>
        <v>811.17746442906787</v>
      </c>
      <c r="U311" s="1226">
        <f>E311*R312</f>
        <v>670.79239362906787</v>
      </c>
      <c r="V311" s="237">
        <f t="shared" si="14"/>
        <v>54.12706813661228</v>
      </c>
      <c r="W311" s="238">
        <f t="shared" si="15"/>
        <v>974.28722645902099</v>
      </c>
    </row>
    <row r="312" spans="1:36" s="687" customFormat="1" ht="12" customHeight="1">
      <c r="A312" s="1206"/>
      <c r="B312" s="1207"/>
      <c r="C312" s="1212"/>
      <c r="D312" s="1170"/>
      <c r="E312" s="1171"/>
      <c r="F312" s="1147">
        <f>F311*$J$13/1000</f>
        <v>6.7242639999999998</v>
      </c>
      <c r="G312" s="1148"/>
      <c r="H312" s="1149"/>
      <c r="I312" s="1147">
        <f>I311*$Q$13/1000</f>
        <v>1.0749066</v>
      </c>
      <c r="J312" s="1148"/>
      <c r="K312" s="1149"/>
      <c r="L312" s="688" t="s">
        <v>191</v>
      </c>
      <c r="M312" s="669" t="s">
        <v>126</v>
      </c>
      <c r="N312" s="689">
        <v>1.02</v>
      </c>
      <c r="O312" s="671">
        <f>E311*N312</f>
        <v>18.36</v>
      </c>
      <c r="P312" s="690">
        <v>26.5</v>
      </c>
      <c r="Q312" s="673">
        <f>N312*P312*$N$11</f>
        <v>30.914775927000012</v>
      </c>
      <c r="R312" s="1062">
        <f>SUM(Q312:Q314)</f>
        <v>37.266244090503768</v>
      </c>
      <c r="S312" s="1213"/>
      <c r="T312" s="1213"/>
      <c r="U312" s="1227"/>
      <c r="V312" s="237">
        <f t="shared" si="14"/>
        <v>0</v>
      </c>
      <c r="W312" s="238">
        <f t="shared" si="15"/>
        <v>0</v>
      </c>
    </row>
    <row r="313" spans="1:36" s="687" customFormat="1" ht="12" customHeight="1">
      <c r="A313" s="1206"/>
      <c r="B313" s="1207"/>
      <c r="C313" s="1212"/>
      <c r="D313" s="1170"/>
      <c r="E313" s="1171"/>
      <c r="F313" s="1230"/>
      <c r="G313" s="1231"/>
      <c r="H313" s="1232"/>
      <c r="I313" s="1230"/>
      <c r="J313" s="1231"/>
      <c r="K313" s="1232"/>
      <c r="L313" s="691" t="s">
        <v>192</v>
      </c>
      <c r="M313" s="692" t="s">
        <v>193</v>
      </c>
      <c r="N313" s="693">
        <v>1.17</v>
      </c>
      <c r="O313" s="677">
        <f>E311*N313</f>
        <v>21.06</v>
      </c>
      <c r="P313" s="690">
        <v>3.5</v>
      </c>
      <c r="Q313" s="679">
        <f>N313*P313*$N$11</f>
        <v>4.6835370855000011</v>
      </c>
      <c r="R313" s="1213"/>
      <c r="S313" s="1213"/>
      <c r="T313" s="1213"/>
      <c r="U313" s="1227"/>
      <c r="V313" s="237">
        <f t="shared" si="14"/>
        <v>0</v>
      </c>
      <c r="W313" s="238">
        <f t="shared" si="15"/>
        <v>0</v>
      </c>
    </row>
    <row r="314" spans="1:36" s="687" customFormat="1" ht="12" customHeight="1">
      <c r="A314" s="1050"/>
      <c r="B314" s="1052"/>
      <c r="C314" s="1054"/>
      <c r="D314" s="1056"/>
      <c r="E314" s="1058"/>
      <c r="F314" s="1152"/>
      <c r="G314" s="1153"/>
      <c r="H314" s="1154"/>
      <c r="I314" s="1152"/>
      <c r="J314" s="1153"/>
      <c r="K314" s="1154"/>
      <c r="L314" s="694" t="s">
        <v>194</v>
      </c>
      <c r="M314" s="695" t="s">
        <v>126</v>
      </c>
      <c r="N314" s="696">
        <v>1.2500000000000001E-2</v>
      </c>
      <c r="O314" s="683">
        <f>E311*N314</f>
        <v>0.22500000000000001</v>
      </c>
      <c r="P314" s="697">
        <v>116.667</v>
      </c>
      <c r="Q314" s="685">
        <f>N314*P314*$N$11</f>
        <v>1.6679310780037506</v>
      </c>
      <c r="R314" s="1063"/>
      <c r="S314" s="1063"/>
      <c r="T314" s="1063"/>
      <c r="U314" s="1228"/>
      <c r="V314" s="237">
        <f t="shared" si="14"/>
        <v>0</v>
      </c>
      <c r="W314" s="238">
        <f t="shared" si="15"/>
        <v>0</v>
      </c>
    </row>
    <row r="315" spans="1:36" s="575" customFormat="1" ht="12" customHeight="1">
      <c r="A315" s="1233">
        <f>+A311+1</f>
        <v>15</v>
      </c>
      <c r="B315" s="1235" t="s">
        <v>254</v>
      </c>
      <c r="C315" s="1237" t="s">
        <v>273</v>
      </c>
      <c r="D315" s="1239" t="s">
        <v>123</v>
      </c>
      <c r="E315" s="1214">
        <v>34.39</v>
      </c>
      <c r="F315" s="1216">
        <v>0.4</v>
      </c>
      <c r="G315" s="1217"/>
      <c r="H315" s="1218"/>
      <c r="I315" s="1216">
        <v>0.39</v>
      </c>
      <c r="J315" s="1217"/>
      <c r="K315" s="1218"/>
      <c r="L315" s="577"/>
      <c r="M315" s="477"/>
      <c r="N315" s="478"/>
      <c r="O315" s="478"/>
      <c r="P315" s="578"/>
      <c r="Q315" s="579"/>
      <c r="R315" s="1214">
        <f>F316+I316</f>
        <v>2.2005010999999999</v>
      </c>
      <c r="S315" s="1214">
        <f>R315+R316</f>
        <v>2.2005010999999999</v>
      </c>
      <c r="T315" s="1214">
        <f>E315*S315</f>
        <v>75.675232828999995</v>
      </c>
      <c r="U315" s="1219"/>
      <c r="V315" s="237">
        <f t="shared" si="14"/>
        <v>2.6429729714545052</v>
      </c>
      <c r="W315" s="238">
        <f t="shared" si="15"/>
        <v>90.89184048832044</v>
      </c>
    </row>
    <row r="316" spans="1:36" s="575" customFormat="1" ht="12" customHeight="1">
      <c r="A316" s="1234"/>
      <c r="B316" s="1236"/>
      <c r="C316" s="1238"/>
      <c r="D316" s="1240"/>
      <c r="E316" s="1215"/>
      <c r="F316" s="1222">
        <f>F315*$J$13/1000</f>
        <v>0.96752000000000005</v>
      </c>
      <c r="G316" s="1223"/>
      <c r="H316" s="1224"/>
      <c r="I316" s="1225">
        <f>I315*$Q$13/1000</f>
        <v>1.2329810999999999</v>
      </c>
      <c r="J316" s="1225"/>
      <c r="K316" s="1225"/>
      <c r="L316" s="580"/>
      <c r="M316" s="480"/>
      <c r="N316" s="481"/>
      <c r="O316" s="481"/>
      <c r="P316" s="581"/>
      <c r="Q316" s="582"/>
      <c r="R316" s="1215"/>
      <c r="S316" s="1215"/>
      <c r="T316" s="1215"/>
      <c r="U316" s="1220"/>
      <c r="V316" s="237">
        <f t="shared" si="14"/>
        <v>0</v>
      </c>
      <c r="W316" s="238">
        <f t="shared" si="15"/>
        <v>0</v>
      </c>
    </row>
    <row r="317" spans="1:36" s="699" customFormat="1" ht="12" customHeight="1">
      <c r="A317" s="1049">
        <f>+A315+1</f>
        <v>16</v>
      </c>
      <c r="B317" s="1051" t="s">
        <v>184</v>
      </c>
      <c r="C317" s="1195" t="s">
        <v>230</v>
      </c>
      <c r="D317" s="1196" t="s">
        <v>124</v>
      </c>
      <c r="E317" s="1208">
        <f>354.2+1107</f>
        <v>1461.2</v>
      </c>
      <c r="F317" s="1209">
        <f>0.001*14.8</f>
        <v>1.4800000000000001E-2</v>
      </c>
      <c r="G317" s="1210"/>
      <c r="H317" s="1211"/>
      <c r="I317" s="1046">
        <f>0.001*4.98</f>
        <v>4.9800000000000009E-3</v>
      </c>
      <c r="J317" s="1047"/>
      <c r="K317" s="1048"/>
      <c r="L317" s="686"/>
      <c r="M317" s="656"/>
      <c r="N317" s="666"/>
      <c r="O317" s="657"/>
      <c r="P317" s="698"/>
      <c r="Q317" s="973"/>
      <c r="R317" s="969">
        <f>F318+I318</f>
        <v>5.1542460200000015E-2</v>
      </c>
      <c r="S317" s="1188">
        <f>R317+R318</f>
        <v>0.45704700056195136</v>
      </c>
      <c r="T317" s="1188">
        <f>E317*S317</f>
        <v>667.83707722112331</v>
      </c>
      <c r="U317" s="1187">
        <f>R318*E317</f>
        <v>592.52323437688335</v>
      </c>
      <c r="V317" s="237">
        <f t="shared" si="14"/>
        <v>0.54894899583080858</v>
      </c>
      <c r="W317" s="238">
        <f t="shared" si="15"/>
        <v>802.12427270797752</v>
      </c>
      <c r="X317" s="613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699" customFormat="1" ht="12" customHeight="1">
      <c r="A318" s="1206"/>
      <c r="B318" s="1207"/>
      <c r="C318" s="1195"/>
      <c r="D318" s="1196"/>
      <c r="E318" s="1208"/>
      <c r="F318" s="1188">
        <f>F317*J$13/1000</f>
        <v>3.5798240000000009E-2</v>
      </c>
      <c r="G318" s="1188"/>
      <c r="H318" s="1188"/>
      <c r="I318" s="1188">
        <f>I317*$Q$13/1000</f>
        <v>1.5744220200000002E-2</v>
      </c>
      <c r="J318" s="1188"/>
      <c r="K318" s="1188"/>
      <c r="L318" s="688" t="s">
        <v>185</v>
      </c>
      <c r="M318" s="669" t="s">
        <v>124</v>
      </c>
      <c r="N318" s="689">
        <v>1</v>
      </c>
      <c r="O318" s="671">
        <f>E317*N318</f>
        <v>1461.2</v>
      </c>
      <c r="P318" s="700">
        <f>2.59/7.38</f>
        <v>0.35094850948509482</v>
      </c>
      <c r="Q318" s="673">
        <f>N318*P318*$N$11</f>
        <v>0.40138714512195134</v>
      </c>
      <c r="R318" s="1188">
        <f>SUM(Q318:Q319)</f>
        <v>0.40550454036195133</v>
      </c>
      <c r="S318" s="1188"/>
      <c r="T318" s="1188"/>
      <c r="U318" s="1187"/>
      <c r="V318" s="237">
        <f t="shared" si="14"/>
        <v>0</v>
      </c>
      <c r="W318" s="238">
        <f t="shared" si="15"/>
        <v>0</v>
      </c>
      <c r="X318" s="613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699" customFormat="1" ht="12" customHeight="1">
      <c r="A319" s="1050"/>
      <c r="B319" s="1052"/>
      <c r="C319" s="1195"/>
      <c r="D319" s="1196"/>
      <c r="E319" s="1208"/>
      <c r="F319" s="1188"/>
      <c r="G319" s="1188"/>
      <c r="H319" s="1188"/>
      <c r="I319" s="1188"/>
      <c r="J319" s="1188"/>
      <c r="K319" s="1188"/>
      <c r="L319" s="691" t="s">
        <v>181</v>
      </c>
      <c r="M319" s="692" t="s">
        <v>124</v>
      </c>
      <c r="N319" s="693">
        <v>4.0000000000000001E-3</v>
      </c>
      <c r="O319" s="690">
        <f>E317*N319</f>
        <v>5.8448000000000002</v>
      </c>
      <c r="P319" s="701">
        <v>0.9</v>
      </c>
      <c r="Q319" s="702">
        <f>N319*P319*$N$11</f>
        <v>4.1173952400000019E-3</v>
      </c>
      <c r="R319" s="1188"/>
      <c r="S319" s="1188"/>
      <c r="T319" s="1188"/>
      <c r="U319" s="1187"/>
      <c r="V319" s="237">
        <f t="shared" si="14"/>
        <v>0</v>
      </c>
      <c r="W319" s="238">
        <f t="shared" si="15"/>
        <v>0</v>
      </c>
      <c r="X319" s="613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699" customFormat="1" ht="12" customHeight="1">
      <c r="A320" s="1049">
        <f>+A317+1</f>
        <v>17</v>
      </c>
      <c r="B320" s="1051" t="s">
        <v>184</v>
      </c>
      <c r="C320" s="1195" t="s">
        <v>274</v>
      </c>
      <c r="D320" s="1196" t="s">
        <v>124</v>
      </c>
      <c r="E320" s="1196">
        <f>615.6+837</f>
        <v>1452.6</v>
      </c>
      <c r="F320" s="1209">
        <f>0.001*14.8</f>
        <v>1.4800000000000001E-2</v>
      </c>
      <c r="G320" s="1210"/>
      <c r="H320" s="1211"/>
      <c r="I320" s="1046">
        <f>0.001*4.98</f>
        <v>4.9800000000000009E-3</v>
      </c>
      <c r="J320" s="1047"/>
      <c r="K320" s="1048"/>
      <c r="L320" s="686"/>
      <c r="M320" s="656"/>
      <c r="N320" s="666"/>
      <c r="O320" s="657"/>
      <c r="P320" s="698"/>
      <c r="Q320" s="973"/>
      <c r="R320" s="969">
        <f>F321+I321</f>
        <v>5.1542460200000015E-2</v>
      </c>
      <c r="S320" s="1188">
        <f>R320+R321</f>
        <v>0.44749016377333345</v>
      </c>
      <c r="T320" s="1188">
        <f>E320*S320</f>
        <v>650.02421189714414</v>
      </c>
      <c r="U320" s="1187">
        <f>R321*E320</f>
        <v>575.15363421062409</v>
      </c>
      <c r="V320" s="237">
        <f t="shared" si="14"/>
        <v>0.53747049153698234</v>
      </c>
      <c r="W320" s="238">
        <f t="shared" si="15"/>
        <v>780.72963600662047</v>
      </c>
      <c r="X320" s="613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7" s="699" customFormat="1" ht="12" customHeight="1">
      <c r="A321" s="1206"/>
      <c r="B321" s="1207"/>
      <c r="C321" s="1195"/>
      <c r="D321" s="1196"/>
      <c r="E321" s="1196"/>
      <c r="F321" s="1188">
        <f>F320*J$13/1000</f>
        <v>3.5798240000000009E-2</v>
      </c>
      <c r="G321" s="1188"/>
      <c r="H321" s="1188"/>
      <c r="I321" s="1188">
        <f>I320*$Q$13/1000</f>
        <v>1.5744220200000002E-2</v>
      </c>
      <c r="J321" s="1188"/>
      <c r="K321" s="1188"/>
      <c r="L321" s="688" t="s">
        <v>185</v>
      </c>
      <c r="M321" s="669" t="s">
        <v>124</v>
      </c>
      <c r="N321" s="689">
        <v>1</v>
      </c>
      <c r="O321" s="671">
        <f>E320*N321</f>
        <v>1452.6</v>
      </c>
      <c r="P321" s="700">
        <f>1.85/5.4</f>
        <v>0.34259259259259256</v>
      </c>
      <c r="Q321" s="673">
        <f>N321*P321*$N$11</f>
        <v>0.39183030833333343</v>
      </c>
      <c r="R321" s="1188">
        <f>SUM(Q321:Q322)</f>
        <v>0.39594770357333342</v>
      </c>
      <c r="S321" s="1188"/>
      <c r="T321" s="1188"/>
      <c r="U321" s="1187"/>
      <c r="V321" s="237">
        <f t="shared" si="14"/>
        <v>0</v>
      </c>
      <c r="W321" s="238">
        <f t="shared" si="15"/>
        <v>0</v>
      </c>
      <c r="X321" s="613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7" s="699" customFormat="1" ht="12" customHeight="1">
      <c r="A322" s="1050"/>
      <c r="B322" s="1052"/>
      <c r="C322" s="1195"/>
      <c r="D322" s="1196"/>
      <c r="E322" s="1196"/>
      <c r="F322" s="1188"/>
      <c r="G322" s="1188"/>
      <c r="H322" s="1188"/>
      <c r="I322" s="1188"/>
      <c r="J322" s="1188"/>
      <c r="K322" s="1188"/>
      <c r="L322" s="691" t="s">
        <v>181</v>
      </c>
      <c r="M322" s="692" t="s">
        <v>124</v>
      </c>
      <c r="N322" s="693">
        <v>4.0000000000000001E-3</v>
      </c>
      <c r="O322" s="690">
        <f>E320*N322</f>
        <v>5.8103999999999996</v>
      </c>
      <c r="P322" s="701">
        <v>0.9</v>
      </c>
      <c r="Q322" s="702">
        <f>N322*P322*$N$11</f>
        <v>4.1173952400000019E-3</v>
      </c>
      <c r="R322" s="1188"/>
      <c r="S322" s="1188"/>
      <c r="T322" s="1188"/>
      <c r="U322" s="1187"/>
      <c r="V322" s="237">
        <f t="shared" si="14"/>
        <v>0</v>
      </c>
      <c r="W322" s="238">
        <f t="shared" si="15"/>
        <v>0</v>
      </c>
      <c r="X322" s="613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7" s="709" customFormat="1" ht="12" customHeight="1">
      <c r="A323" s="1189">
        <f>+A320+1</f>
        <v>18</v>
      </c>
      <c r="B323" s="1192" t="s">
        <v>184</v>
      </c>
      <c r="C323" s="1195" t="s">
        <v>195</v>
      </c>
      <c r="D323" s="1196" t="s">
        <v>124</v>
      </c>
      <c r="E323" s="1196">
        <v>65.98</v>
      </c>
      <c r="F323" s="1197">
        <f>0.001*14.8</f>
        <v>1.4800000000000001E-2</v>
      </c>
      <c r="G323" s="1198"/>
      <c r="H323" s="1199"/>
      <c r="I323" s="1200">
        <f>0.001*4.98</f>
        <v>4.9800000000000009E-3</v>
      </c>
      <c r="J323" s="1201"/>
      <c r="K323" s="1202"/>
      <c r="L323" s="703" t="s">
        <v>196</v>
      </c>
      <c r="M323" s="704"/>
      <c r="N323" s="705"/>
      <c r="O323" s="706"/>
      <c r="P323" s="706"/>
      <c r="Q323" s="707"/>
      <c r="R323" s="974">
        <f>F324+I324</f>
        <v>5.1542460200000015E-2</v>
      </c>
      <c r="S323" s="1203">
        <f>R323+R324</f>
        <v>0.57033426044000013</v>
      </c>
      <c r="T323" s="1203">
        <f>E323*S323</f>
        <v>37.630654503831209</v>
      </c>
      <c r="U323" s="1204">
        <f>R324*E323</f>
        <v>34.22988297983521</v>
      </c>
      <c r="V323" s="237">
        <f t="shared" si="14"/>
        <v>0.68501580618951519</v>
      </c>
      <c r="W323" s="238">
        <f t="shared" si="15"/>
        <v>45.197342892384214</v>
      </c>
      <c r="X323" s="708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7" s="709" customFormat="1" ht="12" customHeight="1">
      <c r="A324" s="1190"/>
      <c r="B324" s="1193"/>
      <c r="C324" s="1195"/>
      <c r="D324" s="1196"/>
      <c r="E324" s="1196"/>
      <c r="F324" s="1203">
        <f>F323*J$13/1000</f>
        <v>3.5798240000000009E-2</v>
      </c>
      <c r="G324" s="1203"/>
      <c r="H324" s="1203"/>
      <c r="I324" s="1203">
        <f>I323*$Q$13/1000</f>
        <v>1.5744220200000002E-2</v>
      </c>
      <c r="J324" s="1203"/>
      <c r="K324" s="1203"/>
      <c r="L324" s="710" t="s">
        <v>185</v>
      </c>
      <c r="M324" s="711" t="s">
        <v>124</v>
      </c>
      <c r="N324" s="712">
        <v>1</v>
      </c>
      <c r="O324" s="713">
        <f>E323*N324</f>
        <v>65.98</v>
      </c>
      <c r="P324" s="714">
        <v>0.45</v>
      </c>
      <c r="Q324" s="715">
        <f>N324*P324*$N$11</f>
        <v>0.51467440500000017</v>
      </c>
      <c r="R324" s="1203">
        <f>SUM(Q324:Q325)</f>
        <v>0.51879180024000016</v>
      </c>
      <c r="S324" s="1203"/>
      <c r="T324" s="1203"/>
      <c r="U324" s="1204"/>
      <c r="V324" s="237">
        <f t="shared" si="14"/>
        <v>0</v>
      </c>
      <c r="W324" s="238">
        <f t="shared" si="15"/>
        <v>0</v>
      </c>
      <c r="X324" s="708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7" s="709" customFormat="1" ht="12" customHeight="1">
      <c r="A325" s="1191"/>
      <c r="B325" s="1194"/>
      <c r="C325" s="1195"/>
      <c r="D325" s="1196"/>
      <c r="E325" s="1196"/>
      <c r="F325" s="1203"/>
      <c r="G325" s="1203"/>
      <c r="H325" s="1203"/>
      <c r="I325" s="1203"/>
      <c r="J325" s="1203"/>
      <c r="K325" s="1203"/>
      <c r="L325" s="716" t="s">
        <v>181</v>
      </c>
      <c r="M325" s="717" t="s">
        <v>124</v>
      </c>
      <c r="N325" s="718">
        <v>4.0000000000000001E-3</v>
      </c>
      <c r="O325" s="719">
        <f>E323*N325</f>
        <v>0.26392000000000004</v>
      </c>
      <c r="P325" s="720">
        <v>0.9</v>
      </c>
      <c r="Q325" s="721">
        <f>N325*P325*$N$11</f>
        <v>4.1173952400000019E-3</v>
      </c>
      <c r="R325" s="1203"/>
      <c r="S325" s="1203"/>
      <c r="T325" s="1203"/>
      <c r="U325" s="1204"/>
      <c r="V325" s="237">
        <f t="shared" si="14"/>
        <v>0</v>
      </c>
      <c r="W325" s="238">
        <f t="shared" si="15"/>
        <v>0</v>
      </c>
      <c r="X325" s="708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7" s="722" customFormat="1" ht="12" customHeight="1">
      <c r="A326" s="1049">
        <f>+A323+1</f>
        <v>19</v>
      </c>
      <c r="B326" s="1182" t="s">
        <v>180</v>
      </c>
      <c r="C326" s="1183" t="s">
        <v>197</v>
      </c>
      <c r="D326" s="1184" t="s">
        <v>124</v>
      </c>
      <c r="E326" s="1316">
        <v>8.2859999999999996</v>
      </c>
      <c r="F326" s="1175"/>
      <c r="G326" s="1175"/>
      <c r="H326" s="1175"/>
      <c r="I326" s="1176"/>
      <c r="J326" s="1176"/>
      <c r="K326" s="1176"/>
      <c r="L326" s="537"/>
      <c r="M326" s="538"/>
      <c r="N326" s="538"/>
      <c r="O326" s="538"/>
      <c r="P326" s="538"/>
      <c r="Q326" s="539"/>
      <c r="R326" s="976"/>
      <c r="S326" s="1186">
        <f>R326+R327</f>
        <v>1.2850796629213488</v>
      </c>
      <c r="T326" s="1186">
        <f>E326*S326</f>
        <v>10.648170086966296</v>
      </c>
      <c r="U326" s="1173">
        <f>R327*E326</f>
        <v>10.648170086966296</v>
      </c>
      <c r="V326" s="237">
        <f t="shared" si="14"/>
        <v>1.5434806259660545</v>
      </c>
      <c r="W326" s="238">
        <f t="shared" si="15"/>
        <v>12.789280466754727</v>
      </c>
    </row>
    <row r="327" spans="1:37" s="722" customFormat="1" ht="12" customHeight="1">
      <c r="A327" s="1050"/>
      <c r="B327" s="1182"/>
      <c r="C327" s="1183"/>
      <c r="D327" s="1184"/>
      <c r="E327" s="1316"/>
      <c r="F327" s="1175"/>
      <c r="G327" s="1175"/>
      <c r="H327" s="1175"/>
      <c r="I327" s="1176"/>
      <c r="J327" s="1176"/>
      <c r="K327" s="1176"/>
      <c r="L327" s="723" t="s">
        <v>198</v>
      </c>
      <c r="M327" s="660" t="s">
        <v>124</v>
      </c>
      <c r="N327" s="724">
        <v>1</v>
      </c>
      <c r="O327" s="661">
        <f>E326*N327</f>
        <v>8.2859999999999996</v>
      </c>
      <c r="P327" s="725">
        <f>1 /0.89</f>
        <v>1.1235955056179776</v>
      </c>
      <c r="Q327" s="664">
        <f>N327*P327*$N$11</f>
        <v>1.2850796629213488</v>
      </c>
      <c r="R327" s="976">
        <f>SUM(Q327:Q327)</f>
        <v>1.2850796629213488</v>
      </c>
      <c r="S327" s="1186"/>
      <c r="T327" s="1186"/>
      <c r="U327" s="1173"/>
      <c r="V327" s="237">
        <f t="shared" si="14"/>
        <v>0</v>
      </c>
      <c r="W327" s="238">
        <f t="shared" si="15"/>
        <v>0</v>
      </c>
    </row>
    <row r="328" spans="1:37" s="613" customFormat="1" ht="12" customHeight="1">
      <c r="A328" s="1049">
        <f>+A326+1</f>
        <v>20</v>
      </c>
      <c r="B328" s="1051" t="s">
        <v>199</v>
      </c>
      <c r="C328" s="1177" t="s">
        <v>204</v>
      </c>
      <c r="D328" s="1055" t="s">
        <v>124</v>
      </c>
      <c r="E328" s="1057">
        <v>91.2</v>
      </c>
      <c r="F328" s="1046">
        <v>0.124</v>
      </c>
      <c r="G328" s="1047"/>
      <c r="H328" s="1048"/>
      <c r="I328" s="1179">
        <f>1.4/1000</f>
        <v>1.4E-3</v>
      </c>
      <c r="J328" s="1180"/>
      <c r="K328" s="1181"/>
      <c r="L328" s="686"/>
      <c r="M328" s="656"/>
      <c r="N328" s="657"/>
      <c r="O328" s="972"/>
      <c r="P328" s="657"/>
      <c r="Q328" s="973"/>
      <c r="R328" s="971">
        <f>F329+I329</f>
        <v>0.30435728600000006</v>
      </c>
      <c r="S328" s="1062">
        <f>R328+R329</f>
        <v>0.58456890650000015</v>
      </c>
      <c r="T328" s="1062">
        <f>E328*S328</f>
        <v>53.312684272800013</v>
      </c>
      <c r="U328" s="1043">
        <f>R329*E328</f>
        <v>25.55529978960001</v>
      </c>
      <c r="V328" s="237">
        <f t="shared" si="14"/>
        <v>0.70211272324845297</v>
      </c>
      <c r="W328" s="238">
        <f t="shared" si="15"/>
        <v>64.032680360258908</v>
      </c>
      <c r="X328" s="612"/>
    </row>
    <row r="329" spans="1:37" s="613" customFormat="1" ht="12" customHeight="1">
      <c r="A329" s="1050"/>
      <c r="B329" s="1052"/>
      <c r="C329" s="1178"/>
      <c r="D329" s="1056"/>
      <c r="E329" s="1058"/>
      <c r="F329" s="1059">
        <f>F328*J$13/1000</f>
        <v>0.29993120000000006</v>
      </c>
      <c r="G329" s="1060"/>
      <c r="H329" s="1061"/>
      <c r="I329" s="1046">
        <f>I328*$Q$13/1000</f>
        <v>4.4260860000000001E-3</v>
      </c>
      <c r="J329" s="1047"/>
      <c r="K329" s="1048"/>
      <c r="L329" s="723" t="s">
        <v>200</v>
      </c>
      <c r="M329" s="660" t="s">
        <v>124</v>
      </c>
      <c r="N329" s="724">
        <v>1</v>
      </c>
      <c r="O329" s="661">
        <f>E328*N329</f>
        <v>91.2</v>
      </c>
      <c r="P329" s="725">
        <v>0.245</v>
      </c>
      <c r="Q329" s="664">
        <f>N329*P329*$N$11</f>
        <v>0.28021162050000009</v>
      </c>
      <c r="R329" s="966">
        <f>SUM(Q329:Q329)</f>
        <v>0.28021162050000009</v>
      </c>
      <c r="S329" s="1063"/>
      <c r="T329" s="1063"/>
      <c r="U329" s="1044"/>
      <c r="V329" s="237">
        <f t="shared" si="14"/>
        <v>0</v>
      </c>
      <c r="W329" s="238">
        <f t="shared" si="15"/>
        <v>0</v>
      </c>
      <c r="X329" s="612"/>
    </row>
    <row r="330" spans="1:37" s="730" customFormat="1" ht="12" customHeight="1">
      <c r="A330" s="1169">
        <f>+A328+1</f>
        <v>21</v>
      </c>
      <c r="B330" s="1121" t="s">
        <v>205</v>
      </c>
      <c r="C330" s="1122" t="s">
        <v>276</v>
      </c>
      <c r="D330" s="1055" t="s">
        <v>120</v>
      </c>
      <c r="E330" s="1057">
        <v>394.1</v>
      </c>
      <c r="F330" s="1046">
        <f>4.1/100</f>
        <v>4.0999999999999995E-2</v>
      </c>
      <c r="G330" s="1047"/>
      <c r="H330" s="1048"/>
      <c r="I330" s="1046">
        <f>0.4/100</f>
        <v>4.0000000000000001E-3</v>
      </c>
      <c r="J330" s="1047"/>
      <c r="K330" s="1048"/>
      <c r="L330" s="726"/>
      <c r="M330" s="656"/>
      <c r="N330" s="727"/>
      <c r="O330" s="727"/>
      <c r="P330" s="727"/>
      <c r="Q330" s="728"/>
      <c r="R330" s="729">
        <f>F331+I331</f>
        <v>0.11181676</v>
      </c>
      <c r="S330" s="1150">
        <f>R330+R331</f>
        <v>0.20970232502666669</v>
      </c>
      <c r="T330" s="1150">
        <f>E330*S330</f>
        <v>82.643686293009353</v>
      </c>
      <c r="U330" s="1143">
        <f>+R331*E330</f>
        <v>38.576701177009348</v>
      </c>
      <c r="V330" s="237">
        <f t="shared" si="14"/>
        <v>0.25186880256349237</v>
      </c>
      <c r="W330" s="238">
        <f t="shared" si="15"/>
        <v>99.261495090272348</v>
      </c>
      <c r="X330" s="654"/>
      <c r="AA330" s="654"/>
      <c r="AB330" s="654"/>
      <c r="AC330" s="731"/>
      <c r="AD330" s="731"/>
      <c r="AE330" s="731"/>
      <c r="AF330" s="731"/>
      <c r="AG330" s="731"/>
      <c r="AH330" s="731"/>
      <c r="AI330" s="731"/>
      <c r="AJ330" s="732"/>
    </row>
    <row r="331" spans="1:37" s="730" customFormat="1" ht="12" customHeight="1">
      <c r="A331" s="1169"/>
      <c r="B331" s="1121"/>
      <c r="C331" s="1122"/>
      <c r="D331" s="1170"/>
      <c r="E331" s="1171"/>
      <c r="F331" s="1147">
        <f>F330*J$13/1000</f>
        <v>9.9170800000000003E-2</v>
      </c>
      <c r="G331" s="1148"/>
      <c r="H331" s="1149"/>
      <c r="I331" s="1147">
        <f>I330*$Q$13/1000</f>
        <v>1.2645959999999999E-2</v>
      </c>
      <c r="J331" s="1148"/>
      <c r="K331" s="1149"/>
      <c r="L331" s="733" t="s">
        <v>186</v>
      </c>
      <c r="M331" s="669" t="s">
        <v>124</v>
      </c>
      <c r="N331" s="734">
        <v>0.03</v>
      </c>
      <c r="O331" s="735">
        <f>E330*N331</f>
        <v>11.823</v>
      </c>
      <c r="P331" s="736">
        <f>0.542*2</f>
        <v>1.0840000000000001</v>
      </c>
      <c r="Q331" s="737">
        <f>N331*P331*$N$11</f>
        <v>3.7193803668000014E-2</v>
      </c>
      <c r="R331" s="1150">
        <f>SUM(Q331:Q332)</f>
        <v>9.788556502666669E-2</v>
      </c>
      <c r="S331" s="1172"/>
      <c r="T331" s="1172"/>
      <c r="U331" s="1144"/>
      <c r="V331" s="237">
        <f t="shared" si="14"/>
        <v>0</v>
      </c>
      <c r="W331" s="238">
        <f t="shared" si="15"/>
        <v>0</v>
      </c>
      <c r="X331" s="654"/>
      <c r="AA331" s="654"/>
      <c r="AB331" s="654"/>
      <c r="AC331" s="731"/>
      <c r="AD331" s="731"/>
      <c r="AE331" s="731"/>
      <c r="AF331" s="731"/>
      <c r="AG331" s="731"/>
      <c r="AH331" s="731"/>
      <c r="AI331" s="731"/>
      <c r="AJ331" s="732"/>
    </row>
    <row r="332" spans="1:37" s="730" customFormat="1" ht="12" customHeight="1">
      <c r="A332" s="1169"/>
      <c r="B332" s="1121"/>
      <c r="C332" s="1122"/>
      <c r="D332" s="1056"/>
      <c r="E332" s="1058"/>
      <c r="F332" s="1152"/>
      <c r="G332" s="1153"/>
      <c r="H332" s="1154"/>
      <c r="I332" s="1152"/>
      <c r="J332" s="1153"/>
      <c r="K332" s="1154"/>
      <c r="L332" s="738" t="s">
        <v>206</v>
      </c>
      <c r="M332" s="695" t="s">
        <v>124</v>
      </c>
      <c r="N332" s="739">
        <f>17.2/100</f>
        <v>0.17199999999999999</v>
      </c>
      <c r="O332" s="740">
        <f>E330*N332</f>
        <v>67.785200000000003</v>
      </c>
      <c r="P332" s="552">
        <f>0.833/2.7</f>
        <v>0.30851851851851847</v>
      </c>
      <c r="Q332" s="741">
        <f>N332*P332*$N$11</f>
        <v>6.0691761358666677E-2</v>
      </c>
      <c r="R332" s="1151"/>
      <c r="S332" s="1151"/>
      <c r="T332" s="1151"/>
      <c r="U332" s="1145"/>
      <c r="V332" s="237">
        <f t="shared" si="14"/>
        <v>0</v>
      </c>
      <c r="W332" s="238">
        <f t="shared" si="15"/>
        <v>0</v>
      </c>
      <c r="X332" s="654"/>
      <c r="AA332" s="654"/>
      <c r="AB332" s="654"/>
      <c r="AC332" s="731"/>
      <c r="AD332" s="731"/>
      <c r="AE332" s="731"/>
      <c r="AF332" s="731"/>
      <c r="AG332" s="731"/>
      <c r="AH332" s="731"/>
      <c r="AI332" s="731"/>
      <c r="AJ332" s="732"/>
    </row>
    <row r="333" spans="1:37" s="155" customFormat="1" ht="12" customHeight="1">
      <c r="A333" s="1155">
        <f>+A330+1</f>
        <v>22</v>
      </c>
      <c r="B333" s="1106" t="s">
        <v>187</v>
      </c>
      <c r="C333" s="1157" t="s">
        <v>188</v>
      </c>
      <c r="D333" s="1110" t="s">
        <v>120</v>
      </c>
      <c r="E333" s="1159">
        <f>+E330</f>
        <v>394.1</v>
      </c>
      <c r="F333" s="1069">
        <f>21.4/100</f>
        <v>0.214</v>
      </c>
      <c r="G333" s="1070"/>
      <c r="H333" s="1071"/>
      <c r="I333" s="1161">
        <f>0.03/100</f>
        <v>2.9999999999999997E-4</v>
      </c>
      <c r="J333" s="1162"/>
      <c r="K333" s="1163"/>
      <c r="L333" s="547"/>
      <c r="M333" s="518"/>
      <c r="N333" s="965"/>
      <c r="O333" s="965"/>
      <c r="P333" s="965"/>
      <c r="Q333" s="964"/>
      <c r="R333" s="609">
        <f>F334+I334</f>
        <v>0.51857164699999991</v>
      </c>
      <c r="S333" s="1064">
        <f>R333+R334</f>
        <v>0.90886640412500008</v>
      </c>
      <c r="T333" s="1064">
        <f>E333*S333</f>
        <v>358.18424986566254</v>
      </c>
      <c r="U333" s="1164">
        <f>R334*E333</f>
        <v>153.81516378296257</v>
      </c>
      <c r="V333" s="237">
        <f t="shared" si="14"/>
        <v>1.0916192410744183</v>
      </c>
      <c r="W333" s="238">
        <f t="shared" si="15"/>
        <v>430.20714290742831</v>
      </c>
    </row>
    <row r="334" spans="1:37" s="155" customFormat="1" ht="12" customHeight="1">
      <c r="A334" s="1156"/>
      <c r="B334" s="1078"/>
      <c r="C334" s="1158"/>
      <c r="D334" s="1082"/>
      <c r="E334" s="1160"/>
      <c r="F334" s="1166">
        <f>F333*J$13/1000</f>
        <v>0.51762319999999995</v>
      </c>
      <c r="G334" s="1167"/>
      <c r="H334" s="1168"/>
      <c r="I334" s="1161">
        <f>I333*$Q$13/1000</f>
        <v>9.4844699999999983E-4</v>
      </c>
      <c r="J334" s="1162"/>
      <c r="K334" s="1163"/>
      <c r="L334" s="377" t="s">
        <v>189</v>
      </c>
      <c r="M334" s="378" t="s">
        <v>124</v>
      </c>
      <c r="N334" s="543">
        <f>27.3/100</f>
        <v>0.27300000000000002</v>
      </c>
      <c r="O334" s="380">
        <f>E333*N334</f>
        <v>107.58930000000001</v>
      </c>
      <c r="P334" s="543">
        <v>1.25</v>
      </c>
      <c r="Q334" s="381">
        <f>N334*P334*$N$11</f>
        <v>0.39029475712500017</v>
      </c>
      <c r="R334" s="963">
        <f>SUM(Q334:Q334)</f>
        <v>0.39029475712500017</v>
      </c>
      <c r="S334" s="1065"/>
      <c r="T334" s="1065"/>
      <c r="U334" s="1164"/>
      <c r="V334" s="237">
        <f t="shared" si="14"/>
        <v>0</v>
      </c>
      <c r="W334" s="238">
        <f t="shared" si="15"/>
        <v>0</v>
      </c>
    </row>
    <row r="335" spans="1:37" s="654" customFormat="1" ht="12" customHeight="1">
      <c r="A335" s="1049">
        <f>+A333+1</f>
        <v>23</v>
      </c>
      <c r="B335" s="1051" t="s">
        <v>221</v>
      </c>
      <c r="C335" s="1177" t="s">
        <v>234</v>
      </c>
      <c r="D335" s="1055" t="s">
        <v>114</v>
      </c>
      <c r="E335" s="1057">
        <v>367</v>
      </c>
      <c r="F335" s="1059">
        <v>0.28000000000000003</v>
      </c>
      <c r="G335" s="1060"/>
      <c r="H335" s="1061"/>
      <c r="I335" s="1059">
        <v>0.18</v>
      </c>
      <c r="J335" s="1060"/>
      <c r="K335" s="1061"/>
      <c r="L335" s="655"/>
      <c r="M335" s="656"/>
      <c r="N335" s="657"/>
      <c r="O335" s="657"/>
      <c r="P335" s="744"/>
      <c r="Q335" s="967"/>
      <c r="R335" s="971">
        <f>F336+I336</f>
        <v>1.2463321999999999</v>
      </c>
      <c r="S335" s="1062">
        <f>R335+R336</f>
        <v>5.3980390670000009</v>
      </c>
      <c r="T335" s="1062">
        <f>E335*S335</f>
        <v>1981.0803375890002</v>
      </c>
      <c r="U335" s="1259">
        <f>E335*R336</f>
        <v>1523.6764201890005</v>
      </c>
      <c r="V335" s="237">
        <f t="shared" si="14"/>
        <v>6.4834647676097497</v>
      </c>
      <c r="W335" s="238">
        <f t="shared" si="15"/>
        <v>2379.4315697127781</v>
      </c>
      <c r="X335" s="613"/>
      <c r="Y335" s="159"/>
      <c r="Z335" s="159"/>
      <c r="AA335" s="613"/>
      <c r="AB335" s="613"/>
      <c r="AC335" s="613"/>
      <c r="AD335" s="613"/>
      <c r="AE335" s="613"/>
      <c r="AF335" s="613"/>
      <c r="AG335" s="613"/>
      <c r="AH335" s="613"/>
      <c r="AI335" s="613"/>
      <c r="AJ335" s="613"/>
      <c r="AK335" s="613"/>
    </row>
    <row r="336" spans="1:37" s="654" customFormat="1" ht="12" customHeight="1">
      <c r="A336" s="1050"/>
      <c r="B336" s="1052"/>
      <c r="C336" s="1178"/>
      <c r="D336" s="1056"/>
      <c r="E336" s="1058"/>
      <c r="F336" s="1059">
        <f>F335*$J$13/1000</f>
        <v>0.67726400000000009</v>
      </c>
      <c r="G336" s="1060"/>
      <c r="H336" s="1061"/>
      <c r="I336" s="1059">
        <f>I335*$Q$13/1000</f>
        <v>0.56906819999999991</v>
      </c>
      <c r="J336" s="1060"/>
      <c r="K336" s="1061"/>
      <c r="L336" s="745" t="s">
        <v>223</v>
      </c>
      <c r="M336" s="660" t="s">
        <v>114</v>
      </c>
      <c r="N336" s="661">
        <v>1</v>
      </c>
      <c r="O336" s="662">
        <f>E335*N336</f>
        <v>367</v>
      </c>
      <c r="P336" s="663">
        <v>3.63</v>
      </c>
      <c r="Q336" s="664">
        <f>N336*P336*$N$11</f>
        <v>4.1517068670000015</v>
      </c>
      <c r="R336" s="966">
        <f>SUM(Q336:Q336)</f>
        <v>4.1517068670000015</v>
      </c>
      <c r="S336" s="1063"/>
      <c r="T336" s="1063"/>
      <c r="U336" s="1260"/>
      <c r="V336" s="237">
        <f t="shared" si="14"/>
        <v>0</v>
      </c>
      <c r="W336" s="238">
        <f t="shared" si="15"/>
        <v>0</v>
      </c>
      <c r="X336" s="613"/>
      <c r="Y336" s="159"/>
      <c r="Z336" s="159"/>
      <c r="AA336" s="613"/>
      <c r="AB336" s="613"/>
      <c r="AC336" s="613"/>
      <c r="AD336" s="613"/>
      <c r="AE336" s="613"/>
      <c r="AF336" s="613"/>
      <c r="AG336" s="613"/>
      <c r="AH336" s="613"/>
      <c r="AI336" s="613"/>
      <c r="AJ336" s="613"/>
      <c r="AK336" s="613"/>
    </row>
    <row r="337" spans="1:38" s="646" customFormat="1" ht="12" customHeight="1">
      <c r="A337" s="1049">
        <f>+A335+1</f>
        <v>24</v>
      </c>
      <c r="B337" s="1051" t="s">
        <v>220</v>
      </c>
      <c r="C337" s="1141" t="s">
        <v>277</v>
      </c>
      <c r="D337" s="1135" t="s">
        <v>114</v>
      </c>
      <c r="E337" s="1137">
        <v>732</v>
      </c>
      <c r="F337" s="1116">
        <v>0.27</v>
      </c>
      <c r="G337" s="1117"/>
      <c r="H337" s="1118"/>
      <c r="I337" s="1116">
        <v>0.17</v>
      </c>
      <c r="J337" s="1117"/>
      <c r="K337" s="1118"/>
      <c r="L337" s="639"/>
      <c r="M337" s="640"/>
      <c r="N337" s="641"/>
      <c r="O337" s="641"/>
      <c r="P337" s="742"/>
      <c r="Q337" s="642"/>
      <c r="R337" s="643">
        <f>F338+I338</f>
        <v>1.1905293000000001</v>
      </c>
      <c r="S337" s="1139">
        <f>R337+R338</f>
        <v>3.4322222640000009</v>
      </c>
      <c r="T337" s="1139">
        <f>E337*S337</f>
        <v>2512.3866972480005</v>
      </c>
      <c r="U337" s="1113">
        <f>E337*R338</f>
        <v>1640.9192496480005</v>
      </c>
      <c r="V337" s="237">
        <f t="shared" si="14"/>
        <v>4.1223658901040281</v>
      </c>
      <c r="W337" s="238">
        <f t="shared" si="15"/>
        <v>3017.5718315561485</v>
      </c>
      <c r="X337" s="613"/>
      <c r="Y337" s="159"/>
      <c r="Z337" s="159"/>
      <c r="AA337" s="613"/>
      <c r="AB337" s="613"/>
      <c r="AC337" s="613"/>
      <c r="AD337" s="613"/>
      <c r="AE337" s="613"/>
      <c r="AF337" s="613"/>
      <c r="AG337" s="613"/>
      <c r="AH337" s="613"/>
      <c r="AI337" s="613"/>
      <c r="AJ337" s="613"/>
      <c r="AK337" s="613"/>
    </row>
    <row r="338" spans="1:38" s="646" customFormat="1" ht="12" customHeight="1">
      <c r="A338" s="1050"/>
      <c r="B338" s="1052"/>
      <c r="C338" s="1142"/>
      <c r="D338" s="1136"/>
      <c r="E338" s="1138"/>
      <c r="F338" s="1116">
        <f>F337*$J$13/1000</f>
        <v>0.6530760000000001</v>
      </c>
      <c r="G338" s="1117"/>
      <c r="H338" s="1118"/>
      <c r="I338" s="1116">
        <f>I337*$Q$13/1000</f>
        <v>0.53745330000000002</v>
      </c>
      <c r="J338" s="1117"/>
      <c r="K338" s="1118"/>
      <c r="L338" s="743" t="s">
        <v>278</v>
      </c>
      <c r="M338" s="647" t="s">
        <v>114</v>
      </c>
      <c r="N338" s="648">
        <v>1</v>
      </c>
      <c r="O338" s="649">
        <f>E337*N338</f>
        <v>732</v>
      </c>
      <c r="P338" s="650">
        <v>1.96</v>
      </c>
      <c r="Q338" s="651">
        <f>N338*P338*$N$11</f>
        <v>2.2416929640000007</v>
      </c>
      <c r="R338" s="970">
        <f>SUM(Q338:Q338)</f>
        <v>2.2416929640000007</v>
      </c>
      <c r="S338" s="1140"/>
      <c r="T338" s="1140"/>
      <c r="U338" s="1114"/>
      <c r="V338" s="237">
        <f t="shared" si="14"/>
        <v>0</v>
      </c>
      <c r="W338" s="238">
        <f t="shared" si="15"/>
        <v>0</v>
      </c>
      <c r="X338" s="613"/>
      <c r="Y338" s="159"/>
      <c r="Z338" s="159"/>
      <c r="AA338" s="613"/>
      <c r="AB338" s="613"/>
      <c r="AC338" s="613"/>
      <c r="AD338" s="613"/>
      <c r="AE338" s="613"/>
      <c r="AF338" s="613"/>
      <c r="AG338" s="613"/>
      <c r="AH338" s="613"/>
      <c r="AI338" s="613"/>
      <c r="AJ338" s="613"/>
      <c r="AK338" s="613"/>
    </row>
    <row r="339" spans="1:38" s="731" customFormat="1" ht="12" customHeight="1">
      <c r="A339" s="1119">
        <f>+A337+1</f>
        <v>25</v>
      </c>
      <c r="B339" s="1121" t="s">
        <v>131</v>
      </c>
      <c r="C339" s="1122" t="s">
        <v>215</v>
      </c>
      <c r="D339" s="1123" t="s">
        <v>124</v>
      </c>
      <c r="E339" s="1124">
        <f>50+37+0.9+2.2+0.8+0.8</f>
        <v>91.7</v>
      </c>
      <c r="F339" s="1046">
        <f>0.001*190</f>
        <v>0.19</v>
      </c>
      <c r="G339" s="1047"/>
      <c r="H339" s="1048"/>
      <c r="I339" s="1046">
        <f>0.001*162</f>
        <v>0.16200000000000001</v>
      </c>
      <c r="J339" s="1047"/>
      <c r="K339" s="1048"/>
      <c r="L339" s="554"/>
      <c r="M339" s="479"/>
      <c r="N339" s="479"/>
      <c r="O339" s="479"/>
      <c r="P339" s="555"/>
      <c r="Q339" s="556"/>
      <c r="R339" s="971">
        <f>F340+I340</f>
        <v>0.97173338000000009</v>
      </c>
      <c r="S339" s="1125">
        <f>R339+R340</f>
        <v>2.3441984600000003</v>
      </c>
      <c r="T339" s="1125">
        <f>E339*S339</f>
        <v>214.96299878200003</v>
      </c>
      <c r="U339" s="1126">
        <f>R340*E339</f>
        <v>125.85504783600004</v>
      </c>
      <c r="V339" s="237">
        <f t="shared" si="14"/>
        <v>2.8155646772934024</v>
      </c>
      <c r="W339" s="238">
        <f t="shared" si="15"/>
        <v>258.18728090780502</v>
      </c>
      <c r="X339" s="223"/>
      <c r="AA339" s="223"/>
      <c r="AB339" s="223"/>
      <c r="AC339" s="223"/>
      <c r="AD339" s="223"/>
      <c r="AE339" s="223"/>
      <c r="AF339" s="223"/>
      <c r="AG339" s="223"/>
      <c r="AH339" s="223"/>
      <c r="AI339" s="223"/>
      <c r="AJ339" s="223"/>
      <c r="AK339" s="644"/>
    </row>
    <row r="340" spans="1:38" s="731" customFormat="1" ht="12" customHeight="1">
      <c r="A340" s="1120"/>
      <c r="B340" s="1121"/>
      <c r="C340" s="1122"/>
      <c r="D340" s="1123"/>
      <c r="E340" s="1124"/>
      <c r="F340" s="1127">
        <f>F339*$J$13/1000</f>
        <v>0.45957200000000004</v>
      </c>
      <c r="G340" s="1128"/>
      <c r="H340" s="1129"/>
      <c r="I340" s="1130">
        <f>I339*$Q$13/1000</f>
        <v>0.51216138</v>
      </c>
      <c r="J340" s="1131"/>
      <c r="K340" s="1132"/>
      <c r="L340" s="745" t="s">
        <v>132</v>
      </c>
      <c r="M340" s="660" t="s">
        <v>124</v>
      </c>
      <c r="N340" s="661">
        <v>1</v>
      </c>
      <c r="O340" s="662">
        <f>E339*N340</f>
        <v>91.7</v>
      </c>
      <c r="P340" s="725">
        <v>1.2</v>
      </c>
      <c r="Q340" s="664">
        <f>N340*P340*$N$11</f>
        <v>1.3724650800000004</v>
      </c>
      <c r="R340" s="971">
        <f>SUM(Q340:Q340)</f>
        <v>1.3724650800000004</v>
      </c>
      <c r="S340" s="1125"/>
      <c r="T340" s="1125"/>
      <c r="U340" s="1126"/>
      <c r="V340" s="237">
        <f t="shared" si="14"/>
        <v>0</v>
      </c>
      <c r="W340" s="238">
        <f t="shared" si="15"/>
        <v>0</v>
      </c>
      <c r="X340" s="223"/>
      <c r="AA340" s="223"/>
      <c r="AB340" s="223"/>
      <c r="AC340" s="223"/>
      <c r="AD340" s="223"/>
      <c r="AE340" s="223"/>
      <c r="AF340" s="223"/>
      <c r="AG340" s="223"/>
      <c r="AH340" s="223"/>
      <c r="AI340" s="223"/>
      <c r="AJ340" s="223"/>
      <c r="AK340" s="644"/>
    </row>
    <row r="341" spans="1:38" s="699" customFormat="1" ht="12" customHeight="1">
      <c r="A341" s="1049">
        <f>+A339+1</f>
        <v>26</v>
      </c>
      <c r="B341" s="1051" t="s">
        <v>184</v>
      </c>
      <c r="C341" s="1195" t="s">
        <v>231</v>
      </c>
      <c r="D341" s="1196" t="s">
        <v>124</v>
      </c>
      <c r="E341" s="1253">
        <f>92+88.8</f>
        <v>180.8</v>
      </c>
      <c r="F341" s="1209">
        <f>0.001*14.8</f>
        <v>1.4800000000000001E-2</v>
      </c>
      <c r="G341" s="1210"/>
      <c r="H341" s="1211"/>
      <c r="I341" s="1256">
        <f>0.001*4.98</f>
        <v>4.9800000000000009E-3</v>
      </c>
      <c r="J341" s="1257"/>
      <c r="K341" s="1258"/>
      <c r="L341" s="686"/>
      <c r="M341" s="656"/>
      <c r="N341" s="666"/>
      <c r="O341" s="657"/>
      <c r="P341" s="657"/>
      <c r="Q341" s="973"/>
      <c r="R341" s="969">
        <f>F342+I342</f>
        <v>5.1542460200000015E-2</v>
      </c>
      <c r="S341" s="1188">
        <f>R341+R342</f>
        <v>0.63209518904000017</v>
      </c>
      <c r="T341" s="1188">
        <f>E341*S341</f>
        <v>114.28281017843204</v>
      </c>
      <c r="U341" s="1187">
        <f>R342*E341</f>
        <v>104.96393337427205</v>
      </c>
      <c r="V341" s="237">
        <f t="shared" si="14"/>
        <v>0.75919548507344381</v>
      </c>
      <c r="W341" s="238">
        <f t="shared" si="15"/>
        <v>137.26254370127864</v>
      </c>
      <c r="X341" s="613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8" s="699" customFormat="1" ht="12" customHeight="1">
      <c r="A342" s="1206"/>
      <c r="B342" s="1207"/>
      <c r="C342" s="1195"/>
      <c r="D342" s="1196"/>
      <c r="E342" s="1254"/>
      <c r="F342" s="1188">
        <f>F341*J$13/1000</f>
        <v>3.5798240000000009E-2</v>
      </c>
      <c r="G342" s="1188"/>
      <c r="H342" s="1188"/>
      <c r="I342" s="1188">
        <f>I341*$Q$13/1000</f>
        <v>1.5744220200000002E-2</v>
      </c>
      <c r="J342" s="1188"/>
      <c r="K342" s="1188"/>
      <c r="L342" s="688" t="s">
        <v>232</v>
      </c>
      <c r="M342" s="669" t="s">
        <v>124</v>
      </c>
      <c r="N342" s="689">
        <v>1</v>
      </c>
      <c r="O342" s="671">
        <f>E341*N342</f>
        <v>180.8</v>
      </c>
      <c r="P342" s="700">
        <v>0.5</v>
      </c>
      <c r="Q342" s="673">
        <f>N342*P342*$N$11</f>
        <v>0.57186045000000019</v>
      </c>
      <c r="R342" s="1188">
        <f>SUM(Q342:Q344)</f>
        <v>0.5805527288400002</v>
      </c>
      <c r="S342" s="1188"/>
      <c r="T342" s="1188"/>
      <c r="U342" s="1187"/>
      <c r="V342" s="237">
        <f t="shared" si="14"/>
        <v>0</v>
      </c>
      <c r="W342" s="238">
        <f t="shared" si="15"/>
        <v>0</v>
      </c>
      <c r="X342" s="613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8" s="699" customFormat="1" ht="12" customHeight="1">
      <c r="A343" s="1206"/>
      <c r="B343" s="1207"/>
      <c r="C343" s="1195"/>
      <c r="D343" s="1196"/>
      <c r="E343" s="1254"/>
      <c r="F343" s="1188"/>
      <c r="G343" s="1188"/>
      <c r="H343" s="1188"/>
      <c r="I343" s="1188"/>
      <c r="J343" s="1188"/>
      <c r="K343" s="1188"/>
      <c r="L343" s="691" t="s">
        <v>181</v>
      </c>
      <c r="M343" s="692" t="s">
        <v>124</v>
      </c>
      <c r="N343" s="693">
        <v>4.0000000000000001E-3</v>
      </c>
      <c r="O343" s="677">
        <f>E341*N343</f>
        <v>0.72320000000000007</v>
      </c>
      <c r="P343" s="690">
        <v>0.9</v>
      </c>
      <c r="Q343" s="702">
        <f>N343*P343*$N$11</f>
        <v>4.1173952400000019E-3</v>
      </c>
      <c r="R343" s="1188"/>
      <c r="S343" s="1188"/>
      <c r="T343" s="1188"/>
      <c r="U343" s="1187"/>
      <c r="V343" s="237">
        <f t="shared" ref="V343:V406" si="17">+$V$14*S343</f>
        <v>0</v>
      </c>
      <c r="W343" s="238">
        <f t="shared" ref="W343:W406" si="18">+V343*E343</f>
        <v>0</v>
      </c>
      <c r="X343" s="613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8" s="699" customFormat="1" ht="12" customHeight="1">
      <c r="A344" s="1050"/>
      <c r="B344" s="1052"/>
      <c r="C344" s="1195"/>
      <c r="D344" s="1196"/>
      <c r="E344" s="1255"/>
      <c r="F344" s="1188"/>
      <c r="G344" s="1188"/>
      <c r="H344" s="1188"/>
      <c r="I344" s="1188"/>
      <c r="J344" s="1188"/>
      <c r="K344" s="1188"/>
      <c r="L344" s="694" t="s">
        <v>233</v>
      </c>
      <c r="M344" s="695" t="s">
        <v>124</v>
      </c>
      <c r="N344" s="696">
        <v>4.0000000000000001E-3</v>
      </c>
      <c r="O344" s="683">
        <f>E341*N344</f>
        <v>0.72320000000000007</v>
      </c>
      <c r="P344" s="701">
        <v>1</v>
      </c>
      <c r="Q344" s="685">
        <f>N344*P344*$N$11</f>
        <v>4.574883600000002E-3</v>
      </c>
      <c r="R344" s="1188"/>
      <c r="S344" s="1188"/>
      <c r="T344" s="1188"/>
      <c r="U344" s="1187"/>
      <c r="V344" s="237">
        <f t="shared" si="17"/>
        <v>0</v>
      </c>
      <c r="W344" s="238">
        <f t="shared" si="18"/>
        <v>0</v>
      </c>
      <c r="X344" s="613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8" s="156" customFormat="1" ht="12" customHeight="1">
      <c r="A345" s="1105">
        <f>+A341+1</f>
        <v>27</v>
      </c>
      <c r="B345" s="1106" t="s">
        <v>279</v>
      </c>
      <c r="C345" s="1107" t="s">
        <v>280</v>
      </c>
      <c r="D345" s="1110" t="s">
        <v>128</v>
      </c>
      <c r="E345" s="1111">
        <v>1</v>
      </c>
      <c r="F345" s="1069">
        <f>0.28*11</f>
        <v>3.08</v>
      </c>
      <c r="G345" s="1070"/>
      <c r="H345" s="1071"/>
      <c r="I345" s="1069">
        <f>0.18*11</f>
        <v>1.98</v>
      </c>
      <c r="J345" s="1070"/>
      <c r="K345" s="1071"/>
      <c r="L345" s="557"/>
      <c r="M345" s="518"/>
      <c r="N345" s="583"/>
      <c r="O345" s="965"/>
      <c r="P345" s="607"/>
      <c r="Q345" s="964"/>
      <c r="R345" s="609">
        <f>F346+I346</f>
        <v>13.709654199999999</v>
      </c>
      <c r="S345" s="1064">
        <f>R345+R346</f>
        <v>14.445181110789999</v>
      </c>
      <c r="T345" s="1064">
        <f>E345*S345</f>
        <v>14.445181110789999</v>
      </c>
      <c r="U345" s="1092">
        <f>E345*R346</f>
        <v>0.73552691079000021</v>
      </c>
      <c r="V345" s="237">
        <f t="shared" si="17"/>
        <v>17.349786029910703</v>
      </c>
      <c r="W345" s="238">
        <f t="shared" si="18"/>
        <v>17.349786029910703</v>
      </c>
      <c r="X345" s="155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  <c r="AK345" s="159"/>
      <c r="AL345" s="159"/>
    </row>
    <row r="346" spans="1:38" s="156" customFormat="1" ht="12" customHeight="1">
      <c r="A346" s="1075"/>
      <c r="B346" s="1077"/>
      <c r="C346" s="1108"/>
      <c r="D346" s="1081"/>
      <c r="E346" s="1083"/>
      <c r="F346" s="1096">
        <f>F345*$J$13/1000</f>
        <v>7.4499040000000001</v>
      </c>
      <c r="G346" s="1097"/>
      <c r="H346" s="1098"/>
      <c r="I346" s="1096">
        <f>I345*$Q$13/1000</f>
        <v>6.2597501999999992</v>
      </c>
      <c r="J346" s="1097"/>
      <c r="K346" s="1098"/>
      <c r="L346" s="584" t="s">
        <v>135</v>
      </c>
      <c r="M346" s="521" t="s">
        <v>113</v>
      </c>
      <c r="N346" s="522">
        <v>0.16</v>
      </c>
      <c r="O346" s="523">
        <f>E345*N346</f>
        <v>0.16</v>
      </c>
      <c r="P346" s="536">
        <v>0.46</v>
      </c>
      <c r="Q346" s="525">
        <f>N346*P346*$N$11</f>
        <v>8.4177858240000028E-2</v>
      </c>
      <c r="R346" s="1064">
        <f>SUM(Q346:Q348)</f>
        <v>0.73552691079000021</v>
      </c>
      <c r="S346" s="1091"/>
      <c r="T346" s="1091"/>
      <c r="U346" s="1093"/>
      <c r="V346" s="237">
        <f t="shared" si="17"/>
        <v>0</v>
      </c>
      <c r="W346" s="238">
        <f t="shared" si="18"/>
        <v>0</v>
      </c>
      <c r="X346" s="155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</row>
    <row r="347" spans="1:38" s="156" customFormat="1" ht="12" customHeight="1">
      <c r="A347" s="1075"/>
      <c r="B347" s="1077"/>
      <c r="C347" s="1108"/>
      <c r="D347" s="1081"/>
      <c r="E347" s="1083"/>
      <c r="F347" s="1099"/>
      <c r="G347" s="1100"/>
      <c r="H347" s="1101"/>
      <c r="I347" s="1099"/>
      <c r="J347" s="1100"/>
      <c r="K347" s="1101"/>
      <c r="L347" s="746" t="s">
        <v>236</v>
      </c>
      <c r="M347" s="527" t="s">
        <v>124</v>
      </c>
      <c r="N347" s="528">
        <v>0.65</v>
      </c>
      <c r="O347" s="529">
        <f>E345*N347</f>
        <v>0.65</v>
      </c>
      <c r="P347" s="524">
        <v>0.71</v>
      </c>
      <c r="Q347" s="530">
        <f>N347*P347*$N$11</f>
        <v>0.52782719535000011</v>
      </c>
      <c r="R347" s="1091"/>
      <c r="S347" s="1091"/>
      <c r="T347" s="1091"/>
      <c r="U347" s="1093"/>
      <c r="V347" s="237">
        <f t="shared" si="17"/>
        <v>0</v>
      </c>
      <c r="W347" s="238">
        <f t="shared" si="18"/>
        <v>0</v>
      </c>
      <c r="X347" s="155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</row>
    <row r="348" spans="1:38" s="156" customFormat="1" ht="12" customHeight="1">
      <c r="A348" s="1076"/>
      <c r="B348" s="1078"/>
      <c r="C348" s="1109"/>
      <c r="D348" s="1082"/>
      <c r="E348" s="1084"/>
      <c r="F348" s="1102"/>
      <c r="G348" s="1103"/>
      <c r="H348" s="1104"/>
      <c r="I348" s="1102"/>
      <c r="J348" s="1103"/>
      <c r="K348" s="1104"/>
      <c r="L348" s="747" t="s">
        <v>237</v>
      </c>
      <c r="M348" s="553" t="s">
        <v>124</v>
      </c>
      <c r="N348" s="533">
        <v>0.12</v>
      </c>
      <c r="O348" s="534">
        <f>E345*N348</f>
        <v>0.12</v>
      </c>
      <c r="P348" s="545">
        <v>0.9</v>
      </c>
      <c r="Q348" s="535">
        <f>N348*P348*$N$11</f>
        <v>0.12352185720000004</v>
      </c>
      <c r="R348" s="1065"/>
      <c r="S348" s="1065"/>
      <c r="T348" s="1065"/>
      <c r="U348" s="1094"/>
      <c r="V348" s="237">
        <f t="shared" si="17"/>
        <v>0</v>
      </c>
      <c r="W348" s="238">
        <f t="shared" si="18"/>
        <v>0</v>
      </c>
      <c r="X348" s="155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  <c r="AK348" s="159"/>
      <c r="AL348" s="159"/>
    </row>
    <row r="349" spans="1:38" s="155" customFormat="1" ht="12" customHeight="1">
      <c r="A349" s="1075">
        <f>+A345+1</f>
        <v>28</v>
      </c>
      <c r="B349" s="1077" t="s">
        <v>238</v>
      </c>
      <c r="C349" s="1079" t="s">
        <v>2675</v>
      </c>
      <c r="D349" s="1081" t="s">
        <v>128</v>
      </c>
      <c r="E349" s="1083">
        <v>2</v>
      </c>
      <c r="F349" s="1085">
        <v>2.1</v>
      </c>
      <c r="G349" s="1086"/>
      <c r="H349" s="1087"/>
      <c r="I349" s="1088"/>
      <c r="J349" s="1089"/>
      <c r="K349" s="1090"/>
      <c r="L349" s="393"/>
      <c r="M349" s="394"/>
      <c r="N349" s="395"/>
      <c r="O349" s="395"/>
      <c r="P349" s="385"/>
      <c r="Q349" s="610"/>
      <c r="R349" s="1091">
        <f>F350+I350</f>
        <v>5.0794800000000002</v>
      </c>
      <c r="S349" s="1091">
        <f>R349+R350</f>
        <v>5.0794800000000002</v>
      </c>
      <c r="T349" s="1064">
        <f>E349*S349</f>
        <v>10.15896</v>
      </c>
      <c r="U349" s="1066"/>
      <c r="V349" s="237">
        <f t="shared" si="17"/>
        <v>6.1008505512874915</v>
      </c>
      <c r="W349" s="238">
        <f t="shared" si="18"/>
        <v>12.201701102574983</v>
      </c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  <c r="AK349" s="159"/>
      <c r="AL349" s="159"/>
    </row>
    <row r="350" spans="1:38" s="155" customFormat="1" ht="12" customHeight="1">
      <c r="A350" s="1076"/>
      <c r="B350" s="1078"/>
      <c r="C350" s="1080"/>
      <c r="D350" s="1082"/>
      <c r="E350" s="1084"/>
      <c r="F350" s="1069">
        <f>F349*$J$13/1000</f>
        <v>5.0794800000000002</v>
      </c>
      <c r="G350" s="1070"/>
      <c r="H350" s="1071"/>
      <c r="I350" s="1072">
        <f>I349*$Q$13/1000</f>
        <v>0</v>
      </c>
      <c r="J350" s="1073"/>
      <c r="K350" s="1074"/>
      <c r="L350" s="388"/>
      <c r="M350" s="389"/>
      <c r="N350" s="390"/>
      <c r="O350" s="390"/>
      <c r="P350" s="391"/>
      <c r="Q350" s="401"/>
      <c r="R350" s="1065"/>
      <c r="S350" s="1065"/>
      <c r="T350" s="1065"/>
      <c r="U350" s="1067"/>
      <c r="V350" s="237">
        <f t="shared" si="17"/>
        <v>0</v>
      </c>
      <c r="W350" s="238">
        <f t="shared" si="18"/>
        <v>0</v>
      </c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  <c r="AK350" s="159"/>
      <c r="AL350" s="159"/>
    </row>
    <row r="351" spans="1:38" s="749" customFormat="1" ht="12" customHeight="1">
      <c r="A351" s="1049">
        <f>+A349+1</f>
        <v>29</v>
      </c>
      <c r="B351" s="1051" t="s">
        <v>202</v>
      </c>
      <c r="C351" s="1177" t="s">
        <v>130</v>
      </c>
      <c r="D351" s="1055" t="s">
        <v>128</v>
      </c>
      <c r="E351" s="1308">
        <v>6</v>
      </c>
      <c r="F351" s="1310">
        <v>1.3</v>
      </c>
      <c r="G351" s="1311"/>
      <c r="H351" s="1312"/>
      <c r="I351" s="1310">
        <v>2</v>
      </c>
      <c r="J351" s="1311"/>
      <c r="K351" s="1312"/>
      <c r="L351" s="554"/>
      <c r="M351" s="479"/>
      <c r="N351" s="479"/>
      <c r="O351" s="479"/>
      <c r="P351" s="555"/>
      <c r="Q351" s="556"/>
      <c r="R351" s="971">
        <f>F352+I352</f>
        <v>9.4674200000000006</v>
      </c>
      <c r="S351" s="1062">
        <f>R351+R352</f>
        <v>11.570768483936002</v>
      </c>
      <c r="T351" s="1062">
        <f>E351*S351</f>
        <v>69.424610903616014</v>
      </c>
      <c r="U351" s="1259">
        <f>+R352*E351</f>
        <v>12.620090903616003</v>
      </c>
      <c r="V351" s="237">
        <f t="shared" si="17"/>
        <v>13.897392899281204</v>
      </c>
      <c r="W351" s="238">
        <f t="shared" si="18"/>
        <v>83.384357395687232</v>
      </c>
      <c r="X351" s="748"/>
    </row>
    <row r="352" spans="1:38" s="749" customFormat="1" ht="12" customHeight="1">
      <c r="A352" s="1050"/>
      <c r="B352" s="1052"/>
      <c r="C352" s="1178"/>
      <c r="D352" s="1056"/>
      <c r="E352" s="1309"/>
      <c r="F352" s="1313">
        <f>F351*$J$13/1000</f>
        <v>3.1444400000000003</v>
      </c>
      <c r="G352" s="1314"/>
      <c r="H352" s="1315"/>
      <c r="I352" s="1310">
        <f>I351*$Q$13/1000</f>
        <v>6.3229799999999994</v>
      </c>
      <c r="J352" s="1311"/>
      <c r="K352" s="1312"/>
      <c r="L352" s="743" t="s">
        <v>285</v>
      </c>
      <c r="M352" s="647" t="s">
        <v>128</v>
      </c>
      <c r="N352" s="648">
        <v>1.1200000000000001</v>
      </c>
      <c r="O352" s="649">
        <f>E351*N352</f>
        <v>6.7200000000000006</v>
      </c>
      <c r="P352" s="750">
        <v>1.6419999999999999</v>
      </c>
      <c r="Q352" s="651">
        <f>N352*P352*$N$11</f>
        <v>2.1033484839360006</v>
      </c>
      <c r="R352" s="975">
        <f>SUM(Q352:Q352)</f>
        <v>2.1033484839360006</v>
      </c>
      <c r="S352" s="1063"/>
      <c r="T352" s="1063"/>
      <c r="U352" s="1260"/>
      <c r="V352" s="237">
        <f t="shared" si="17"/>
        <v>0</v>
      </c>
      <c r="W352" s="238">
        <f t="shared" si="18"/>
        <v>0</v>
      </c>
      <c r="X352" s="222"/>
      <c r="AA352" s="222"/>
      <c r="AB352" s="222"/>
      <c r="AC352" s="222"/>
      <c r="AD352" s="222"/>
      <c r="AE352" s="222"/>
      <c r="AF352" s="222"/>
      <c r="AG352" s="222"/>
      <c r="AH352" s="222"/>
      <c r="AI352" s="229"/>
      <c r="AJ352" s="229"/>
      <c r="AK352" s="645"/>
    </row>
    <row r="353" spans="1:27" s="749" customFormat="1" ht="12" customHeight="1">
      <c r="A353" s="1049">
        <f>+A351+1</f>
        <v>30</v>
      </c>
      <c r="B353" s="1051" t="s">
        <v>133</v>
      </c>
      <c r="C353" s="1053" t="s">
        <v>134</v>
      </c>
      <c r="D353" s="1055" t="s">
        <v>121</v>
      </c>
      <c r="E353" s="1057">
        <f>+E297+E335+E337</f>
        <v>1109</v>
      </c>
      <c r="F353" s="1046">
        <f>0.001*5</f>
        <v>5.0000000000000001E-3</v>
      </c>
      <c r="G353" s="1047"/>
      <c r="H353" s="1048"/>
      <c r="I353" s="1059">
        <f>0.001*20</f>
        <v>0.02</v>
      </c>
      <c r="J353" s="1060"/>
      <c r="K353" s="1061"/>
      <c r="L353" s="751"/>
      <c r="M353" s="656"/>
      <c r="N353" s="657"/>
      <c r="O353" s="657"/>
      <c r="P353" s="657"/>
      <c r="Q353" s="973"/>
      <c r="R353" s="971">
        <f>F354+I354</f>
        <v>7.5323799999999996E-2</v>
      </c>
      <c r="S353" s="1062">
        <f>R353+R354</f>
        <v>0.10581082431040001</v>
      </c>
      <c r="T353" s="1062">
        <f>E353*S353</f>
        <v>117.34420416023362</v>
      </c>
      <c r="U353" s="1043">
        <f>R354*E353</f>
        <v>33.810109960233611</v>
      </c>
      <c r="V353" s="237">
        <f t="shared" si="17"/>
        <v>0.12708702974050254</v>
      </c>
      <c r="W353" s="238">
        <f t="shared" si="18"/>
        <v>140.9395159822173</v>
      </c>
      <c r="X353" s="748"/>
    </row>
    <row r="354" spans="1:27" s="749" customFormat="1" ht="12" customHeight="1">
      <c r="A354" s="1050"/>
      <c r="B354" s="1052"/>
      <c r="C354" s="1054"/>
      <c r="D354" s="1056"/>
      <c r="E354" s="1058"/>
      <c r="F354" s="1046">
        <f>F353*J$13/1000</f>
        <v>1.2094000000000001E-2</v>
      </c>
      <c r="G354" s="1047"/>
      <c r="H354" s="1048"/>
      <c r="I354" s="1046">
        <f>I353*$Q$13/1000</f>
        <v>6.3229800000000003E-2</v>
      </c>
      <c r="J354" s="1047"/>
      <c r="K354" s="1048"/>
      <c r="L354" s="752" t="s">
        <v>80</v>
      </c>
      <c r="M354" s="660" t="s">
        <v>114</v>
      </c>
      <c r="N354" s="725">
        <v>1</v>
      </c>
      <c r="O354" s="662">
        <f>E353*N354</f>
        <v>1109</v>
      </c>
      <c r="P354" s="725">
        <f>54.4/1000*490/1000</f>
        <v>2.6655999999999999E-2</v>
      </c>
      <c r="Q354" s="664">
        <f>N354*P354*$N$11</f>
        <v>3.0487024310400009E-2</v>
      </c>
      <c r="R354" s="966">
        <f>Q354</f>
        <v>3.0487024310400009E-2</v>
      </c>
      <c r="S354" s="1063"/>
      <c r="T354" s="1063"/>
      <c r="U354" s="1044"/>
      <c r="V354" s="237">
        <f t="shared" si="17"/>
        <v>0</v>
      </c>
      <c r="W354" s="238">
        <f t="shared" si="18"/>
        <v>0</v>
      </c>
      <c r="X354" s="748"/>
    </row>
    <row r="355" spans="1:27" s="575" customFormat="1" ht="33" customHeight="1">
      <c r="A355" s="753"/>
      <c r="B355" s="754"/>
      <c r="C355" s="770" t="s">
        <v>301</v>
      </c>
      <c r="D355" s="755" t="s">
        <v>287</v>
      </c>
      <c r="E355" s="756">
        <v>1</v>
      </c>
      <c r="F355" s="1307"/>
      <c r="G355" s="1307"/>
      <c r="H355" s="1307"/>
      <c r="I355" s="1307"/>
      <c r="J355" s="1307"/>
      <c r="K355" s="1307"/>
      <c r="L355" s="1307"/>
      <c r="M355" s="757"/>
      <c r="N355" s="757"/>
      <c r="O355" s="757"/>
      <c r="P355" s="756"/>
      <c r="Q355" s="756"/>
      <c r="R355" s="756"/>
      <c r="S355" s="756"/>
      <c r="T355" s="758"/>
      <c r="U355" s="759">
        <f>+E355</f>
        <v>1</v>
      </c>
      <c r="V355" s="237">
        <f t="shared" si="17"/>
        <v>0</v>
      </c>
      <c r="W355" s="238">
        <f t="shared" si="18"/>
        <v>0</v>
      </c>
      <c r="X355" s="760"/>
      <c r="Y355" s="197"/>
      <c r="Z355" s="197"/>
      <c r="AA355" s="197"/>
    </row>
    <row r="356" spans="1:27" s="575" customFormat="1" ht="15" customHeight="1">
      <c r="A356" s="1233">
        <v>1</v>
      </c>
      <c r="B356" s="1235" t="s">
        <v>182</v>
      </c>
      <c r="C356" s="1297" t="s">
        <v>302</v>
      </c>
      <c r="D356" s="1249" t="s">
        <v>113</v>
      </c>
      <c r="E356" s="1251">
        <f>2.5*E355</f>
        <v>2.5</v>
      </c>
      <c r="F356" s="1248">
        <f>205/100</f>
        <v>2.0499999999999998</v>
      </c>
      <c r="G356" s="1248"/>
      <c r="H356" s="1248"/>
      <c r="I356" s="1243">
        <v>0</v>
      </c>
      <c r="J356" s="1243"/>
      <c r="K356" s="1243"/>
      <c r="L356" s="513"/>
      <c r="M356" s="385"/>
      <c r="N356" s="385"/>
      <c r="O356" s="385"/>
      <c r="P356" s="385"/>
      <c r="Q356" s="400"/>
      <c r="R356" s="1241">
        <f>F357+I357</f>
        <v>4.9585400000000002</v>
      </c>
      <c r="S356" s="1241">
        <f>R356+R357</f>
        <v>4.9585400000000002</v>
      </c>
      <c r="T356" s="1241">
        <f>E356*S356</f>
        <v>12.39635</v>
      </c>
      <c r="U356" s="1246"/>
      <c r="V356" s="237">
        <f t="shared" si="17"/>
        <v>5.9555922048282657</v>
      </c>
      <c r="W356" s="238">
        <f t="shared" si="18"/>
        <v>14.888980512070663</v>
      </c>
      <c r="X356" s="761"/>
      <c r="Y356" s="197"/>
      <c r="Z356" s="197"/>
      <c r="AA356" s="197"/>
    </row>
    <row r="357" spans="1:27" s="155" customFormat="1" ht="15" customHeight="1">
      <c r="A357" s="1234"/>
      <c r="B357" s="1236"/>
      <c r="C357" s="1298"/>
      <c r="D357" s="1250"/>
      <c r="E357" s="1252"/>
      <c r="F357" s="1225">
        <f>F356*$J$13/1000</f>
        <v>4.9585400000000002</v>
      </c>
      <c r="G357" s="1225"/>
      <c r="H357" s="1225"/>
      <c r="I357" s="1243">
        <f>I356*$Q$13/1000</f>
        <v>0</v>
      </c>
      <c r="J357" s="1243"/>
      <c r="K357" s="1243"/>
      <c r="L357" s="515"/>
      <c r="M357" s="391"/>
      <c r="N357" s="391"/>
      <c r="O357" s="391"/>
      <c r="P357" s="391"/>
      <c r="Q357" s="414"/>
      <c r="R357" s="1242"/>
      <c r="S357" s="1242"/>
      <c r="T357" s="1242"/>
      <c r="U357" s="1247"/>
      <c r="V357" s="237">
        <f t="shared" si="17"/>
        <v>0</v>
      </c>
      <c r="W357" s="238">
        <f t="shared" si="18"/>
        <v>0</v>
      </c>
      <c r="X357" s="761"/>
      <c r="Y357" s="406"/>
    </row>
    <row r="358" spans="1:27" s="155" customFormat="1" ht="15" customHeight="1">
      <c r="A358" s="1233">
        <f>+A356+1</f>
        <v>2</v>
      </c>
      <c r="B358" s="1235" t="s">
        <v>254</v>
      </c>
      <c r="C358" s="1237" t="s">
        <v>253</v>
      </c>
      <c r="D358" s="1239" t="s">
        <v>123</v>
      </c>
      <c r="E358" s="1214">
        <f>2.5*2.3*E355</f>
        <v>5.75</v>
      </c>
      <c r="F358" s="1216">
        <v>0.4</v>
      </c>
      <c r="G358" s="1217"/>
      <c r="H358" s="1218"/>
      <c r="I358" s="1216">
        <v>0.5</v>
      </c>
      <c r="J358" s="1217"/>
      <c r="K358" s="1218"/>
      <c r="L358" s="577"/>
      <c r="M358" s="477"/>
      <c r="N358" s="478"/>
      <c r="O358" s="478"/>
      <c r="P358" s="578"/>
      <c r="Q358" s="579"/>
      <c r="R358" s="1214">
        <f>F359+I359</f>
        <v>2.5482649999999998</v>
      </c>
      <c r="S358" s="1214">
        <f>R358+R359</f>
        <v>2.5482649999999998</v>
      </c>
      <c r="T358" s="1214">
        <f>E358*S358</f>
        <v>14.652523749999999</v>
      </c>
      <c r="U358" s="1301"/>
      <c r="V358" s="237">
        <f t="shared" si="17"/>
        <v>3.0606644637003431</v>
      </c>
      <c r="W358" s="238">
        <f t="shared" si="18"/>
        <v>17.598820666276971</v>
      </c>
      <c r="X358" s="762"/>
      <c r="Y358" s="406"/>
    </row>
    <row r="359" spans="1:27" s="155" customFormat="1" ht="15" customHeight="1">
      <c r="A359" s="1234"/>
      <c r="B359" s="1236"/>
      <c r="C359" s="1238"/>
      <c r="D359" s="1240"/>
      <c r="E359" s="1215"/>
      <c r="F359" s="1222">
        <f>F358*$J$13/1000</f>
        <v>0.96752000000000005</v>
      </c>
      <c r="G359" s="1223"/>
      <c r="H359" s="1224"/>
      <c r="I359" s="1225">
        <f>I358*$Q$13/1000</f>
        <v>1.5807449999999998</v>
      </c>
      <c r="J359" s="1225"/>
      <c r="K359" s="1225"/>
      <c r="L359" s="580"/>
      <c r="M359" s="480"/>
      <c r="N359" s="481"/>
      <c r="O359" s="481"/>
      <c r="P359" s="581"/>
      <c r="Q359" s="582"/>
      <c r="R359" s="1215"/>
      <c r="S359" s="1215"/>
      <c r="T359" s="1215"/>
      <c r="U359" s="1301"/>
      <c r="V359" s="237">
        <f t="shared" si="17"/>
        <v>0</v>
      </c>
      <c r="W359" s="238">
        <f t="shared" si="18"/>
        <v>0</v>
      </c>
      <c r="X359" s="762"/>
      <c r="Y359" s="406"/>
    </row>
    <row r="360" spans="1:27" s="155" customFormat="1" ht="15" customHeight="1">
      <c r="A360" s="1105">
        <f>+A358+1</f>
        <v>3</v>
      </c>
      <c r="B360" s="1106" t="s">
        <v>288</v>
      </c>
      <c r="C360" s="1107" t="s">
        <v>289</v>
      </c>
      <c r="D360" s="1110" t="s">
        <v>124</v>
      </c>
      <c r="E360" s="1159">
        <f>+((0.4*2.51)+(1.5*3.77)+(7*0.4)+(8*0.22)+(1.5*0.04))*E355</f>
        <v>11.279000000000002</v>
      </c>
      <c r="F360" s="1304">
        <f>36.1/1000</f>
        <v>3.61E-2</v>
      </c>
      <c r="G360" s="1305"/>
      <c r="H360" s="1306"/>
      <c r="I360" s="1069">
        <v>5.7000000000000002E-2</v>
      </c>
      <c r="J360" s="1070"/>
      <c r="K360" s="1071"/>
      <c r="L360" s="547"/>
      <c r="M360" s="518"/>
      <c r="N360" s="965"/>
      <c r="O360" s="965"/>
      <c r="P360" s="965"/>
      <c r="Q360" s="964"/>
      <c r="R360" s="609">
        <f>F361+I361</f>
        <v>0.26752360999999997</v>
      </c>
      <c r="S360" s="1064">
        <f>R360+R361+R362+R363</f>
        <v>0.79191964265000014</v>
      </c>
      <c r="T360" s="1064">
        <f>E360*S360</f>
        <v>8.9320616494493521</v>
      </c>
      <c r="U360" s="1268">
        <f>E360*Q361</f>
        <v>5.8050126139950029</v>
      </c>
      <c r="V360" s="237">
        <f t="shared" si="17"/>
        <v>0.95115708466942417</v>
      </c>
      <c r="W360" s="238">
        <f t="shared" si="18"/>
        <v>10.728100757986438</v>
      </c>
      <c r="X360" s="763"/>
      <c r="Y360" s="406"/>
    </row>
    <row r="361" spans="1:27" s="156" customFormat="1" ht="15" customHeight="1">
      <c r="A361" s="1075"/>
      <c r="B361" s="1077"/>
      <c r="C361" s="1108"/>
      <c r="D361" s="1081"/>
      <c r="E361" s="1303"/>
      <c r="F361" s="1096">
        <f>F360*$J$13/1000</f>
        <v>8.7318679999999996E-2</v>
      </c>
      <c r="G361" s="1097"/>
      <c r="H361" s="1098"/>
      <c r="I361" s="1096">
        <f>I360*$Q$13/1000</f>
        <v>0.18020492999999999</v>
      </c>
      <c r="J361" s="1097"/>
      <c r="K361" s="1098"/>
      <c r="L361" s="764" t="s">
        <v>232</v>
      </c>
      <c r="M361" s="521" t="s">
        <v>124</v>
      </c>
      <c r="N361" s="541">
        <v>1</v>
      </c>
      <c r="O361" s="549">
        <f>E360*N361</f>
        <v>11.279000000000002</v>
      </c>
      <c r="P361" s="543">
        <v>0.45</v>
      </c>
      <c r="Q361" s="381">
        <f>N361*P361*$N$11</f>
        <v>0.51467440500000017</v>
      </c>
      <c r="R361" s="1064">
        <f>SUM(Q361:Q363)</f>
        <v>0.52439603265000012</v>
      </c>
      <c r="S361" s="1091"/>
      <c r="T361" s="1091"/>
      <c r="U361" s="1066"/>
      <c r="V361" s="237">
        <f t="shared" si="17"/>
        <v>0</v>
      </c>
      <c r="W361" s="238">
        <f t="shared" si="18"/>
        <v>0</v>
      </c>
      <c r="X361" s="763"/>
      <c r="Y361" s="225"/>
    </row>
    <row r="362" spans="1:27" s="156" customFormat="1" ht="15" customHeight="1">
      <c r="A362" s="1075"/>
      <c r="B362" s="1077"/>
      <c r="C362" s="1108"/>
      <c r="D362" s="1081"/>
      <c r="E362" s="1303"/>
      <c r="F362" s="1099"/>
      <c r="G362" s="1100"/>
      <c r="H362" s="1101"/>
      <c r="I362" s="1099"/>
      <c r="J362" s="1100"/>
      <c r="K362" s="1101"/>
      <c r="L362" s="377" t="s">
        <v>181</v>
      </c>
      <c r="M362" s="378" t="s">
        <v>124</v>
      </c>
      <c r="N362" s="543">
        <v>4.0000000000000001E-3</v>
      </c>
      <c r="O362" s="380">
        <f>E360*N362</f>
        <v>4.511600000000001E-2</v>
      </c>
      <c r="P362" s="765">
        <v>0.9</v>
      </c>
      <c r="Q362" s="766">
        <f>N362*P362*$N$11</f>
        <v>4.1173952400000019E-3</v>
      </c>
      <c r="R362" s="1091"/>
      <c r="S362" s="1091"/>
      <c r="T362" s="1091"/>
      <c r="U362" s="1066"/>
      <c r="V362" s="237">
        <f t="shared" si="17"/>
        <v>0</v>
      </c>
      <c r="W362" s="238">
        <f t="shared" si="18"/>
        <v>0</v>
      </c>
      <c r="X362" s="763"/>
      <c r="Y362" s="225"/>
    </row>
    <row r="363" spans="1:27" s="155" customFormat="1" ht="15" customHeight="1">
      <c r="A363" s="1076"/>
      <c r="B363" s="1078"/>
      <c r="C363" s="1109"/>
      <c r="D363" s="1082"/>
      <c r="E363" s="1160"/>
      <c r="F363" s="1102"/>
      <c r="G363" s="1103"/>
      <c r="H363" s="1104"/>
      <c r="I363" s="1102"/>
      <c r="J363" s="1103"/>
      <c r="K363" s="1104"/>
      <c r="L363" s="767" t="s">
        <v>290</v>
      </c>
      <c r="M363" s="378" t="s">
        <v>124</v>
      </c>
      <c r="N363" s="601">
        <v>4.8999999999999998E-3</v>
      </c>
      <c r="O363" s="529">
        <f>E360*N363</f>
        <v>5.5267100000000006E-2</v>
      </c>
      <c r="P363" s="602">
        <v>1</v>
      </c>
      <c r="Q363" s="768">
        <f>N363*P363*$N$11</f>
        <v>5.6042324100000016E-3</v>
      </c>
      <c r="R363" s="1065"/>
      <c r="S363" s="1065"/>
      <c r="T363" s="1065"/>
      <c r="U363" s="1067"/>
      <c r="V363" s="237">
        <f t="shared" si="17"/>
        <v>0</v>
      </c>
      <c r="W363" s="238">
        <f t="shared" si="18"/>
        <v>0</v>
      </c>
      <c r="X363" s="763"/>
    </row>
    <row r="364" spans="1:27" s="155" customFormat="1" ht="15" customHeight="1">
      <c r="A364" s="1105">
        <f>+A360+1</f>
        <v>4</v>
      </c>
      <c r="B364" s="1106" t="s">
        <v>291</v>
      </c>
      <c r="C364" s="1107" t="s">
        <v>292</v>
      </c>
      <c r="D364" s="1110" t="s">
        <v>293</v>
      </c>
      <c r="E364" s="1159">
        <f>8*E355</f>
        <v>8</v>
      </c>
      <c r="F364" s="1166">
        <v>0.23</v>
      </c>
      <c r="G364" s="1167"/>
      <c r="H364" s="1168"/>
      <c r="I364" s="1166">
        <v>0.01</v>
      </c>
      <c r="J364" s="1167"/>
      <c r="K364" s="1168"/>
      <c r="L364" s="547"/>
      <c r="M364" s="518"/>
      <c r="N364" s="965"/>
      <c r="O364" s="965"/>
      <c r="P364" s="544"/>
      <c r="Q364" s="608"/>
      <c r="R364" s="609">
        <f>F365+I365</f>
        <v>0.58793890000000004</v>
      </c>
      <c r="S364" s="1064">
        <f>R364+R365</f>
        <v>5.7346829500000016</v>
      </c>
      <c r="T364" s="1064">
        <f>E364*S364</f>
        <v>45.877463600000013</v>
      </c>
      <c r="U364" s="1268">
        <f>E364*Q365</f>
        <v>41.173952400000012</v>
      </c>
      <c r="V364" s="237">
        <f t="shared" si="17"/>
        <v>6.8878002545470185</v>
      </c>
      <c r="W364" s="238">
        <f t="shared" si="18"/>
        <v>55.102402036376148</v>
      </c>
      <c r="X364" s="763"/>
    </row>
    <row r="365" spans="1:27" s="155" customFormat="1" ht="15" customHeight="1">
      <c r="A365" s="1076"/>
      <c r="B365" s="1078"/>
      <c r="C365" s="1109"/>
      <c r="D365" s="1082"/>
      <c r="E365" s="1160"/>
      <c r="F365" s="1102">
        <f>F364*$J$13/1000</f>
        <v>0.55632400000000004</v>
      </c>
      <c r="G365" s="1103"/>
      <c r="H365" s="1104"/>
      <c r="I365" s="1102">
        <f>I364*$Q$13/1000</f>
        <v>3.1614900000000001E-2</v>
      </c>
      <c r="J365" s="1103"/>
      <c r="K365" s="1104"/>
      <c r="L365" s="377" t="s">
        <v>294</v>
      </c>
      <c r="M365" s="378" t="s">
        <v>128</v>
      </c>
      <c r="N365" s="379">
        <v>1</v>
      </c>
      <c r="O365" s="380">
        <f>E364*N365</f>
        <v>8</v>
      </c>
      <c r="P365" s="546">
        <v>4.5</v>
      </c>
      <c r="Q365" s="769">
        <f>N365*P365*$N$11</f>
        <v>5.1467440500000015</v>
      </c>
      <c r="R365" s="963">
        <f>SUM(Q365:Q365)</f>
        <v>5.1467440500000015</v>
      </c>
      <c r="S365" s="1065"/>
      <c r="T365" s="1065"/>
      <c r="U365" s="1067"/>
      <c r="V365" s="237">
        <f t="shared" si="17"/>
        <v>0</v>
      </c>
      <c r="W365" s="238">
        <f t="shared" si="18"/>
        <v>0</v>
      </c>
      <c r="X365" s="763"/>
    </row>
    <row r="366" spans="1:27" s="155" customFormat="1" ht="15" customHeight="1">
      <c r="A366" s="1105">
        <f>+A364+1</f>
        <v>5</v>
      </c>
      <c r="B366" s="1106" t="s">
        <v>295</v>
      </c>
      <c r="C366" s="1107" t="s">
        <v>296</v>
      </c>
      <c r="D366" s="1110" t="s">
        <v>128</v>
      </c>
      <c r="E366" s="1064">
        <f>3*E355</f>
        <v>3</v>
      </c>
      <c r="F366" s="1277">
        <v>0.46</v>
      </c>
      <c r="G366" s="1278"/>
      <c r="H366" s="1279"/>
      <c r="I366" s="1166">
        <v>7.0000000000000007E-2</v>
      </c>
      <c r="J366" s="1167"/>
      <c r="K366" s="1168"/>
      <c r="L366" s="547"/>
      <c r="M366" s="518"/>
      <c r="N366" s="965"/>
      <c r="O366" s="965"/>
      <c r="P366" s="965"/>
      <c r="Q366" s="608"/>
      <c r="R366" s="609">
        <f>F367+I367</f>
        <v>1.3339523</v>
      </c>
      <c r="S366" s="1064">
        <f>R366+R367</f>
        <v>4.1646615274999998</v>
      </c>
      <c r="T366" s="1064">
        <f>E366*S366</f>
        <v>12.4939845825</v>
      </c>
      <c r="U366" s="1268">
        <f>R367*E366</f>
        <v>8.4921276825000014</v>
      </c>
      <c r="V366" s="237">
        <f t="shared" si="17"/>
        <v>5.0020824131553194</v>
      </c>
      <c r="W366" s="238">
        <f t="shared" si="18"/>
        <v>15.006247239465958</v>
      </c>
      <c r="X366" s="763"/>
    </row>
    <row r="367" spans="1:27" s="197" customFormat="1" ht="15" customHeight="1">
      <c r="A367" s="1076"/>
      <c r="B367" s="1078"/>
      <c r="C367" s="1109"/>
      <c r="D367" s="1082"/>
      <c r="E367" s="1065"/>
      <c r="F367" s="1269">
        <f>F366*$J$13/1000</f>
        <v>1.1126480000000001</v>
      </c>
      <c r="G367" s="1270"/>
      <c r="H367" s="1271"/>
      <c r="I367" s="1166">
        <f>I366*$Q$13/1000</f>
        <v>0.22130430000000001</v>
      </c>
      <c r="J367" s="1167"/>
      <c r="K367" s="1168"/>
      <c r="L367" s="377" t="s">
        <v>297</v>
      </c>
      <c r="M367" s="378" t="s">
        <v>114</v>
      </c>
      <c r="N367" s="379">
        <v>1.5</v>
      </c>
      <c r="O367" s="380">
        <f>E366*N367</f>
        <v>4.5</v>
      </c>
      <c r="P367" s="543">
        <v>1.65</v>
      </c>
      <c r="Q367" s="381">
        <f>N367*P367*$N$11</f>
        <v>2.8307092275000003</v>
      </c>
      <c r="R367" s="609">
        <f>SUM(Q367:Q367)</f>
        <v>2.8307092275000003</v>
      </c>
      <c r="S367" s="1065"/>
      <c r="T367" s="1065"/>
      <c r="U367" s="1067"/>
      <c r="V367" s="237">
        <f t="shared" si="17"/>
        <v>0</v>
      </c>
      <c r="W367" s="238">
        <f t="shared" si="18"/>
        <v>0</v>
      </c>
      <c r="X367" s="763"/>
    </row>
    <row r="368" spans="1:27" s="229" customFormat="1" ht="15" customHeight="1">
      <c r="A368" s="1105">
        <f>+A366+1</f>
        <v>6</v>
      </c>
      <c r="B368" s="1106" t="s">
        <v>298</v>
      </c>
      <c r="C368" s="1107" t="s">
        <v>299</v>
      </c>
      <c r="D368" s="1110" t="s">
        <v>114</v>
      </c>
      <c r="E368" s="1159">
        <f>7.5*E355</f>
        <v>7.5</v>
      </c>
      <c r="F368" s="1277">
        <v>0.13</v>
      </c>
      <c r="G368" s="1278"/>
      <c r="H368" s="1279"/>
      <c r="I368" s="1069">
        <v>1.7000000000000001E-2</v>
      </c>
      <c r="J368" s="1070"/>
      <c r="K368" s="1071"/>
      <c r="L368" s="547"/>
      <c r="M368" s="518"/>
      <c r="N368" s="965"/>
      <c r="O368" s="965"/>
      <c r="P368" s="965"/>
      <c r="Q368" s="608"/>
      <c r="R368" s="609">
        <f>F369+I369</f>
        <v>0.36818932999999998</v>
      </c>
      <c r="S368" s="1064">
        <f>R368+R369</f>
        <v>0.79136606300000012</v>
      </c>
      <c r="T368" s="1064">
        <f>E368*S368</f>
        <v>5.935245472500001</v>
      </c>
      <c r="U368" s="1268">
        <f>R369*E368</f>
        <v>3.1738254975000011</v>
      </c>
      <c r="V368" s="237">
        <f t="shared" si="17"/>
        <v>0.95049219245351146</v>
      </c>
      <c r="W368" s="238">
        <f t="shared" si="18"/>
        <v>7.128691443401336</v>
      </c>
      <c r="X368" s="763"/>
    </row>
    <row r="369" spans="1:27" s="229" customFormat="1" ht="15" customHeight="1">
      <c r="A369" s="1076"/>
      <c r="B369" s="1078"/>
      <c r="C369" s="1109"/>
      <c r="D369" s="1082"/>
      <c r="E369" s="1160"/>
      <c r="F369" s="1269">
        <f>F368*$J$13/1000</f>
        <v>0.314444</v>
      </c>
      <c r="G369" s="1270"/>
      <c r="H369" s="1271"/>
      <c r="I369" s="1166">
        <f>I368*$Q$13/1000</f>
        <v>5.3745330000000001E-2</v>
      </c>
      <c r="J369" s="1167"/>
      <c r="K369" s="1168"/>
      <c r="L369" s="540" t="s">
        <v>300</v>
      </c>
      <c r="M369" s="378" t="s">
        <v>114</v>
      </c>
      <c r="N369" s="379">
        <v>1</v>
      </c>
      <c r="O369" s="380">
        <f>E368*N369</f>
        <v>7.5</v>
      </c>
      <c r="P369" s="543">
        <v>0.37</v>
      </c>
      <c r="Q369" s="381">
        <f>N369*P369*$N$11</f>
        <v>0.42317673300000014</v>
      </c>
      <c r="R369" s="609">
        <f>SUM(Q369:Q369)</f>
        <v>0.42317673300000014</v>
      </c>
      <c r="S369" s="1065"/>
      <c r="T369" s="1065"/>
      <c r="U369" s="1067"/>
      <c r="V369" s="237">
        <f t="shared" si="17"/>
        <v>0</v>
      </c>
      <c r="W369" s="238">
        <f t="shared" si="18"/>
        <v>0</v>
      </c>
      <c r="X369" s="763"/>
    </row>
    <row r="370" spans="1:27" s="197" customFormat="1" ht="31.5" customHeight="1">
      <c r="A370" s="992"/>
      <c r="B370" s="585"/>
      <c r="C370" s="586" t="s">
        <v>2676</v>
      </c>
      <c r="D370" s="585"/>
      <c r="E370" s="993">
        <v>1</v>
      </c>
      <c r="F370" s="1296" t="s">
        <v>229</v>
      </c>
      <c r="G370" s="1296"/>
      <c r="H370" s="1296"/>
      <c r="I370" s="587"/>
      <c r="J370" s="587"/>
      <c r="K370" s="587"/>
      <c r="L370" s="588"/>
      <c r="M370" s="589"/>
      <c r="N370" s="589"/>
      <c r="O370" s="589"/>
      <c r="P370" s="587"/>
      <c r="Q370" s="587"/>
      <c r="R370" s="587"/>
      <c r="S370" s="587"/>
      <c r="T370" s="590"/>
      <c r="U370" s="591"/>
      <c r="V370" s="237">
        <f t="shared" si="17"/>
        <v>0</v>
      </c>
      <c r="W370" s="238">
        <f t="shared" si="18"/>
        <v>0</v>
      </c>
    </row>
    <row r="371" spans="1:27" s="575" customFormat="1" ht="11.25" customHeight="1">
      <c r="A371" s="1233">
        <v>1</v>
      </c>
      <c r="B371" s="1235" t="s">
        <v>182</v>
      </c>
      <c r="C371" s="1297" t="s">
        <v>302</v>
      </c>
      <c r="D371" s="1249" t="s">
        <v>113</v>
      </c>
      <c r="E371" s="1299">
        <f>1.21*E370</f>
        <v>1.21</v>
      </c>
      <c r="F371" s="1248">
        <f>205/100</f>
        <v>2.0499999999999998</v>
      </c>
      <c r="G371" s="1248"/>
      <c r="H371" s="1248"/>
      <c r="I371" s="1243">
        <v>0</v>
      </c>
      <c r="J371" s="1243"/>
      <c r="K371" s="1243"/>
      <c r="L371" s="513"/>
      <c r="M371" s="385"/>
      <c r="N371" s="385"/>
      <c r="O371" s="385"/>
      <c r="P371" s="385"/>
      <c r="Q371" s="400"/>
      <c r="R371" s="1241">
        <f>F372+I372</f>
        <v>4.9585400000000002</v>
      </c>
      <c r="S371" s="1241">
        <f>R371+R372</f>
        <v>4.9585400000000002</v>
      </c>
      <c r="T371" s="1241">
        <f>E371*S371</f>
        <v>5.9998334</v>
      </c>
      <c r="U371" s="1246"/>
      <c r="V371" s="237">
        <f t="shared" si="17"/>
        <v>5.9555922048282657</v>
      </c>
      <c r="W371" s="238">
        <f t="shared" si="18"/>
        <v>7.2062665678422011</v>
      </c>
      <c r="X371" s="761"/>
      <c r="Y371" s="197"/>
      <c r="Z371" s="197"/>
      <c r="AA371" s="197"/>
    </row>
    <row r="372" spans="1:27" s="155" customFormat="1" ht="11.25" customHeight="1">
      <c r="A372" s="1234"/>
      <c r="B372" s="1236"/>
      <c r="C372" s="1298"/>
      <c r="D372" s="1250"/>
      <c r="E372" s="1300"/>
      <c r="F372" s="1225">
        <f>F371*$J$13/1000</f>
        <v>4.9585400000000002</v>
      </c>
      <c r="G372" s="1225"/>
      <c r="H372" s="1225"/>
      <c r="I372" s="1243">
        <f>I371*$Q$13/1000</f>
        <v>0</v>
      </c>
      <c r="J372" s="1243"/>
      <c r="K372" s="1243"/>
      <c r="L372" s="515"/>
      <c r="M372" s="391"/>
      <c r="N372" s="391"/>
      <c r="O372" s="391"/>
      <c r="P372" s="391"/>
      <c r="Q372" s="414"/>
      <c r="R372" s="1242"/>
      <c r="S372" s="1242"/>
      <c r="T372" s="1242"/>
      <c r="U372" s="1247"/>
      <c r="V372" s="237">
        <f t="shared" si="17"/>
        <v>0</v>
      </c>
      <c r="W372" s="238">
        <f t="shared" si="18"/>
        <v>0</v>
      </c>
      <c r="X372" s="761"/>
      <c r="Y372" s="406"/>
    </row>
    <row r="373" spans="1:27" s="592" customFormat="1" ht="11.25" customHeight="1">
      <c r="A373" s="1288">
        <f>+A371+1</f>
        <v>2</v>
      </c>
      <c r="B373" s="1290" t="s">
        <v>239</v>
      </c>
      <c r="C373" s="1237" t="s">
        <v>240</v>
      </c>
      <c r="D373" s="1239" t="s">
        <v>113</v>
      </c>
      <c r="E373" s="1292">
        <f>+E371</f>
        <v>1.21</v>
      </c>
      <c r="F373" s="1285">
        <f>0.01*66.4</f>
        <v>0.66400000000000003</v>
      </c>
      <c r="G373" s="1285"/>
      <c r="H373" s="1285"/>
      <c r="I373" s="1294"/>
      <c r="J373" s="1294"/>
      <c r="K373" s="1294"/>
      <c r="L373" s="593"/>
      <c r="M373" s="477"/>
      <c r="N373" s="478"/>
      <c r="O373" s="478"/>
      <c r="P373" s="478"/>
      <c r="Q373" s="594"/>
      <c r="R373" s="1214">
        <f>F374+I374</f>
        <v>1.6060832000000003</v>
      </c>
      <c r="S373" s="1214">
        <f>R373+R374</f>
        <v>1.6060832000000003</v>
      </c>
      <c r="T373" s="1214">
        <f>E373*S373</f>
        <v>1.9433606720000003</v>
      </c>
      <c r="U373" s="598"/>
      <c r="V373" s="237">
        <f t="shared" si="17"/>
        <v>1.9290308409785215</v>
      </c>
      <c r="W373" s="238">
        <f t="shared" si="18"/>
        <v>2.3341273175840112</v>
      </c>
    </row>
    <row r="374" spans="1:27" s="592" customFormat="1" ht="11.25" customHeight="1">
      <c r="A374" s="1289"/>
      <c r="B374" s="1291"/>
      <c r="C374" s="1238"/>
      <c r="D374" s="1240"/>
      <c r="E374" s="1293"/>
      <c r="F374" s="1285">
        <f>F373*$J$13/1000</f>
        <v>1.6060832000000003</v>
      </c>
      <c r="G374" s="1285"/>
      <c r="H374" s="1285"/>
      <c r="I374" s="1287">
        <f>I373*$Q$13/1000</f>
        <v>0</v>
      </c>
      <c r="J374" s="1287"/>
      <c r="K374" s="1287"/>
      <c r="L374" s="595"/>
      <c r="M374" s="480"/>
      <c r="N374" s="481"/>
      <c r="O374" s="481"/>
      <c r="P374" s="481"/>
      <c r="Q374" s="596"/>
      <c r="R374" s="1215"/>
      <c r="S374" s="1215"/>
      <c r="T374" s="1215"/>
      <c r="U374" s="599"/>
      <c r="V374" s="237">
        <f t="shared" si="17"/>
        <v>0</v>
      </c>
      <c r="W374" s="238">
        <f t="shared" si="18"/>
        <v>0</v>
      </c>
    </row>
    <row r="375" spans="1:27" s="221" customFormat="1" ht="11.25" customHeight="1">
      <c r="A375" s="1105">
        <f>+A373+1</f>
        <v>3</v>
      </c>
      <c r="B375" s="1106" t="s">
        <v>190</v>
      </c>
      <c r="C375" s="1107" t="s">
        <v>241</v>
      </c>
      <c r="D375" s="1110" t="s">
        <v>113</v>
      </c>
      <c r="E375" s="1064">
        <f>1.19*E370</f>
        <v>1.19</v>
      </c>
      <c r="F375" s="1069">
        <v>2.78</v>
      </c>
      <c r="G375" s="1070"/>
      <c r="H375" s="1071"/>
      <c r="I375" s="1069">
        <v>0.34</v>
      </c>
      <c r="J375" s="1070"/>
      <c r="K375" s="1071"/>
      <c r="L375" s="517"/>
      <c r="M375" s="518"/>
      <c r="N375" s="519"/>
      <c r="O375" s="965"/>
      <c r="P375" s="965"/>
      <c r="Q375" s="964"/>
      <c r="R375" s="609">
        <f>F376+I376</f>
        <v>7.7991706000000001</v>
      </c>
      <c r="S375" s="1064">
        <f>R375+R376</f>
        <v>45.065414690503772</v>
      </c>
      <c r="T375" s="1064">
        <f>E375*S375</f>
        <v>53.627843481699486</v>
      </c>
      <c r="U375" s="1092">
        <f>E375*R376</f>
        <v>44.346830467699483</v>
      </c>
      <c r="V375" s="237">
        <f t="shared" si="17"/>
        <v>54.12706813661228</v>
      </c>
      <c r="W375" s="238">
        <f t="shared" si="18"/>
        <v>64.411211082568613</v>
      </c>
    </row>
    <row r="376" spans="1:27" s="221" customFormat="1" ht="11.25" customHeight="1">
      <c r="A376" s="1075"/>
      <c r="B376" s="1077"/>
      <c r="C376" s="1108"/>
      <c r="D376" s="1081"/>
      <c r="E376" s="1091"/>
      <c r="F376" s="1096">
        <f>F375*$J$13/1000</f>
        <v>6.7242639999999998</v>
      </c>
      <c r="G376" s="1097"/>
      <c r="H376" s="1098"/>
      <c r="I376" s="1096">
        <f>I375*$Q$13/1000</f>
        <v>1.0749066</v>
      </c>
      <c r="J376" s="1097"/>
      <c r="K376" s="1098"/>
      <c r="L376" s="520" t="s">
        <v>191</v>
      </c>
      <c r="M376" s="521" t="s">
        <v>126</v>
      </c>
      <c r="N376" s="522">
        <v>1.02</v>
      </c>
      <c r="O376" s="523">
        <f>E375*N376</f>
        <v>1.2138</v>
      </c>
      <c r="P376" s="536">
        <v>26.5</v>
      </c>
      <c r="Q376" s="535">
        <f t="shared" ref="Q376:Q378" si="19">N376*P376*$N$11</f>
        <v>30.914775927000012</v>
      </c>
      <c r="R376" s="1064">
        <f>SUM(Q376:Q378)</f>
        <v>37.266244090503768</v>
      </c>
      <c r="S376" s="1091"/>
      <c r="T376" s="1091"/>
      <c r="U376" s="1093"/>
      <c r="V376" s="237">
        <f t="shared" si="17"/>
        <v>0</v>
      </c>
      <c r="W376" s="238">
        <f t="shared" si="18"/>
        <v>0</v>
      </c>
    </row>
    <row r="377" spans="1:27" s="221" customFormat="1" ht="11.25" customHeight="1">
      <c r="A377" s="1075"/>
      <c r="B377" s="1077"/>
      <c r="C377" s="1108"/>
      <c r="D377" s="1081"/>
      <c r="E377" s="1091"/>
      <c r="F377" s="1099"/>
      <c r="G377" s="1100"/>
      <c r="H377" s="1101"/>
      <c r="I377" s="1099"/>
      <c r="J377" s="1100"/>
      <c r="K377" s="1101"/>
      <c r="L377" s="526" t="s">
        <v>192</v>
      </c>
      <c r="M377" s="527" t="s">
        <v>193</v>
      </c>
      <c r="N377" s="528">
        <v>1.17</v>
      </c>
      <c r="O377" s="529">
        <f>E375*N377</f>
        <v>1.3922999999999999</v>
      </c>
      <c r="P377" s="524">
        <v>3.5</v>
      </c>
      <c r="Q377" s="535">
        <f t="shared" si="19"/>
        <v>4.6835370855000011</v>
      </c>
      <c r="R377" s="1091"/>
      <c r="S377" s="1091"/>
      <c r="T377" s="1091"/>
      <c r="U377" s="1093"/>
      <c r="V377" s="237">
        <f t="shared" si="17"/>
        <v>0</v>
      </c>
      <c r="W377" s="238">
        <f t="shared" si="18"/>
        <v>0</v>
      </c>
    </row>
    <row r="378" spans="1:27" s="221" customFormat="1" ht="11.25" customHeight="1">
      <c r="A378" s="1076"/>
      <c r="B378" s="1078"/>
      <c r="C378" s="1109"/>
      <c r="D378" s="1082"/>
      <c r="E378" s="1065"/>
      <c r="F378" s="1102"/>
      <c r="G378" s="1103"/>
      <c r="H378" s="1104"/>
      <c r="I378" s="1102"/>
      <c r="J378" s="1103"/>
      <c r="K378" s="1104"/>
      <c r="L378" s="531" t="s">
        <v>194</v>
      </c>
      <c r="M378" s="532" t="s">
        <v>126</v>
      </c>
      <c r="N378" s="533">
        <v>1.2500000000000001E-2</v>
      </c>
      <c r="O378" s="534">
        <f>E375*N378</f>
        <v>1.4874999999999999E-2</v>
      </c>
      <c r="P378" s="600">
        <v>116.667</v>
      </c>
      <c r="Q378" s="535">
        <f t="shared" si="19"/>
        <v>1.6679310780037506</v>
      </c>
      <c r="R378" s="1065"/>
      <c r="S378" s="1065"/>
      <c r="T378" s="1065"/>
      <c r="U378" s="1094"/>
      <c r="V378" s="237">
        <f t="shared" si="17"/>
        <v>0</v>
      </c>
      <c r="W378" s="238">
        <f t="shared" si="18"/>
        <v>0</v>
      </c>
    </row>
    <row r="379" spans="1:27" s="155" customFormat="1" ht="11.25" customHeight="1">
      <c r="A379" s="1105">
        <f>+A375+1</f>
        <v>4</v>
      </c>
      <c r="B379" s="1106" t="s">
        <v>242</v>
      </c>
      <c r="C379" s="1107" t="s">
        <v>243</v>
      </c>
      <c r="D379" s="1110" t="s">
        <v>128</v>
      </c>
      <c r="E379" s="1266">
        <f>+E370*1</f>
        <v>1</v>
      </c>
      <c r="F379" s="1277">
        <v>4.6399999999999997</v>
      </c>
      <c r="G379" s="1278"/>
      <c r="H379" s="1279"/>
      <c r="I379" s="1166">
        <v>0.11</v>
      </c>
      <c r="J379" s="1167"/>
      <c r="K379" s="1168"/>
      <c r="L379" s="547"/>
      <c r="M379" s="518"/>
      <c r="N379" s="965"/>
      <c r="O379" s="965"/>
      <c r="P379" s="965"/>
      <c r="Q379" s="608"/>
      <c r="R379" s="609">
        <f>F380+I380</f>
        <v>11.5709959</v>
      </c>
      <c r="S379" s="1064">
        <f>R379+R380</f>
        <v>11.776865662000001</v>
      </c>
      <c r="T379" s="1064">
        <f>E379*S379</f>
        <v>11.776865662000001</v>
      </c>
      <c r="U379" s="1268">
        <f>E379*Q380</f>
        <v>0.20586976200000009</v>
      </c>
      <c r="V379" s="237">
        <f t="shared" si="17"/>
        <v>14.144931639941772</v>
      </c>
      <c r="W379" s="238">
        <f t="shared" si="18"/>
        <v>14.144931639941772</v>
      </c>
    </row>
    <row r="380" spans="1:27" s="155" customFormat="1" ht="11.25" customHeight="1">
      <c r="A380" s="1076"/>
      <c r="B380" s="1078"/>
      <c r="C380" s="1109"/>
      <c r="D380" s="1082"/>
      <c r="E380" s="1267"/>
      <c r="F380" s="1285">
        <f>F379*$J$13/1000</f>
        <v>11.223231999999999</v>
      </c>
      <c r="G380" s="1285"/>
      <c r="H380" s="1285"/>
      <c r="I380" s="1265">
        <f>I379*$Q$13/1000</f>
        <v>0.34776389999999996</v>
      </c>
      <c r="J380" s="1265"/>
      <c r="K380" s="1265"/>
      <c r="L380" s="377" t="s">
        <v>181</v>
      </c>
      <c r="M380" s="378" t="s">
        <v>124</v>
      </c>
      <c r="N380" s="379">
        <v>0.2</v>
      </c>
      <c r="O380" s="380">
        <f>E379*N380</f>
        <v>0.2</v>
      </c>
      <c r="P380" s="574">
        <v>0.9</v>
      </c>
      <c r="Q380" s="535">
        <f>N380*P380*$N$11</f>
        <v>0.20586976200000009</v>
      </c>
      <c r="R380" s="609">
        <f>SUM(Q380:Q380)</f>
        <v>0.20586976200000009</v>
      </c>
      <c r="S380" s="1065"/>
      <c r="T380" s="1065"/>
      <c r="U380" s="1067"/>
      <c r="V380" s="237">
        <f t="shared" si="17"/>
        <v>0</v>
      </c>
      <c r="W380" s="238">
        <f t="shared" si="18"/>
        <v>0</v>
      </c>
    </row>
    <row r="381" spans="1:27" s="155" customFormat="1" ht="11.25" customHeight="1">
      <c r="A381" s="1105">
        <f>+A379+1</f>
        <v>5</v>
      </c>
      <c r="B381" s="1106" t="s">
        <v>180</v>
      </c>
      <c r="C381" s="1107" t="s">
        <v>244</v>
      </c>
      <c r="D381" s="1110" t="s">
        <v>121</v>
      </c>
      <c r="E381" s="1282">
        <f>+E370*13.6</f>
        <v>13.6</v>
      </c>
      <c r="F381" s="1277"/>
      <c r="G381" s="1278"/>
      <c r="H381" s="1279"/>
      <c r="I381" s="1166"/>
      <c r="J381" s="1167"/>
      <c r="K381" s="1168"/>
      <c r="L381" s="547"/>
      <c r="M381" s="518"/>
      <c r="N381" s="965"/>
      <c r="O381" s="965"/>
      <c r="P381" s="965"/>
      <c r="Q381" s="608"/>
      <c r="R381" s="573">
        <f>F382+I382</f>
        <v>0</v>
      </c>
      <c r="S381" s="1064">
        <f>R381+R382</f>
        <v>2.1158836650000006</v>
      </c>
      <c r="T381" s="1064">
        <f>E381*S381</f>
        <v>28.776017844000005</v>
      </c>
      <c r="U381" s="1268">
        <f>E381*Q382</f>
        <v>28.776017844000005</v>
      </c>
      <c r="V381" s="237">
        <f t="shared" si="17"/>
        <v>2.5413408506531083</v>
      </c>
      <c r="W381" s="238">
        <f t="shared" si="18"/>
        <v>34.562235568882272</v>
      </c>
    </row>
    <row r="382" spans="1:27" s="155" customFormat="1" ht="11.25" customHeight="1">
      <c r="A382" s="1076"/>
      <c r="B382" s="1078"/>
      <c r="C382" s="1109"/>
      <c r="D382" s="1082"/>
      <c r="E382" s="1283"/>
      <c r="F382" s="1269"/>
      <c r="G382" s="1270"/>
      <c r="H382" s="1271"/>
      <c r="I382" s="1166"/>
      <c r="J382" s="1167"/>
      <c r="K382" s="1168"/>
      <c r="L382" s="377" t="s">
        <v>251</v>
      </c>
      <c r="M382" s="378" t="s">
        <v>245</v>
      </c>
      <c r="N382" s="379">
        <v>1</v>
      </c>
      <c r="O382" s="380">
        <f>E381*N382</f>
        <v>13.6</v>
      </c>
      <c r="P382" s="543">
        <v>1.85</v>
      </c>
      <c r="Q382" s="535">
        <f>N382*P382*$N$11</f>
        <v>2.1158836650000006</v>
      </c>
      <c r="R382" s="609">
        <f>SUM(Q382:Q382)</f>
        <v>2.1158836650000006</v>
      </c>
      <c r="S382" s="1065"/>
      <c r="T382" s="1065"/>
      <c r="U382" s="1067"/>
      <c r="V382" s="237">
        <f t="shared" si="17"/>
        <v>0</v>
      </c>
      <c r="W382" s="238">
        <f t="shared" si="18"/>
        <v>0</v>
      </c>
    </row>
    <row r="383" spans="1:27" s="155" customFormat="1" ht="11.25" customHeight="1">
      <c r="A383" s="1105">
        <f>+A381+1</f>
        <v>6</v>
      </c>
      <c r="B383" s="1106" t="s">
        <v>180</v>
      </c>
      <c r="C383" s="1107" t="s">
        <v>246</v>
      </c>
      <c r="D383" s="1110" t="s">
        <v>121</v>
      </c>
      <c r="E383" s="1282">
        <f>+E370*(4.4)</f>
        <v>4.4000000000000004</v>
      </c>
      <c r="F383" s="1277"/>
      <c r="G383" s="1278"/>
      <c r="H383" s="1279"/>
      <c r="I383" s="1166"/>
      <c r="J383" s="1167"/>
      <c r="K383" s="1168"/>
      <c r="L383" s="547"/>
      <c r="M383" s="518"/>
      <c r="N383" s="965"/>
      <c r="O383" s="965"/>
      <c r="P383" s="965"/>
      <c r="Q383" s="608"/>
      <c r="R383" s="573">
        <f>F384+I384</f>
        <v>0</v>
      </c>
      <c r="S383" s="1064">
        <f>R383+R384</f>
        <v>1.2924046170000003</v>
      </c>
      <c r="T383" s="1064">
        <f>E383*S383</f>
        <v>5.6865803148000023</v>
      </c>
      <c r="U383" s="1268">
        <f>E383*Q384</f>
        <v>5.6865803148000023</v>
      </c>
      <c r="V383" s="237">
        <f t="shared" si="17"/>
        <v>1.5522784655340609</v>
      </c>
      <c r="W383" s="238">
        <f t="shared" si="18"/>
        <v>6.8300252483498687</v>
      </c>
    </row>
    <row r="384" spans="1:27" s="155" customFormat="1" ht="11.25" customHeight="1">
      <c r="A384" s="1076"/>
      <c r="B384" s="1078"/>
      <c r="C384" s="1109"/>
      <c r="D384" s="1082"/>
      <c r="E384" s="1283"/>
      <c r="F384" s="1269"/>
      <c r="G384" s="1270"/>
      <c r="H384" s="1271"/>
      <c r="I384" s="1166"/>
      <c r="J384" s="1167"/>
      <c r="K384" s="1168"/>
      <c r="L384" s="377" t="s">
        <v>247</v>
      </c>
      <c r="M384" s="378" t="s">
        <v>245</v>
      </c>
      <c r="N384" s="379">
        <v>1</v>
      </c>
      <c r="O384" s="380">
        <f>E383*N384</f>
        <v>4.4000000000000004</v>
      </c>
      <c r="P384" s="544">
        <v>1.1299999999999999</v>
      </c>
      <c r="Q384" s="535">
        <f>N384*P384*$N$11</f>
        <v>1.2924046170000003</v>
      </c>
      <c r="R384" s="609">
        <f>SUM(Q384:Q384)</f>
        <v>1.2924046170000003</v>
      </c>
      <c r="S384" s="1065"/>
      <c r="T384" s="1065"/>
      <c r="U384" s="1067"/>
      <c r="V384" s="237">
        <f t="shared" si="17"/>
        <v>0</v>
      </c>
      <c r="W384" s="238">
        <f t="shared" si="18"/>
        <v>0</v>
      </c>
    </row>
    <row r="385" spans="1:24" s="155" customFormat="1" ht="11.25" customHeight="1">
      <c r="A385" s="1105">
        <f>+A383+1</f>
        <v>7</v>
      </c>
      <c r="B385" s="1106" t="s">
        <v>180</v>
      </c>
      <c r="C385" s="1280" t="s">
        <v>252</v>
      </c>
      <c r="D385" s="1110" t="s">
        <v>120</v>
      </c>
      <c r="E385" s="1282">
        <f>+E370*6</f>
        <v>6</v>
      </c>
      <c r="F385" s="1277"/>
      <c r="G385" s="1278"/>
      <c r="H385" s="1279"/>
      <c r="I385" s="1166"/>
      <c r="J385" s="1167"/>
      <c r="K385" s="1168"/>
      <c r="L385" s="547"/>
      <c r="M385" s="518"/>
      <c r="N385" s="965"/>
      <c r="O385" s="965"/>
      <c r="P385" s="965"/>
      <c r="Q385" s="608"/>
      <c r="R385" s="573">
        <f>F386+I386</f>
        <v>0</v>
      </c>
      <c r="S385" s="1064">
        <f>R385+R386</f>
        <v>0.92641392900000041</v>
      </c>
      <c r="T385" s="1064">
        <f>E385*S385</f>
        <v>5.558483574000002</v>
      </c>
      <c r="U385" s="1268">
        <f>E385*Q386</f>
        <v>5.558483574000002</v>
      </c>
      <c r="V385" s="237">
        <f t="shared" si="17"/>
        <v>1.1126951832589287</v>
      </c>
      <c r="W385" s="238">
        <f t="shared" si="18"/>
        <v>6.6761710995535726</v>
      </c>
    </row>
    <row r="386" spans="1:24" s="155" customFormat="1" ht="11.25" customHeight="1">
      <c r="A386" s="1076"/>
      <c r="B386" s="1078"/>
      <c r="C386" s="1281"/>
      <c r="D386" s="1082"/>
      <c r="E386" s="1283"/>
      <c r="F386" s="1269"/>
      <c r="G386" s="1270"/>
      <c r="H386" s="1271"/>
      <c r="I386" s="1166"/>
      <c r="J386" s="1167"/>
      <c r="K386" s="1168"/>
      <c r="L386" s="597" t="s">
        <v>248</v>
      </c>
      <c r="M386" s="378" t="s">
        <v>217</v>
      </c>
      <c r="N386" s="379">
        <v>1</v>
      </c>
      <c r="O386" s="380">
        <f>E385*N386</f>
        <v>6</v>
      </c>
      <c r="P386" s="543">
        <v>0.81</v>
      </c>
      <c r="Q386" s="535">
        <f>N386*P386*$N$11</f>
        <v>0.92641392900000041</v>
      </c>
      <c r="R386" s="609">
        <f>SUM(Q386:Q386)</f>
        <v>0.92641392900000041</v>
      </c>
      <c r="S386" s="1065"/>
      <c r="T386" s="1065"/>
      <c r="U386" s="1067"/>
      <c r="V386" s="237">
        <f t="shared" si="17"/>
        <v>0</v>
      </c>
      <c r="W386" s="238">
        <f t="shared" si="18"/>
        <v>0</v>
      </c>
    </row>
    <row r="387" spans="1:24" s="155" customFormat="1" ht="11.25" customHeight="1">
      <c r="A387" s="1105">
        <f>+A385+1</f>
        <v>8</v>
      </c>
      <c r="B387" s="1106" t="s">
        <v>180</v>
      </c>
      <c r="C387" s="1107" t="s">
        <v>249</v>
      </c>
      <c r="D387" s="1110" t="s">
        <v>120</v>
      </c>
      <c r="E387" s="1275">
        <f>+E370*0.08</f>
        <v>0.08</v>
      </c>
      <c r="F387" s="1277"/>
      <c r="G387" s="1278"/>
      <c r="H387" s="1279"/>
      <c r="I387" s="1166"/>
      <c r="J387" s="1167"/>
      <c r="K387" s="1168"/>
      <c r="L387" s="547"/>
      <c r="M387" s="518"/>
      <c r="N387" s="965"/>
      <c r="O387" s="965"/>
      <c r="P387" s="965"/>
      <c r="Q387" s="608"/>
      <c r="R387" s="573">
        <f>F388+I388</f>
        <v>0</v>
      </c>
      <c r="S387" s="1064">
        <f>R387+R388</f>
        <v>22.451241267000007</v>
      </c>
      <c r="T387" s="1064">
        <f>E387*S387</f>
        <v>1.7960993013600006</v>
      </c>
      <c r="U387" s="1268">
        <f>E387*Q388</f>
        <v>1.7960993013600006</v>
      </c>
      <c r="V387" s="237">
        <f t="shared" si="17"/>
        <v>26.965686972065146</v>
      </c>
      <c r="W387" s="238">
        <f t="shared" si="18"/>
        <v>2.1572549577652116</v>
      </c>
    </row>
    <row r="388" spans="1:24" s="155" customFormat="1" ht="11.25" customHeight="1">
      <c r="A388" s="1076"/>
      <c r="B388" s="1078"/>
      <c r="C388" s="1109"/>
      <c r="D388" s="1082"/>
      <c r="E388" s="1276"/>
      <c r="F388" s="1269"/>
      <c r="G388" s="1270"/>
      <c r="H388" s="1271"/>
      <c r="I388" s="1166"/>
      <c r="J388" s="1167"/>
      <c r="K388" s="1168"/>
      <c r="L388" s="597" t="s">
        <v>250</v>
      </c>
      <c r="M388" s="378" t="s">
        <v>217</v>
      </c>
      <c r="N388" s="379">
        <v>1</v>
      </c>
      <c r="O388" s="380">
        <f>E387*N388</f>
        <v>0.08</v>
      </c>
      <c r="P388" s="543">
        <v>19.63</v>
      </c>
      <c r="Q388" s="535">
        <f>N388*P388*$N$11</f>
        <v>22.451241267000007</v>
      </c>
      <c r="R388" s="609">
        <f>SUM(Q388:Q388)</f>
        <v>22.451241267000007</v>
      </c>
      <c r="S388" s="1065"/>
      <c r="T388" s="1065"/>
      <c r="U388" s="1067"/>
      <c r="V388" s="237">
        <f t="shared" si="17"/>
        <v>0</v>
      </c>
      <c r="W388" s="238">
        <f t="shared" si="18"/>
        <v>0</v>
      </c>
    </row>
    <row r="389" spans="1:24" s="155" customFormat="1" ht="11.25" customHeight="1">
      <c r="A389" s="1105">
        <f>+A387+1</f>
        <v>9</v>
      </c>
      <c r="B389" s="1272" t="s">
        <v>205</v>
      </c>
      <c r="C389" s="1273" t="s">
        <v>276</v>
      </c>
      <c r="D389" s="1110" t="s">
        <v>120</v>
      </c>
      <c r="E389" s="1266">
        <f>3*E370</f>
        <v>3</v>
      </c>
      <c r="F389" s="1069">
        <f>4.1/100</f>
        <v>4.0999999999999995E-2</v>
      </c>
      <c r="G389" s="1070"/>
      <c r="H389" s="1071"/>
      <c r="I389" s="1069">
        <f>0.4/100</f>
        <v>4.0000000000000001E-3</v>
      </c>
      <c r="J389" s="1070"/>
      <c r="K389" s="1071"/>
      <c r="L389" s="547"/>
      <c r="M389" s="518"/>
      <c r="N389" s="965"/>
      <c r="O389" s="965"/>
      <c r="P389" s="727"/>
      <c r="Q389" s="964"/>
      <c r="R389" s="609">
        <f>F390+I390</f>
        <v>0.11181676</v>
      </c>
      <c r="S389" s="1064">
        <f>R389+R390</f>
        <v>0.20970232502666669</v>
      </c>
      <c r="T389" s="1064">
        <f>E389*S389</f>
        <v>0.62910697508000002</v>
      </c>
      <c r="U389" s="1164">
        <f>R390*E389</f>
        <v>0.29365669508000009</v>
      </c>
      <c r="V389" s="237">
        <f t="shared" si="17"/>
        <v>0.25186880256349237</v>
      </c>
      <c r="W389" s="238">
        <f t="shared" si="18"/>
        <v>0.75560640769047716</v>
      </c>
    </row>
    <row r="390" spans="1:24" s="155" customFormat="1" ht="11.25" customHeight="1">
      <c r="A390" s="1075"/>
      <c r="B390" s="1272"/>
      <c r="C390" s="1273"/>
      <c r="D390" s="1081"/>
      <c r="E390" s="1274"/>
      <c r="F390" s="1096">
        <f>F389*$J$13/1000</f>
        <v>9.9170800000000003E-2</v>
      </c>
      <c r="G390" s="1097"/>
      <c r="H390" s="1098"/>
      <c r="I390" s="1096">
        <f>I389*$Q$13/1000</f>
        <v>1.2645959999999999E-2</v>
      </c>
      <c r="J390" s="1097"/>
      <c r="K390" s="1098"/>
      <c r="L390" s="548" t="s">
        <v>186</v>
      </c>
      <c r="M390" s="521" t="s">
        <v>124</v>
      </c>
      <c r="N390" s="542">
        <v>0.03</v>
      </c>
      <c r="O390" s="549">
        <f>E389*N390</f>
        <v>0.09</v>
      </c>
      <c r="P390" s="736">
        <f>0.542*2</f>
        <v>1.0840000000000001</v>
      </c>
      <c r="Q390" s="535">
        <f t="shared" ref="Q390:Q391" si="20">N390*P390*$N$11</f>
        <v>3.7193803668000014E-2</v>
      </c>
      <c r="R390" s="1064">
        <f>SUM(Q390:Q391)</f>
        <v>9.788556502666669E-2</v>
      </c>
      <c r="S390" s="1091"/>
      <c r="T390" s="1091"/>
      <c r="U390" s="1164"/>
      <c r="V390" s="237">
        <f t="shared" si="17"/>
        <v>0</v>
      </c>
      <c r="W390" s="238">
        <f t="shared" si="18"/>
        <v>0</v>
      </c>
    </row>
    <row r="391" spans="1:24" s="155" customFormat="1" ht="11.25" customHeight="1">
      <c r="A391" s="1076"/>
      <c r="B391" s="1272"/>
      <c r="C391" s="1273"/>
      <c r="D391" s="1082"/>
      <c r="E391" s="1267"/>
      <c r="F391" s="1102"/>
      <c r="G391" s="1103"/>
      <c r="H391" s="1104"/>
      <c r="I391" s="1102"/>
      <c r="J391" s="1103"/>
      <c r="K391" s="1104"/>
      <c r="L391" s="550" t="s">
        <v>206</v>
      </c>
      <c r="M391" s="532" t="s">
        <v>124</v>
      </c>
      <c r="N391" s="551">
        <f>17.2/100</f>
        <v>0.17199999999999999</v>
      </c>
      <c r="O391" s="534">
        <f>E389*N391</f>
        <v>0.51600000000000001</v>
      </c>
      <c r="P391" s="552">
        <f>0.833/2.7</f>
        <v>0.30851851851851847</v>
      </c>
      <c r="Q391" s="535">
        <f t="shared" si="20"/>
        <v>6.0691761358666677E-2</v>
      </c>
      <c r="R391" s="1065"/>
      <c r="S391" s="1065"/>
      <c r="T391" s="1065"/>
      <c r="U391" s="1164"/>
      <c r="V391" s="237">
        <f t="shared" si="17"/>
        <v>0</v>
      </c>
      <c r="W391" s="238">
        <f t="shared" si="18"/>
        <v>0</v>
      </c>
    </row>
    <row r="392" spans="1:24" s="155" customFormat="1" ht="11.25" customHeight="1">
      <c r="A392" s="1155">
        <f>+A389+1</f>
        <v>10</v>
      </c>
      <c r="B392" s="1106" t="s">
        <v>187</v>
      </c>
      <c r="C392" s="1107" t="s">
        <v>2673</v>
      </c>
      <c r="D392" s="1110" t="s">
        <v>120</v>
      </c>
      <c r="E392" s="1266">
        <f>+E389</f>
        <v>3</v>
      </c>
      <c r="F392" s="1069">
        <f>21.4/100</f>
        <v>0.214</v>
      </c>
      <c r="G392" s="1070"/>
      <c r="H392" s="1071"/>
      <c r="I392" s="1161">
        <f>0.03/100</f>
        <v>2.9999999999999997E-4</v>
      </c>
      <c r="J392" s="1162"/>
      <c r="K392" s="1163"/>
      <c r="L392" s="547"/>
      <c r="M392" s="518"/>
      <c r="N392" s="965"/>
      <c r="O392" s="965"/>
      <c r="P392" s="965"/>
      <c r="Q392" s="964"/>
      <c r="R392" s="609">
        <f>F393+I393</f>
        <v>0.51857164699999991</v>
      </c>
      <c r="S392" s="1064">
        <f>R392+R393</f>
        <v>0.906007101875</v>
      </c>
      <c r="T392" s="1064">
        <f>E392*S392</f>
        <v>2.7180213056250002</v>
      </c>
      <c r="U392" s="1164">
        <f>R393*E392</f>
        <v>1.1623063646250005</v>
      </c>
      <c r="V392" s="237">
        <f t="shared" si="17"/>
        <v>1.0881849966816439</v>
      </c>
      <c r="W392" s="238">
        <f t="shared" si="18"/>
        <v>3.2645549900449318</v>
      </c>
    </row>
    <row r="393" spans="1:24" s="155" customFormat="1" ht="11.25" customHeight="1">
      <c r="A393" s="1156"/>
      <c r="B393" s="1078"/>
      <c r="C393" s="1109"/>
      <c r="D393" s="1082"/>
      <c r="E393" s="1267"/>
      <c r="F393" s="1265">
        <f>F392*$J$13/1000</f>
        <v>0.51762319999999995</v>
      </c>
      <c r="G393" s="1265"/>
      <c r="H393" s="1265"/>
      <c r="I393" s="1265">
        <f>I392*$Q$13/1000</f>
        <v>9.4844699999999983E-4</v>
      </c>
      <c r="J393" s="1265"/>
      <c r="K393" s="1265"/>
      <c r="L393" s="377" t="s">
        <v>189</v>
      </c>
      <c r="M393" s="378" t="s">
        <v>124</v>
      </c>
      <c r="N393" s="379">
        <f>27.1/100</f>
        <v>0.27100000000000002</v>
      </c>
      <c r="O393" s="380">
        <f>E392*N393</f>
        <v>0.81300000000000006</v>
      </c>
      <c r="P393" s="543">
        <v>1.25</v>
      </c>
      <c r="Q393" s="535">
        <f>N393*P393*$N$11</f>
        <v>0.38743545487500014</v>
      </c>
      <c r="R393" s="963">
        <f>SUM(Q393:Q393)</f>
        <v>0.38743545487500014</v>
      </c>
      <c r="S393" s="1065"/>
      <c r="T393" s="1065"/>
      <c r="U393" s="1164"/>
      <c r="V393" s="237">
        <f t="shared" si="17"/>
        <v>0</v>
      </c>
      <c r="W393" s="238">
        <f t="shared" si="18"/>
        <v>0</v>
      </c>
    </row>
    <row r="394" spans="1:24" s="155" customFormat="1" ht="18">
      <c r="A394" s="990"/>
      <c r="B394" s="986"/>
      <c r="C394" s="987" t="s">
        <v>2681</v>
      </c>
      <c r="D394" s="986"/>
      <c r="E394" s="986"/>
      <c r="F394" s="986"/>
      <c r="G394" s="988"/>
      <c r="H394" s="988"/>
      <c r="I394" s="986"/>
      <c r="J394" s="986"/>
      <c r="K394" s="986"/>
      <c r="L394" s="989"/>
      <c r="M394" s="986"/>
      <c r="N394" s="986"/>
      <c r="O394" s="986"/>
      <c r="P394" s="986"/>
      <c r="Q394" s="986"/>
      <c r="R394" s="986"/>
      <c r="S394" s="986"/>
      <c r="T394" s="986"/>
      <c r="U394" s="991"/>
      <c r="V394" s="237">
        <f t="shared" si="17"/>
        <v>0</v>
      </c>
      <c r="W394" s="238">
        <f t="shared" si="18"/>
        <v>0</v>
      </c>
    </row>
    <row r="395" spans="1:24" s="229" customFormat="1" ht="14.25" customHeight="1">
      <c r="A395" s="1233">
        <v>1</v>
      </c>
      <c r="B395" s="1235" t="s">
        <v>182</v>
      </c>
      <c r="C395" s="1244" t="s">
        <v>183</v>
      </c>
      <c r="D395" s="1249" t="s">
        <v>113</v>
      </c>
      <c r="E395" s="1251">
        <v>21.2</v>
      </c>
      <c r="F395" s="1248">
        <f>205/100</f>
        <v>2.0499999999999998</v>
      </c>
      <c r="G395" s="1248"/>
      <c r="H395" s="1248"/>
      <c r="I395" s="1243">
        <v>0</v>
      </c>
      <c r="J395" s="1243"/>
      <c r="K395" s="1243"/>
      <c r="L395" s="513"/>
      <c r="M395" s="385"/>
      <c r="N395" s="385"/>
      <c r="O395" s="385"/>
      <c r="P395" s="385"/>
      <c r="Q395" s="400"/>
      <c r="R395" s="1241">
        <f>F396+I396</f>
        <v>4.9585400000000002</v>
      </c>
      <c r="S395" s="1241">
        <f>R395+R396</f>
        <v>4.9585400000000002</v>
      </c>
      <c r="T395" s="1241">
        <f>E395*S395</f>
        <v>105.121048</v>
      </c>
      <c r="U395" s="1246"/>
      <c r="V395" s="237">
        <f t="shared" si="17"/>
        <v>5.9555922048282657</v>
      </c>
      <c r="W395" s="238">
        <f t="shared" si="18"/>
        <v>126.25855474235922</v>
      </c>
      <c r="X395" s="514"/>
    </row>
    <row r="396" spans="1:24" s="229" customFormat="1" ht="14.25" customHeight="1">
      <c r="A396" s="1234"/>
      <c r="B396" s="1236"/>
      <c r="C396" s="1245"/>
      <c r="D396" s="1250"/>
      <c r="E396" s="1252"/>
      <c r="F396" s="1225">
        <f>F395*$J$13/1000</f>
        <v>4.9585400000000002</v>
      </c>
      <c r="G396" s="1225"/>
      <c r="H396" s="1225"/>
      <c r="I396" s="1243">
        <f>I395*$Q$13/1000</f>
        <v>0</v>
      </c>
      <c r="J396" s="1243"/>
      <c r="K396" s="1243"/>
      <c r="L396" s="515"/>
      <c r="M396" s="391"/>
      <c r="N396" s="391"/>
      <c r="O396" s="391"/>
      <c r="P396" s="391"/>
      <c r="Q396" s="414"/>
      <c r="R396" s="1242"/>
      <c r="S396" s="1242"/>
      <c r="T396" s="1242"/>
      <c r="U396" s="1247"/>
      <c r="V396" s="237">
        <f t="shared" si="17"/>
        <v>0</v>
      </c>
      <c r="W396" s="238">
        <f t="shared" si="18"/>
        <v>0</v>
      </c>
      <c r="X396" s="516"/>
    </row>
    <row r="397" spans="1:24" s="687" customFormat="1" ht="14.25" customHeight="1">
      <c r="A397" s="1049">
        <f>+A395+1</f>
        <v>2</v>
      </c>
      <c r="B397" s="1051" t="s">
        <v>190</v>
      </c>
      <c r="C397" s="1053" t="s">
        <v>203</v>
      </c>
      <c r="D397" s="1055" t="s">
        <v>113</v>
      </c>
      <c r="E397" s="1057">
        <v>21</v>
      </c>
      <c r="F397" s="1046">
        <v>2.78</v>
      </c>
      <c r="G397" s="1047"/>
      <c r="H397" s="1048"/>
      <c r="I397" s="1046">
        <v>0.34</v>
      </c>
      <c r="J397" s="1047"/>
      <c r="K397" s="1048"/>
      <c r="L397" s="686"/>
      <c r="M397" s="656"/>
      <c r="N397" s="666"/>
      <c r="O397" s="657"/>
      <c r="P397" s="657"/>
      <c r="Q397" s="973"/>
      <c r="R397" s="971">
        <f>F398+I398</f>
        <v>7.7991706000000001</v>
      </c>
      <c r="S397" s="1062">
        <f>R397+R398</f>
        <v>45.065414690503772</v>
      </c>
      <c r="T397" s="1062">
        <f>E397*S397</f>
        <v>946.37370850057926</v>
      </c>
      <c r="U397" s="1226">
        <f>E397*R398</f>
        <v>782.59112590057919</v>
      </c>
      <c r="V397" s="237">
        <f t="shared" si="17"/>
        <v>54.12706813661228</v>
      </c>
      <c r="W397" s="238">
        <f t="shared" si="18"/>
        <v>1136.668430868858</v>
      </c>
    </row>
    <row r="398" spans="1:24" s="687" customFormat="1" ht="14.25" customHeight="1">
      <c r="A398" s="1206"/>
      <c r="B398" s="1207"/>
      <c r="C398" s="1212"/>
      <c r="D398" s="1170"/>
      <c r="E398" s="1171"/>
      <c r="F398" s="1147">
        <f>F397*$J$13/1000</f>
        <v>6.7242639999999998</v>
      </c>
      <c r="G398" s="1148"/>
      <c r="H398" s="1149"/>
      <c r="I398" s="1147">
        <f>I397*$Q$13/1000</f>
        <v>1.0749066</v>
      </c>
      <c r="J398" s="1148"/>
      <c r="K398" s="1149"/>
      <c r="L398" s="688" t="s">
        <v>191</v>
      </c>
      <c r="M398" s="669" t="s">
        <v>126</v>
      </c>
      <c r="N398" s="689">
        <v>1.02</v>
      </c>
      <c r="O398" s="671">
        <f>E397*N398</f>
        <v>21.42</v>
      </c>
      <c r="P398" s="690">
        <v>26.5</v>
      </c>
      <c r="Q398" s="673">
        <f>N398*P398*$N$11</f>
        <v>30.914775927000012</v>
      </c>
      <c r="R398" s="1062">
        <f>SUM(Q398:Q400)</f>
        <v>37.266244090503768</v>
      </c>
      <c r="S398" s="1213"/>
      <c r="T398" s="1213"/>
      <c r="U398" s="1227"/>
      <c r="V398" s="237">
        <f t="shared" si="17"/>
        <v>0</v>
      </c>
      <c r="W398" s="238">
        <f t="shared" si="18"/>
        <v>0</v>
      </c>
    </row>
    <row r="399" spans="1:24" s="687" customFormat="1" ht="14.25" customHeight="1">
      <c r="A399" s="1206"/>
      <c r="B399" s="1207"/>
      <c r="C399" s="1212"/>
      <c r="D399" s="1170"/>
      <c r="E399" s="1171"/>
      <c r="F399" s="1230"/>
      <c r="G399" s="1231"/>
      <c r="H399" s="1232"/>
      <c r="I399" s="1230"/>
      <c r="J399" s="1231"/>
      <c r="K399" s="1232"/>
      <c r="L399" s="691" t="s">
        <v>192</v>
      </c>
      <c r="M399" s="692" t="s">
        <v>193</v>
      </c>
      <c r="N399" s="693">
        <v>1.17</v>
      </c>
      <c r="O399" s="677">
        <f>E397*N399</f>
        <v>24.57</v>
      </c>
      <c r="P399" s="690">
        <v>3.5</v>
      </c>
      <c r="Q399" s="679">
        <f>N399*P399*$N$11</f>
        <v>4.6835370855000011</v>
      </c>
      <c r="R399" s="1213"/>
      <c r="S399" s="1213"/>
      <c r="T399" s="1213"/>
      <c r="U399" s="1227"/>
      <c r="V399" s="237">
        <f t="shared" si="17"/>
        <v>0</v>
      </c>
      <c r="W399" s="238">
        <f t="shared" si="18"/>
        <v>0</v>
      </c>
    </row>
    <row r="400" spans="1:24" s="687" customFormat="1" ht="14.25" customHeight="1">
      <c r="A400" s="1050"/>
      <c r="B400" s="1052"/>
      <c r="C400" s="1054"/>
      <c r="D400" s="1056"/>
      <c r="E400" s="1058"/>
      <c r="F400" s="1152"/>
      <c r="G400" s="1153"/>
      <c r="H400" s="1154"/>
      <c r="I400" s="1152"/>
      <c r="J400" s="1153"/>
      <c r="K400" s="1154"/>
      <c r="L400" s="694" t="s">
        <v>194</v>
      </c>
      <c r="M400" s="695" t="s">
        <v>126</v>
      </c>
      <c r="N400" s="696">
        <v>1.2500000000000001E-2</v>
      </c>
      <c r="O400" s="683">
        <f>E397*N400</f>
        <v>0.26250000000000001</v>
      </c>
      <c r="P400" s="697">
        <v>116.667</v>
      </c>
      <c r="Q400" s="685">
        <f>N400*P400*$N$11</f>
        <v>1.6679310780037506</v>
      </c>
      <c r="R400" s="1063"/>
      <c r="S400" s="1063"/>
      <c r="T400" s="1063"/>
      <c r="U400" s="1228"/>
      <c r="V400" s="237">
        <f t="shared" si="17"/>
        <v>0</v>
      </c>
      <c r="W400" s="238">
        <f t="shared" si="18"/>
        <v>0</v>
      </c>
    </row>
    <row r="401" spans="1:36" s="575" customFormat="1" ht="14.25" customHeight="1">
      <c r="A401" s="1233">
        <f>+A397+1</f>
        <v>3</v>
      </c>
      <c r="B401" s="1235" t="s">
        <v>254</v>
      </c>
      <c r="C401" s="1237" t="s">
        <v>273</v>
      </c>
      <c r="D401" s="1239" t="s">
        <v>123</v>
      </c>
      <c r="E401" s="1262">
        <v>39.9</v>
      </c>
      <c r="F401" s="1216">
        <v>0.4</v>
      </c>
      <c r="G401" s="1217"/>
      <c r="H401" s="1218"/>
      <c r="I401" s="1216">
        <v>0.39</v>
      </c>
      <c r="J401" s="1217"/>
      <c r="K401" s="1218"/>
      <c r="L401" s="577"/>
      <c r="M401" s="477"/>
      <c r="N401" s="478"/>
      <c r="O401" s="478"/>
      <c r="P401" s="578"/>
      <c r="Q401" s="579"/>
      <c r="R401" s="1214">
        <f>F402+I402</f>
        <v>2.2005010999999999</v>
      </c>
      <c r="S401" s="1214">
        <f>R401+R402</f>
        <v>2.2005010999999999</v>
      </c>
      <c r="T401" s="1214">
        <f>E401*S401</f>
        <v>87.799993889999996</v>
      </c>
      <c r="U401" s="1219"/>
      <c r="V401" s="237">
        <f t="shared" si="17"/>
        <v>2.6429729714545052</v>
      </c>
      <c r="W401" s="238">
        <f t="shared" si="18"/>
        <v>105.45462156103476</v>
      </c>
    </row>
    <row r="402" spans="1:36" s="575" customFormat="1" ht="14.25" customHeight="1">
      <c r="A402" s="1234"/>
      <c r="B402" s="1236"/>
      <c r="C402" s="1238"/>
      <c r="D402" s="1240"/>
      <c r="E402" s="1263"/>
      <c r="F402" s="1222">
        <f>F401*$J$13/1000</f>
        <v>0.96752000000000005</v>
      </c>
      <c r="G402" s="1223"/>
      <c r="H402" s="1224"/>
      <c r="I402" s="1225">
        <f>I401*$Q$13/1000</f>
        <v>1.2329810999999999</v>
      </c>
      <c r="J402" s="1225"/>
      <c r="K402" s="1225"/>
      <c r="L402" s="580"/>
      <c r="M402" s="480"/>
      <c r="N402" s="481"/>
      <c r="O402" s="481"/>
      <c r="P402" s="581"/>
      <c r="Q402" s="582"/>
      <c r="R402" s="1215"/>
      <c r="S402" s="1215"/>
      <c r="T402" s="1215"/>
      <c r="U402" s="1220"/>
      <c r="V402" s="237">
        <f t="shared" si="17"/>
        <v>0</v>
      </c>
      <c r="W402" s="238">
        <f t="shared" si="18"/>
        <v>0</v>
      </c>
    </row>
    <row r="403" spans="1:36" s="699" customFormat="1" ht="14.25" customHeight="1">
      <c r="A403" s="1049">
        <f>+A401+1</f>
        <v>4</v>
      </c>
      <c r="B403" s="1051" t="s">
        <v>184</v>
      </c>
      <c r="C403" s="1195" t="s">
        <v>230</v>
      </c>
      <c r="D403" s="1196" t="s">
        <v>124</v>
      </c>
      <c r="E403" s="1208">
        <f>797+752.8</f>
        <v>1549.8</v>
      </c>
      <c r="F403" s="1209">
        <f>0.001*14.8</f>
        <v>1.4800000000000001E-2</v>
      </c>
      <c r="G403" s="1210"/>
      <c r="H403" s="1211"/>
      <c r="I403" s="1046">
        <f>0.001*4.98</f>
        <v>4.9800000000000009E-3</v>
      </c>
      <c r="J403" s="1047"/>
      <c r="K403" s="1048"/>
      <c r="L403" s="686"/>
      <c r="M403" s="656"/>
      <c r="N403" s="666"/>
      <c r="O403" s="657"/>
      <c r="P403" s="698"/>
      <c r="Q403" s="973"/>
      <c r="R403" s="969">
        <f>F404+I404</f>
        <v>5.1542460200000015E-2</v>
      </c>
      <c r="S403" s="1188">
        <f>R403+R404</f>
        <v>0.45704700056195136</v>
      </c>
      <c r="T403" s="1188">
        <f>E403*S403</f>
        <v>708.33144147091218</v>
      </c>
      <c r="U403" s="1187">
        <f>R404*E403</f>
        <v>628.45093665295212</v>
      </c>
      <c r="V403" s="237">
        <f t="shared" si="17"/>
        <v>0.54894899583080858</v>
      </c>
      <c r="W403" s="238">
        <f t="shared" si="18"/>
        <v>850.76115373858715</v>
      </c>
      <c r="X403" s="613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699" customFormat="1" ht="14.25" customHeight="1">
      <c r="A404" s="1206"/>
      <c r="B404" s="1207"/>
      <c r="C404" s="1195"/>
      <c r="D404" s="1196"/>
      <c r="E404" s="1208"/>
      <c r="F404" s="1188">
        <f>F403*J$13/1000</f>
        <v>3.5798240000000009E-2</v>
      </c>
      <c r="G404" s="1188"/>
      <c r="H404" s="1188"/>
      <c r="I404" s="1188">
        <f>I403*$Q$13/1000</f>
        <v>1.5744220200000002E-2</v>
      </c>
      <c r="J404" s="1188"/>
      <c r="K404" s="1188"/>
      <c r="L404" s="688" t="s">
        <v>185</v>
      </c>
      <c r="M404" s="669" t="s">
        <v>124</v>
      </c>
      <c r="N404" s="689">
        <v>1</v>
      </c>
      <c r="O404" s="671">
        <f>E403*N404</f>
        <v>1549.8</v>
      </c>
      <c r="P404" s="700">
        <f>2.59/7.38</f>
        <v>0.35094850948509482</v>
      </c>
      <c r="Q404" s="673">
        <f>N404*P404*$N$11</f>
        <v>0.40138714512195134</v>
      </c>
      <c r="R404" s="1188">
        <f>SUM(Q404:Q405)</f>
        <v>0.40550454036195133</v>
      </c>
      <c r="S404" s="1188"/>
      <c r="T404" s="1188"/>
      <c r="U404" s="1187"/>
      <c r="V404" s="237">
        <f t="shared" si="17"/>
        <v>0</v>
      </c>
      <c r="W404" s="238">
        <f t="shared" si="18"/>
        <v>0</v>
      </c>
      <c r="X404" s="613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699" customFormat="1" ht="14.25" customHeight="1">
      <c r="A405" s="1050"/>
      <c r="B405" s="1052"/>
      <c r="C405" s="1195"/>
      <c r="D405" s="1196"/>
      <c r="E405" s="1208"/>
      <c r="F405" s="1188"/>
      <c r="G405" s="1188"/>
      <c r="H405" s="1188"/>
      <c r="I405" s="1188"/>
      <c r="J405" s="1188"/>
      <c r="K405" s="1188"/>
      <c r="L405" s="691" t="s">
        <v>181</v>
      </c>
      <c r="M405" s="692" t="s">
        <v>124</v>
      </c>
      <c r="N405" s="693">
        <v>4.0000000000000001E-3</v>
      </c>
      <c r="O405" s="690">
        <f>E403*N405</f>
        <v>6.1992000000000003</v>
      </c>
      <c r="P405" s="701">
        <v>0.9</v>
      </c>
      <c r="Q405" s="702">
        <f>N405*P405*$N$11</f>
        <v>4.1173952400000019E-3</v>
      </c>
      <c r="R405" s="1188"/>
      <c r="S405" s="1188"/>
      <c r="T405" s="1188"/>
      <c r="U405" s="1187"/>
      <c r="V405" s="237">
        <f t="shared" si="17"/>
        <v>0</v>
      </c>
      <c r="W405" s="238">
        <f t="shared" si="18"/>
        <v>0</v>
      </c>
      <c r="X405" s="613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699" customFormat="1" ht="14.25" customHeight="1">
      <c r="A406" s="1049">
        <f>+A403+1</f>
        <v>5</v>
      </c>
      <c r="B406" s="1051" t="s">
        <v>184</v>
      </c>
      <c r="C406" s="1195" t="s">
        <v>274</v>
      </c>
      <c r="D406" s="1196" t="s">
        <v>124</v>
      </c>
      <c r="E406" s="1208">
        <f>1296+270</f>
        <v>1566</v>
      </c>
      <c r="F406" s="1209">
        <f>0.001*14.8</f>
        <v>1.4800000000000001E-2</v>
      </c>
      <c r="G406" s="1210"/>
      <c r="H406" s="1211"/>
      <c r="I406" s="1046">
        <f>0.001*4.98</f>
        <v>4.9800000000000009E-3</v>
      </c>
      <c r="J406" s="1047"/>
      <c r="K406" s="1048"/>
      <c r="L406" s="686"/>
      <c r="M406" s="656"/>
      <c r="N406" s="666"/>
      <c r="O406" s="657"/>
      <c r="P406" s="698"/>
      <c r="Q406" s="973"/>
      <c r="R406" s="969">
        <f>F407+I407</f>
        <v>5.1542460200000015E-2</v>
      </c>
      <c r="S406" s="1188">
        <f>R406+R407</f>
        <v>0.44749016377333345</v>
      </c>
      <c r="T406" s="1188">
        <f>E406*S406</f>
        <v>700.76959646904015</v>
      </c>
      <c r="U406" s="1187">
        <f>R407*E406</f>
        <v>620.05410379584009</v>
      </c>
      <c r="V406" s="237">
        <f t="shared" si="17"/>
        <v>0.53747049153698234</v>
      </c>
      <c r="W406" s="238">
        <f t="shared" si="18"/>
        <v>841.67878974691439</v>
      </c>
      <c r="X406" s="613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699" customFormat="1" ht="14.25" customHeight="1">
      <c r="A407" s="1206"/>
      <c r="B407" s="1207"/>
      <c r="C407" s="1195"/>
      <c r="D407" s="1196"/>
      <c r="E407" s="1208"/>
      <c r="F407" s="1188">
        <f>F406*J$13/1000</f>
        <v>3.5798240000000009E-2</v>
      </c>
      <c r="G407" s="1188"/>
      <c r="H407" s="1188"/>
      <c r="I407" s="1188">
        <f>I406*$Q$13/1000</f>
        <v>1.5744220200000002E-2</v>
      </c>
      <c r="J407" s="1188"/>
      <c r="K407" s="1188"/>
      <c r="L407" s="688" t="s">
        <v>185</v>
      </c>
      <c r="M407" s="669" t="s">
        <v>124</v>
      </c>
      <c r="N407" s="689">
        <v>1</v>
      </c>
      <c r="O407" s="671">
        <f>E406*N407</f>
        <v>1566</v>
      </c>
      <c r="P407" s="700">
        <f>1.85/5.4</f>
        <v>0.34259259259259256</v>
      </c>
      <c r="Q407" s="673">
        <f>N407*P407*$N$11</f>
        <v>0.39183030833333343</v>
      </c>
      <c r="R407" s="1188">
        <f>SUM(Q407:Q408)</f>
        <v>0.39594770357333342</v>
      </c>
      <c r="S407" s="1188"/>
      <c r="T407" s="1188"/>
      <c r="U407" s="1187"/>
      <c r="V407" s="237">
        <f t="shared" ref="V407:V470" si="21">+$V$14*S407</f>
        <v>0</v>
      </c>
      <c r="W407" s="238">
        <f t="shared" ref="W407:W470" si="22">+V407*E407</f>
        <v>0</v>
      </c>
      <c r="X407" s="613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699" customFormat="1" ht="14.25" customHeight="1">
      <c r="A408" s="1050"/>
      <c r="B408" s="1052"/>
      <c r="C408" s="1195"/>
      <c r="D408" s="1196"/>
      <c r="E408" s="1208"/>
      <c r="F408" s="1188"/>
      <c r="G408" s="1188"/>
      <c r="H408" s="1188"/>
      <c r="I408" s="1188"/>
      <c r="J408" s="1188"/>
      <c r="K408" s="1188"/>
      <c r="L408" s="691" t="s">
        <v>181</v>
      </c>
      <c r="M408" s="692" t="s">
        <v>124</v>
      </c>
      <c r="N408" s="693">
        <v>4.0000000000000001E-3</v>
      </c>
      <c r="O408" s="690">
        <f>E406*N408</f>
        <v>6.2640000000000002</v>
      </c>
      <c r="P408" s="701">
        <v>0.9</v>
      </c>
      <c r="Q408" s="702">
        <f>N408*P408*$N$11</f>
        <v>4.1173952400000019E-3</v>
      </c>
      <c r="R408" s="1188"/>
      <c r="S408" s="1188"/>
      <c r="T408" s="1188"/>
      <c r="U408" s="1187"/>
      <c r="V408" s="237">
        <f t="shared" si="21"/>
        <v>0</v>
      </c>
      <c r="W408" s="238">
        <f t="shared" si="22"/>
        <v>0</v>
      </c>
      <c r="X408" s="613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699" customFormat="1" ht="14.25" customHeight="1">
      <c r="A409" s="1049">
        <f>+A406+1</f>
        <v>6</v>
      </c>
      <c r="B409" s="1051" t="s">
        <v>184</v>
      </c>
      <c r="C409" s="1195" t="s">
        <v>275</v>
      </c>
      <c r="D409" s="1196" t="s">
        <v>124</v>
      </c>
      <c r="E409" s="1208">
        <v>300</v>
      </c>
      <c r="F409" s="1209">
        <f>0.001*14.8</f>
        <v>1.4800000000000001E-2</v>
      </c>
      <c r="G409" s="1210"/>
      <c r="H409" s="1211"/>
      <c r="I409" s="1046">
        <f>0.001*4.98</f>
        <v>4.9800000000000009E-3</v>
      </c>
      <c r="J409" s="1047"/>
      <c r="K409" s="1048"/>
      <c r="L409" s="686"/>
      <c r="M409" s="656"/>
      <c r="N409" s="666"/>
      <c r="O409" s="657"/>
      <c r="P409" s="698"/>
      <c r="Q409" s="973"/>
      <c r="R409" s="969">
        <f>F410+I410</f>
        <v>5.1542460200000015E-2</v>
      </c>
      <c r="S409" s="1188">
        <f>R409+R410</f>
        <v>0.44166565919000017</v>
      </c>
      <c r="T409" s="1188">
        <f>E409*S409</f>
        <v>132.49969775700006</v>
      </c>
      <c r="U409" s="1187">
        <f>R410*E409</f>
        <v>117.03695969700004</v>
      </c>
      <c r="V409" s="237">
        <f t="shared" si="21"/>
        <v>0.53047480851466411</v>
      </c>
      <c r="W409" s="238">
        <f t="shared" si="22"/>
        <v>159.14244255439922</v>
      </c>
      <c r="X409" s="613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699" customFormat="1" ht="14.25" customHeight="1">
      <c r="A410" s="1206"/>
      <c r="B410" s="1207"/>
      <c r="C410" s="1195"/>
      <c r="D410" s="1196"/>
      <c r="E410" s="1208"/>
      <c r="F410" s="1188">
        <f>F409*J$13/1000</f>
        <v>3.5798240000000009E-2</v>
      </c>
      <c r="G410" s="1188"/>
      <c r="H410" s="1188"/>
      <c r="I410" s="1188">
        <f>I409*$Q$13/1000</f>
        <v>1.5744220200000002E-2</v>
      </c>
      <c r="J410" s="1188"/>
      <c r="K410" s="1188"/>
      <c r="L410" s="688" t="s">
        <v>185</v>
      </c>
      <c r="M410" s="669" t="s">
        <v>124</v>
      </c>
      <c r="N410" s="689">
        <v>1</v>
      </c>
      <c r="O410" s="671">
        <f>E409*N410</f>
        <v>300</v>
      </c>
      <c r="P410" s="700">
        <f>1.35/4</f>
        <v>0.33750000000000002</v>
      </c>
      <c r="Q410" s="673">
        <f>N410*P410*$N$11</f>
        <v>0.38600580375000015</v>
      </c>
      <c r="R410" s="1188">
        <f>SUM(Q410:Q411)</f>
        <v>0.39012319899000014</v>
      </c>
      <c r="S410" s="1188"/>
      <c r="T410" s="1188"/>
      <c r="U410" s="1187"/>
      <c r="V410" s="237">
        <f t="shared" si="21"/>
        <v>0</v>
      </c>
      <c r="W410" s="238">
        <f t="shared" si="22"/>
        <v>0</v>
      </c>
      <c r="X410" s="613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699" customFormat="1" ht="14.25" customHeight="1">
      <c r="A411" s="1050"/>
      <c r="B411" s="1052"/>
      <c r="C411" s="1195"/>
      <c r="D411" s="1196"/>
      <c r="E411" s="1208"/>
      <c r="F411" s="1188"/>
      <c r="G411" s="1188"/>
      <c r="H411" s="1188"/>
      <c r="I411" s="1188"/>
      <c r="J411" s="1188"/>
      <c r="K411" s="1188"/>
      <c r="L411" s="691" t="s">
        <v>181</v>
      </c>
      <c r="M411" s="692" t="s">
        <v>124</v>
      </c>
      <c r="N411" s="693">
        <v>4.0000000000000001E-3</v>
      </c>
      <c r="O411" s="690">
        <f>E409*N411</f>
        <v>1.2</v>
      </c>
      <c r="P411" s="701">
        <v>0.9</v>
      </c>
      <c r="Q411" s="702">
        <f>N411*P411*$N$11</f>
        <v>4.1173952400000019E-3</v>
      </c>
      <c r="R411" s="1188"/>
      <c r="S411" s="1188"/>
      <c r="T411" s="1188"/>
      <c r="U411" s="1187"/>
      <c r="V411" s="237">
        <f t="shared" si="21"/>
        <v>0</v>
      </c>
      <c r="W411" s="238">
        <f t="shared" si="22"/>
        <v>0</v>
      </c>
      <c r="X411" s="613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709" customFormat="1" ht="14.25" customHeight="1">
      <c r="A412" s="1189">
        <f>+A409+1</f>
        <v>7</v>
      </c>
      <c r="B412" s="1192" t="s">
        <v>184</v>
      </c>
      <c r="C412" s="1195" t="s">
        <v>195</v>
      </c>
      <c r="D412" s="1196" t="s">
        <v>124</v>
      </c>
      <c r="E412" s="1196">
        <v>67.8</v>
      </c>
      <c r="F412" s="1197">
        <f>0.001*14.8</f>
        <v>1.4800000000000001E-2</v>
      </c>
      <c r="G412" s="1198"/>
      <c r="H412" s="1199"/>
      <c r="I412" s="1200">
        <f>0.001*4.98</f>
        <v>4.9800000000000009E-3</v>
      </c>
      <c r="J412" s="1201"/>
      <c r="K412" s="1202"/>
      <c r="L412" s="703" t="s">
        <v>196</v>
      </c>
      <c r="M412" s="704"/>
      <c r="N412" s="705"/>
      <c r="O412" s="706"/>
      <c r="P412" s="706"/>
      <c r="Q412" s="707"/>
      <c r="R412" s="974">
        <f>F413+I413</f>
        <v>5.1542460200000015E-2</v>
      </c>
      <c r="S412" s="1203">
        <f>R412+R413</f>
        <v>0.57033426044000013</v>
      </c>
      <c r="T412" s="1203">
        <f>E412*S412</f>
        <v>38.668662857832004</v>
      </c>
      <c r="U412" s="1204">
        <f>R413*E412</f>
        <v>35.174084056272008</v>
      </c>
      <c r="V412" s="237">
        <f t="shared" si="21"/>
        <v>0.68501580618951519</v>
      </c>
      <c r="W412" s="238">
        <f t="shared" si="22"/>
        <v>46.444071659649126</v>
      </c>
      <c r="X412" s="708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709" customFormat="1" ht="14.25" customHeight="1">
      <c r="A413" s="1190"/>
      <c r="B413" s="1193"/>
      <c r="C413" s="1195"/>
      <c r="D413" s="1196"/>
      <c r="E413" s="1196"/>
      <c r="F413" s="1203">
        <f>F412*J$13/1000</f>
        <v>3.5798240000000009E-2</v>
      </c>
      <c r="G413" s="1203"/>
      <c r="H413" s="1203"/>
      <c r="I413" s="1203">
        <f>I412*$Q$13/1000</f>
        <v>1.5744220200000002E-2</v>
      </c>
      <c r="J413" s="1203"/>
      <c r="K413" s="1203"/>
      <c r="L413" s="710" t="s">
        <v>185</v>
      </c>
      <c r="M413" s="711" t="s">
        <v>124</v>
      </c>
      <c r="N413" s="712">
        <v>1</v>
      </c>
      <c r="O413" s="713">
        <f>E412*N413</f>
        <v>67.8</v>
      </c>
      <c r="P413" s="714">
        <v>0.45</v>
      </c>
      <c r="Q413" s="715">
        <f>N413*P413*$N$11</f>
        <v>0.51467440500000017</v>
      </c>
      <c r="R413" s="1203">
        <f>SUM(Q413:Q414)</f>
        <v>0.51879180024000016</v>
      </c>
      <c r="S413" s="1203"/>
      <c r="T413" s="1203"/>
      <c r="U413" s="1204"/>
      <c r="V413" s="237">
        <f t="shared" si="21"/>
        <v>0</v>
      </c>
      <c r="W413" s="238">
        <f t="shared" si="22"/>
        <v>0</v>
      </c>
      <c r="X413" s="708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709" customFormat="1" ht="14.25" customHeight="1">
      <c r="A414" s="1191"/>
      <c r="B414" s="1194"/>
      <c r="C414" s="1195"/>
      <c r="D414" s="1196"/>
      <c r="E414" s="1196"/>
      <c r="F414" s="1203"/>
      <c r="G414" s="1203"/>
      <c r="H414" s="1203"/>
      <c r="I414" s="1203"/>
      <c r="J414" s="1203"/>
      <c r="K414" s="1203"/>
      <c r="L414" s="716" t="s">
        <v>181</v>
      </c>
      <c r="M414" s="717" t="s">
        <v>124</v>
      </c>
      <c r="N414" s="718">
        <v>4.0000000000000001E-3</v>
      </c>
      <c r="O414" s="719">
        <f>E412*N414</f>
        <v>0.2712</v>
      </c>
      <c r="P414" s="720">
        <v>0.9</v>
      </c>
      <c r="Q414" s="721">
        <f>N414*P414*$N$11</f>
        <v>4.1173952400000019E-3</v>
      </c>
      <c r="R414" s="1203"/>
      <c r="S414" s="1203"/>
      <c r="T414" s="1203"/>
      <c r="U414" s="1204"/>
      <c r="V414" s="237">
        <f t="shared" si="21"/>
        <v>0</v>
      </c>
      <c r="W414" s="238">
        <f t="shared" si="22"/>
        <v>0</v>
      </c>
      <c r="X414" s="708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722" customFormat="1" ht="14.25" customHeight="1">
      <c r="A415" s="1049">
        <f>+A412+1</f>
        <v>8</v>
      </c>
      <c r="B415" s="1182" t="s">
        <v>180</v>
      </c>
      <c r="C415" s="1183" t="s">
        <v>197</v>
      </c>
      <c r="D415" s="1184" t="s">
        <v>124</v>
      </c>
      <c r="E415" s="1261">
        <v>8.01</v>
      </c>
      <c r="F415" s="1175"/>
      <c r="G415" s="1175"/>
      <c r="H415" s="1175"/>
      <c r="I415" s="1176"/>
      <c r="J415" s="1176"/>
      <c r="K415" s="1176"/>
      <c r="L415" s="537"/>
      <c r="M415" s="538"/>
      <c r="N415" s="538"/>
      <c r="O415" s="538"/>
      <c r="P415" s="538"/>
      <c r="Q415" s="539"/>
      <c r="R415" s="976"/>
      <c r="S415" s="1186">
        <f>R415+R416</f>
        <v>1.2850796629213488</v>
      </c>
      <c r="T415" s="1186">
        <f>E415*S415</f>
        <v>10.293488100000003</v>
      </c>
      <c r="U415" s="1173">
        <f>R416*E415</f>
        <v>10.293488100000003</v>
      </c>
      <c r="V415" s="237">
        <f t="shared" si="21"/>
        <v>1.5434806259660545</v>
      </c>
      <c r="W415" s="238">
        <f t="shared" si="22"/>
        <v>12.363279813988097</v>
      </c>
    </row>
    <row r="416" spans="1:36" s="722" customFormat="1" ht="14.25" customHeight="1">
      <c r="A416" s="1050"/>
      <c r="B416" s="1182"/>
      <c r="C416" s="1183"/>
      <c r="D416" s="1184"/>
      <c r="E416" s="1261"/>
      <c r="F416" s="1175"/>
      <c r="G416" s="1175"/>
      <c r="H416" s="1175"/>
      <c r="I416" s="1176"/>
      <c r="J416" s="1176"/>
      <c r="K416" s="1176"/>
      <c r="L416" s="723" t="s">
        <v>198</v>
      </c>
      <c r="M416" s="660" t="s">
        <v>124</v>
      </c>
      <c r="N416" s="724">
        <v>1</v>
      </c>
      <c r="O416" s="661">
        <f>E415*N416</f>
        <v>8.01</v>
      </c>
      <c r="P416" s="725">
        <f>1 /0.89</f>
        <v>1.1235955056179776</v>
      </c>
      <c r="Q416" s="664">
        <f>N416*P416*$N$11</f>
        <v>1.2850796629213488</v>
      </c>
      <c r="R416" s="976">
        <f>SUM(Q416:Q416)</f>
        <v>1.2850796629213488</v>
      </c>
      <c r="S416" s="1186"/>
      <c r="T416" s="1186"/>
      <c r="U416" s="1173"/>
      <c r="V416" s="237">
        <f t="shared" si="21"/>
        <v>0</v>
      </c>
      <c r="W416" s="238">
        <f t="shared" si="22"/>
        <v>0</v>
      </c>
    </row>
    <row r="417" spans="1:37" s="613" customFormat="1" ht="14.25" customHeight="1">
      <c r="A417" s="1049">
        <f>+A415+1</f>
        <v>9</v>
      </c>
      <c r="B417" s="1051" t="s">
        <v>199</v>
      </c>
      <c r="C417" s="1177" t="s">
        <v>204</v>
      </c>
      <c r="D417" s="1055" t="s">
        <v>124</v>
      </c>
      <c r="E417" s="1057">
        <v>100</v>
      </c>
      <c r="F417" s="1046">
        <v>0.124</v>
      </c>
      <c r="G417" s="1047"/>
      <c r="H417" s="1048"/>
      <c r="I417" s="1179">
        <f>1.4/1000</f>
        <v>1.4E-3</v>
      </c>
      <c r="J417" s="1180"/>
      <c r="K417" s="1181"/>
      <c r="L417" s="686"/>
      <c r="M417" s="656"/>
      <c r="N417" s="657"/>
      <c r="O417" s="972"/>
      <c r="P417" s="657"/>
      <c r="Q417" s="973"/>
      <c r="R417" s="971">
        <f>F418+I418</f>
        <v>0.30435728600000006</v>
      </c>
      <c r="S417" s="1062">
        <f>R417+R418</f>
        <v>0.58456890650000015</v>
      </c>
      <c r="T417" s="1062">
        <f>E417*S417</f>
        <v>58.456890650000012</v>
      </c>
      <c r="U417" s="1043">
        <f>R418*E417</f>
        <v>28.021162050000008</v>
      </c>
      <c r="V417" s="237">
        <f t="shared" si="21"/>
        <v>0.70211272324845297</v>
      </c>
      <c r="W417" s="238">
        <f t="shared" si="22"/>
        <v>70.211272324845297</v>
      </c>
      <c r="X417" s="612"/>
    </row>
    <row r="418" spans="1:37" s="613" customFormat="1" ht="14.25" customHeight="1">
      <c r="A418" s="1050"/>
      <c r="B418" s="1052"/>
      <c r="C418" s="1178"/>
      <c r="D418" s="1056"/>
      <c r="E418" s="1058"/>
      <c r="F418" s="1059">
        <f>F417*J$13/1000</f>
        <v>0.29993120000000006</v>
      </c>
      <c r="G418" s="1060"/>
      <c r="H418" s="1061"/>
      <c r="I418" s="1046">
        <f>I417*$Q$13/1000</f>
        <v>4.4260860000000001E-3</v>
      </c>
      <c r="J418" s="1047"/>
      <c r="K418" s="1048"/>
      <c r="L418" s="723" t="s">
        <v>200</v>
      </c>
      <c r="M418" s="660" t="s">
        <v>124</v>
      </c>
      <c r="N418" s="724">
        <v>1</v>
      </c>
      <c r="O418" s="661">
        <f>E417*N418</f>
        <v>100</v>
      </c>
      <c r="P418" s="725">
        <v>0.245</v>
      </c>
      <c r="Q418" s="664">
        <f>N418*P418*$N$11</f>
        <v>0.28021162050000009</v>
      </c>
      <c r="R418" s="966">
        <f>SUM(Q418:Q418)</f>
        <v>0.28021162050000009</v>
      </c>
      <c r="S418" s="1063"/>
      <c r="T418" s="1063"/>
      <c r="U418" s="1044"/>
      <c r="V418" s="237">
        <f t="shared" si="21"/>
        <v>0</v>
      </c>
      <c r="W418" s="238">
        <f t="shared" si="22"/>
        <v>0</v>
      </c>
      <c r="X418" s="612"/>
    </row>
    <row r="419" spans="1:37" s="730" customFormat="1" ht="14.25" customHeight="1">
      <c r="A419" s="1169">
        <f>+A417+1</f>
        <v>10</v>
      </c>
      <c r="B419" s="1121" t="s">
        <v>205</v>
      </c>
      <c r="C419" s="1122" t="s">
        <v>276</v>
      </c>
      <c r="D419" s="1055" t="s">
        <v>120</v>
      </c>
      <c r="E419" s="1057">
        <v>438.1</v>
      </c>
      <c r="F419" s="1046">
        <f>4.1/100</f>
        <v>4.0999999999999995E-2</v>
      </c>
      <c r="G419" s="1047"/>
      <c r="H419" s="1048"/>
      <c r="I419" s="1046">
        <f>0.4/100</f>
        <v>4.0000000000000001E-3</v>
      </c>
      <c r="J419" s="1047"/>
      <c r="K419" s="1048"/>
      <c r="L419" s="726"/>
      <c r="M419" s="656"/>
      <c r="N419" s="727"/>
      <c r="O419" s="727"/>
      <c r="P419" s="727"/>
      <c r="Q419" s="728"/>
      <c r="R419" s="729">
        <f>F420+I420</f>
        <v>0.11181676</v>
      </c>
      <c r="S419" s="1150">
        <f>R419+R420</f>
        <v>0.20970232502666669</v>
      </c>
      <c r="T419" s="1150">
        <f>E419*S419</f>
        <v>91.870588594182678</v>
      </c>
      <c r="U419" s="1143">
        <f>+R420*E419</f>
        <v>42.883666038182682</v>
      </c>
      <c r="V419" s="237">
        <f t="shared" si="21"/>
        <v>0.25186880256349237</v>
      </c>
      <c r="W419" s="238">
        <f t="shared" si="22"/>
        <v>110.34372240306601</v>
      </c>
      <c r="X419" s="654"/>
      <c r="AA419" s="654"/>
      <c r="AB419" s="654"/>
      <c r="AC419" s="731"/>
      <c r="AD419" s="731"/>
      <c r="AE419" s="731"/>
      <c r="AF419" s="731"/>
      <c r="AG419" s="731"/>
      <c r="AH419" s="731"/>
      <c r="AI419" s="731"/>
      <c r="AJ419" s="732"/>
    </row>
    <row r="420" spans="1:37" s="730" customFormat="1" ht="14.25" customHeight="1">
      <c r="A420" s="1169"/>
      <c r="B420" s="1121"/>
      <c r="C420" s="1122"/>
      <c r="D420" s="1170"/>
      <c r="E420" s="1171"/>
      <c r="F420" s="1147">
        <f>F419*J$13/1000</f>
        <v>9.9170800000000003E-2</v>
      </c>
      <c r="G420" s="1148"/>
      <c r="H420" s="1149"/>
      <c r="I420" s="1147">
        <f>I419*$Q$13/1000</f>
        <v>1.2645959999999999E-2</v>
      </c>
      <c r="J420" s="1148"/>
      <c r="K420" s="1149"/>
      <c r="L420" s="733" t="s">
        <v>186</v>
      </c>
      <c r="M420" s="669" t="s">
        <v>124</v>
      </c>
      <c r="N420" s="734">
        <v>0.03</v>
      </c>
      <c r="O420" s="735">
        <f>E419*N420</f>
        <v>13.143000000000001</v>
      </c>
      <c r="P420" s="736">
        <f>0.542*2</f>
        <v>1.0840000000000001</v>
      </c>
      <c r="Q420" s="737">
        <f>N420*P420*$N$11</f>
        <v>3.7193803668000014E-2</v>
      </c>
      <c r="R420" s="1150">
        <f>SUM(Q420:Q421)</f>
        <v>9.788556502666669E-2</v>
      </c>
      <c r="S420" s="1172"/>
      <c r="T420" s="1172"/>
      <c r="U420" s="1144"/>
      <c r="V420" s="237">
        <f t="shared" si="21"/>
        <v>0</v>
      </c>
      <c r="W420" s="238">
        <f t="shared" si="22"/>
        <v>0</v>
      </c>
      <c r="X420" s="654"/>
      <c r="AA420" s="654"/>
      <c r="AB420" s="654"/>
      <c r="AC420" s="731"/>
      <c r="AD420" s="731"/>
      <c r="AE420" s="731"/>
      <c r="AF420" s="731"/>
      <c r="AG420" s="731"/>
      <c r="AH420" s="731"/>
      <c r="AI420" s="731"/>
      <c r="AJ420" s="732"/>
    </row>
    <row r="421" spans="1:37" s="730" customFormat="1" ht="14.25" customHeight="1">
      <c r="A421" s="1169"/>
      <c r="B421" s="1121"/>
      <c r="C421" s="1122"/>
      <c r="D421" s="1056"/>
      <c r="E421" s="1058"/>
      <c r="F421" s="1152"/>
      <c r="G421" s="1153"/>
      <c r="H421" s="1154"/>
      <c r="I421" s="1152"/>
      <c r="J421" s="1153"/>
      <c r="K421" s="1154"/>
      <c r="L421" s="738" t="s">
        <v>206</v>
      </c>
      <c r="M421" s="695" t="s">
        <v>124</v>
      </c>
      <c r="N421" s="739">
        <f>17.2/100</f>
        <v>0.17199999999999999</v>
      </c>
      <c r="O421" s="740">
        <f>E419*N421</f>
        <v>75.353200000000001</v>
      </c>
      <c r="P421" s="552">
        <f>0.833/2.7</f>
        <v>0.30851851851851847</v>
      </c>
      <c r="Q421" s="741">
        <f>N421*P421*$N$11</f>
        <v>6.0691761358666677E-2</v>
      </c>
      <c r="R421" s="1151"/>
      <c r="S421" s="1151"/>
      <c r="T421" s="1151"/>
      <c r="U421" s="1145"/>
      <c r="V421" s="237">
        <f t="shared" si="21"/>
        <v>0</v>
      </c>
      <c r="W421" s="238">
        <f t="shared" si="22"/>
        <v>0</v>
      </c>
      <c r="X421" s="654"/>
      <c r="AA421" s="654"/>
      <c r="AB421" s="654"/>
      <c r="AC421" s="731"/>
      <c r="AD421" s="731"/>
      <c r="AE421" s="731"/>
      <c r="AF421" s="731"/>
      <c r="AG421" s="731"/>
      <c r="AH421" s="731"/>
      <c r="AI421" s="731"/>
      <c r="AJ421" s="732"/>
    </row>
    <row r="422" spans="1:37" s="155" customFormat="1" ht="14.25" customHeight="1">
      <c r="A422" s="1155">
        <f>+A419+1</f>
        <v>11</v>
      </c>
      <c r="B422" s="1106" t="s">
        <v>187</v>
      </c>
      <c r="C422" s="1157" t="s">
        <v>188</v>
      </c>
      <c r="D422" s="1110" t="s">
        <v>120</v>
      </c>
      <c r="E422" s="1159">
        <f>+E419</f>
        <v>438.1</v>
      </c>
      <c r="F422" s="1069">
        <f>21.4/100</f>
        <v>0.214</v>
      </c>
      <c r="G422" s="1070"/>
      <c r="H422" s="1071"/>
      <c r="I422" s="1161">
        <f>0.03/100</f>
        <v>2.9999999999999997E-4</v>
      </c>
      <c r="J422" s="1162"/>
      <c r="K422" s="1163"/>
      <c r="L422" s="547"/>
      <c r="M422" s="518"/>
      <c r="N422" s="965"/>
      <c r="O422" s="965"/>
      <c r="P422" s="965"/>
      <c r="Q422" s="964"/>
      <c r="R422" s="609">
        <f>F423+I423</f>
        <v>0.51857164699999991</v>
      </c>
      <c r="S422" s="1064">
        <f>R422+R423</f>
        <v>0.90886640412500008</v>
      </c>
      <c r="T422" s="1064">
        <f>E422*S422</f>
        <v>398.17437164716256</v>
      </c>
      <c r="U422" s="1164">
        <f>R423*E422</f>
        <v>170.98813309646258</v>
      </c>
      <c r="V422" s="237">
        <f t="shared" si="21"/>
        <v>1.0916192410744183</v>
      </c>
      <c r="W422" s="238">
        <f t="shared" si="22"/>
        <v>478.2383895147027</v>
      </c>
    </row>
    <row r="423" spans="1:37" s="155" customFormat="1" ht="14.25" customHeight="1">
      <c r="A423" s="1156"/>
      <c r="B423" s="1078"/>
      <c r="C423" s="1158"/>
      <c r="D423" s="1082"/>
      <c r="E423" s="1160"/>
      <c r="F423" s="1166">
        <f>F422*J$13/1000</f>
        <v>0.51762319999999995</v>
      </c>
      <c r="G423" s="1167"/>
      <c r="H423" s="1168"/>
      <c r="I423" s="1161">
        <f>I422*$Q$13/1000</f>
        <v>9.4844699999999983E-4</v>
      </c>
      <c r="J423" s="1162"/>
      <c r="K423" s="1163"/>
      <c r="L423" s="377" t="s">
        <v>189</v>
      </c>
      <c r="M423" s="378" t="s">
        <v>124</v>
      </c>
      <c r="N423" s="543">
        <f>27.3/100</f>
        <v>0.27300000000000002</v>
      </c>
      <c r="O423" s="380">
        <f>E422*N423</f>
        <v>119.60130000000001</v>
      </c>
      <c r="P423" s="543">
        <v>1.25</v>
      </c>
      <c r="Q423" s="381">
        <f>N423*P423*$N$11</f>
        <v>0.39029475712500017</v>
      </c>
      <c r="R423" s="963">
        <f>SUM(Q423:Q423)</f>
        <v>0.39029475712500017</v>
      </c>
      <c r="S423" s="1065"/>
      <c r="T423" s="1065"/>
      <c r="U423" s="1164"/>
      <c r="V423" s="237">
        <f t="shared" si="21"/>
        <v>0</v>
      </c>
      <c r="W423" s="238">
        <f t="shared" si="22"/>
        <v>0</v>
      </c>
    </row>
    <row r="424" spans="1:37" s="654" customFormat="1" ht="14.25" customHeight="1">
      <c r="A424" s="1049">
        <f>+A422+1</f>
        <v>12</v>
      </c>
      <c r="B424" s="1051" t="s">
        <v>221</v>
      </c>
      <c r="C424" s="1177" t="s">
        <v>2687</v>
      </c>
      <c r="D424" s="1055" t="s">
        <v>114</v>
      </c>
      <c r="E424" s="1057">
        <v>385</v>
      </c>
      <c r="F424" s="1059">
        <v>0.28000000000000003</v>
      </c>
      <c r="G424" s="1060"/>
      <c r="H424" s="1061"/>
      <c r="I424" s="1059">
        <v>0.18</v>
      </c>
      <c r="J424" s="1060"/>
      <c r="K424" s="1061"/>
      <c r="L424" s="655"/>
      <c r="M424" s="656"/>
      <c r="N424" s="657"/>
      <c r="O424" s="657"/>
      <c r="P424" s="744"/>
      <c r="Q424" s="967"/>
      <c r="R424" s="971">
        <f>F425+I425</f>
        <v>1.2463321999999999</v>
      </c>
      <c r="S424" s="1062">
        <f>R424+R425</f>
        <v>5.3980390670000009</v>
      </c>
      <c r="T424" s="1062">
        <f>E424*S424</f>
        <v>2078.2450407950005</v>
      </c>
      <c r="U424" s="1259">
        <f>E424*R425</f>
        <v>1598.4071437950006</v>
      </c>
      <c r="V424" s="237">
        <f t="shared" si="21"/>
        <v>6.4834647676097497</v>
      </c>
      <c r="W424" s="238">
        <f t="shared" si="22"/>
        <v>2496.1339355297537</v>
      </c>
      <c r="X424" s="613"/>
      <c r="Y424" s="159"/>
      <c r="Z424" s="159"/>
      <c r="AA424" s="613"/>
      <c r="AB424" s="613"/>
      <c r="AC424" s="613"/>
      <c r="AD424" s="613"/>
      <c r="AE424" s="613"/>
      <c r="AF424" s="613"/>
      <c r="AG424" s="613"/>
      <c r="AH424" s="613"/>
      <c r="AI424" s="613"/>
      <c r="AJ424" s="613"/>
      <c r="AK424" s="613"/>
    </row>
    <row r="425" spans="1:37" s="654" customFormat="1" ht="14.25" customHeight="1">
      <c r="A425" s="1050"/>
      <c r="B425" s="1052"/>
      <c r="C425" s="1178"/>
      <c r="D425" s="1056"/>
      <c r="E425" s="1058"/>
      <c r="F425" s="1059">
        <f>F424*$J$13/1000</f>
        <v>0.67726400000000009</v>
      </c>
      <c r="G425" s="1060"/>
      <c r="H425" s="1061"/>
      <c r="I425" s="1059">
        <f>I424*$Q$13/1000</f>
        <v>0.56906819999999991</v>
      </c>
      <c r="J425" s="1060"/>
      <c r="K425" s="1061"/>
      <c r="L425" s="745" t="s">
        <v>223</v>
      </c>
      <c r="M425" s="660" t="s">
        <v>114</v>
      </c>
      <c r="N425" s="661">
        <v>1</v>
      </c>
      <c r="O425" s="662">
        <f>E424*N425</f>
        <v>385</v>
      </c>
      <c r="P425" s="663">
        <v>3.63</v>
      </c>
      <c r="Q425" s="664">
        <f>N425*P425*$N$11</f>
        <v>4.1517068670000015</v>
      </c>
      <c r="R425" s="966">
        <f>SUM(Q425:Q425)</f>
        <v>4.1517068670000015</v>
      </c>
      <c r="S425" s="1063"/>
      <c r="T425" s="1063"/>
      <c r="U425" s="1260"/>
      <c r="V425" s="237">
        <f t="shared" si="21"/>
        <v>0</v>
      </c>
      <c r="W425" s="238">
        <f t="shared" si="22"/>
        <v>0</v>
      </c>
      <c r="X425" s="613"/>
      <c r="Y425" s="159"/>
      <c r="Z425" s="159"/>
      <c r="AA425" s="613"/>
      <c r="AB425" s="613"/>
      <c r="AC425" s="613"/>
      <c r="AD425" s="613"/>
      <c r="AE425" s="613"/>
      <c r="AF425" s="613"/>
      <c r="AG425" s="613"/>
      <c r="AH425" s="613"/>
      <c r="AI425" s="613"/>
      <c r="AJ425" s="613"/>
      <c r="AK425" s="613"/>
    </row>
    <row r="426" spans="1:37" s="646" customFormat="1" ht="14.25" customHeight="1">
      <c r="A426" s="1049">
        <f>+A424+1</f>
        <v>13</v>
      </c>
      <c r="B426" s="1051" t="s">
        <v>220</v>
      </c>
      <c r="C426" s="1141" t="s">
        <v>2686</v>
      </c>
      <c r="D426" s="1135" t="s">
        <v>114</v>
      </c>
      <c r="E426" s="1137">
        <v>443</v>
      </c>
      <c r="F426" s="1116">
        <v>0.27</v>
      </c>
      <c r="G426" s="1117"/>
      <c r="H426" s="1118"/>
      <c r="I426" s="1116">
        <v>0.17</v>
      </c>
      <c r="J426" s="1117"/>
      <c r="K426" s="1118"/>
      <c r="L426" s="639"/>
      <c r="M426" s="640"/>
      <c r="N426" s="641"/>
      <c r="O426" s="641"/>
      <c r="P426" s="742"/>
      <c r="Q426" s="642"/>
      <c r="R426" s="643">
        <f>F427+I427</f>
        <v>1.1905293000000001</v>
      </c>
      <c r="S426" s="1139">
        <f>R426+R427</f>
        <v>3.4322222640000009</v>
      </c>
      <c r="T426" s="1139">
        <f>E426*S426</f>
        <v>1520.4744629520003</v>
      </c>
      <c r="U426" s="1113">
        <f>E426*R427</f>
        <v>993.06998305200034</v>
      </c>
      <c r="V426" s="237">
        <f t="shared" si="21"/>
        <v>4.1223658901040281</v>
      </c>
      <c r="W426" s="238">
        <f t="shared" si="22"/>
        <v>1826.2080893160844</v>
      </c>
      <c r="X426" s="613"/>
      <c r="Y426" s="159"/>
      <c r="Z426" s="159"/>
      <c r="AA426" s="613"/>
      <c r="AB426" s="613"/>
      <c r="AC426" s="613"/>
      <c r="AD426" s="613"/>
      <c r="AE426" s="613"/>
      <c r="AF426" s="613"/>
      <c r="AG426" s="613"/>
      <c r="AH426" s="613"/>
      <c r="AI426" s="613"/>
      <c r="AJ426" s="613"/>
      <c r="AK426" s="613"/>
    </row>
    <row r="427" spans="1:37" s="646" customFormat="1" ht="14.25" customHeight="1">
      <c r="A427" s="1050"/>
      <c r="B427" s="1052"/>
      <c r="C427" s="1142"/>
      <c r="D427" s="1136"/>
      <c r="E427" s="1138"/>
      <c r="F427" s="1116">
        <f>F426*$J$13/1000</f>
        <v>0.6530760000000001</v>
      </c>
      <c r="G427" s="1117"/>
      <c r="H427" s="1118"/>
      <c r="I427" s="1116">
        <f>I426*$Q$13/1000</f>
        <v>0.53745330000000002</v>
      </c>
      <c r="J427" s="1117"/>
      <c r="K427" s="1118"/>
      <c r="L427" s="743" t="s">
        <v>278</v>
      </c>
      <c r="M427" s="647" t="s">
        <v>114</v>
      </c>
      <c r="N427" s="648">
        <v>1</v>
      </c>
      <c r="O427" s="649">
        <f>E426*N427</f>
        <v>443</v>
      </c>
      <c r="P427" s="650">
        <v>1.96</v>
      </c>
      <c r="Q427" s="651">
        <f>N427*P427*$N$11</f>
        <v>2.2416929640000007</v>
      </c>
      <c r="R427" s="970">
        <f>SUM(Q427:Q427)</f>
        <v>2.2416929640000007</v>
      </c>
      <c r="S427" s="1140"/>
      <c r="T427" s="1140"/>
      <c r="U427" s="1114"/>
      <c r="V427" s="237">
        <f t="shared" si="21"/>
        <v>0</v>
      </c>
      <c r="W427" s="238">
        <f t="shared" si="22"/>
        <v>0</v>
      </c>
      <c r="X427" s="613"/>
      <c r="Y427" s="159"/>
      <c r="Z427" s="159"/>
      <c r="AA427" s="613"/>
      <c r="AB427" s="613"/>
      <c r="AC427" s="613"/>
      <c r="AD427" s="613"/>
      <c r="AE427" s="613"/>
      <c r="AF427" s="613"/>
      <c r="AG427" s="613"/>
      <c r="AH427" s="613"/>
      <c r="AI427" s="613"/>
      <c r="AJ427" s="613"/>
      <c r="AK427" s="613"/>
    </row>
    <row r="428" spans="1:37" s="646" customFormat="1" ht="14.25" customHeight="1">
      <c r="A428" s="1049">
        <f>+A426+1</f>
        <v>14</v>
      </c>
      <c r="B428" s="1051" t="s">
        <v>218</v>
      </c>
      <c r="C428" s="1133" t="s">
        <v>2683</v>
      </c>
      <c r="D428" s="1135" t="s">
        <v>114</v>
      </c>
      <c r="E428" s="1137">
        <v>320</v>
      </c>
      <c r="F428" s="1116">
        <v>0.25</v>
      </c>
      <c r="G428" s="1117"/>
      <c r="H428" s="1118"/>
      <c r="I428" s="1116">
        <v>0.16</v>
      </c>
      <c r="J428" s="1117"/>
      <c r="K428" s="1118"/>
      <c r="L428" s="639"/>
      <c r="M428" s="640"/>
      <c r="N428" s="641"/>
      <c r="O428" s="641"/>
      <c r="P428" s="742"/>
      <c r="Q428" s="642"/>
      <c r="R428" s="643">
        <f>F429+I429</f>
        <v>1.1105384</v>
      </c>
      <c r="S428" s="1139">
        <f>R428+R429</f>
        <v>2.9862406760000004</v>
      </c>
      <c r="T428" s="1139">
        <f>E428*S428</f>
        <v>955.59701632000019</v>
      </c>
      <c r="U428" s="1113">
        <f>E428*R429</f>
        <v>600.22472832000017</v>
      </c>
      <c r="V428" s="237">
        <f t="shared" si="21"/>
        <v>3.586707315404674</v>
      </c>
      <c r="W428" s="238">
        <f t="shared" si="22"/>
        <v>1147.7463409294958</v>
      </c>
      <c r="X428" s="613"/>
      <c r="Y428" s="159"/>
      <c r="Z428" s="159"/>
      <c r="AA428" s="613"/>
      <c r="AB428" s="613"/>
      <c r="AC428" s="613"/>
      <c r="AD428" s="613"/>
      <c r="AE428" s="613"/>
      <c r="AF428" s="613"/>
      <c r="AG428" s="613"/>
      <c r="AH428" s="613"/>
      <c r="AI428" s="613"/>
      <c r="AJ428" s="613"/>
      <c r="AK428" s="613"/>
    </row>
    <row r="429" spans="1:37" s="646" customFormat="1" ht="14.25" customHeight="1">
      <c r="A429" s="1050"/>
      <c r="B429" s="1052"/>
      <c r="C429" s="1134"/>
      <c r="D429" s="1136"/>
      <c r="E429" s="1138"/>
      <c r="F429" s="1116">
        <f>F428*$J$13/1000</f>
        <v>0.60470000000000002</v>
      </c>
      <c r="G429" s="1117"/>
      <c r="H429" s="1118"/>
      <c r="I429" s="1116">
        <f>I428*$Q$13/1000</f>
        <v>0.50583840000000002</v>
      </c>
      <c r="J429" s="1117"/>
      <c r="K429" s="1118"/>
      <c r="L429" s="743" t="s">
        <v>219</v>
      </c>
      <c r="M429" s="647" t="s">
        <v>114</v>
      </c>
      <c r="N429" s="648">
        <v>1</v>
      </c>
      <c r="O429" s="649">
        <f>E428*N429</f>
        <v>320</v>
      </c>
      <c r="P429" s="650">
        <v>1.64</v>
      </c>
      <c r="Q429" s="651">
        <f>N429*P429*$N$11</f>
        <v>1.8757022760000004</v>
      </c>
      <c r="R429" s="970">
        <f>SUM(Q429:Q429)</f>
        <v>1.8757022760000004</v>
      </c>
      <c r="S429" s="1140"/>
      <c r="T429" s="1140"/>
      <c r="U429" s="1114"/>
      <c r="V429" s="237">
        <f t="shared" si="21"/>
        <v>0</v>
      </c>
      <c r="W429" s="238">
        <f t="shared" si="22"/>
        <v>0</v>
      </c>
      <c r="X429" s="613"/>
      <c r="Y429" s="159"/>
      <c r="Z429" s="159"/>
      <c r="AA429" s="613"/>
      <c r="AB429" s="613"/>
      <c r="AC429" s="613"/>
      <c r="AD429" s="613"/>
      <c r="AE429" s="613"/>
      <c r="AF429" s="613"/>
      <c r="AG429" s="613"/>
      <c r="AH429" s="613"/>
      <c r="AI429" s="613"/>
      <c r="AJ429" s="613"/>
      <c r="AK429" s="613"/>
    </row>
    <row r="430" spans="1:37" s="731" customFormat="1" ht="14.25" customHeight="1">
      <c r="A430" s="1119">
        <f>+A428+1</f>
        <v>15</v>
      </c>
      <c r="B430" s="1121" t="s">
        <v>131</v>
      </c>
      <c r="C430" s="1122" t="s">
        <v>215</v>
      </c>
      <c r="D430" s="1123" t="s">
        <v>124</v>
      </c>
      <c r="E430" s="1124">
        <f>50+27+2.7+1.8+4.4+1.2</f>
        <v>87.100000000000009</v>
      </c>
      <c r="F430" s="1046">
        <f>0.001*190</f>
        <v>0.19</v>
      </c>
      <c r="G430" s="1047"/>
      <c r="H430" s="1048"/>
      <c r="I430" s="1046">
        <f>0.001*162</f>
        <v>0.16200000000000001</v>
      </c>
      <c r="J430" s="1047"/>
      <c r="K430" s="1048"/>
      <c r="L430" s="554"/>
      <c r="M430" s="479"/>
      <c r="N430" s="479"/>
      <c r="O430" s="479"/>
      <c r="P430" s="555"/>
      <c r="Q430" s="556"/>
      <c r="R430" s="971">
        <f>F431+I431</f>
        <v>0.97173338000000009</v>
      </c>
      <c r="S430" s="1125">
        <f>R430+R431</f>
        <v>2.3441984600000003</v>
      </c>
      <c r="T430" s="1125">
        <f>E430*S430</f>
        <v>204.17968586600006</v>
      </c>
      <c r="U430" s="1126">
        <f>R431*E430</f>
        <v>119.54170846800005</v>
      </c>
      <c r="V430" s="237">
        <f t="shared" si="21"/>
        <v>2.8155646772934024</v>
      </c>
      <c r="W430" s="238">
        <f t="shared" si="22"/>
        <v>245.23568339225537</v>
      </c>
      <c r="X430" s="223"/>
      <c r="AA430" s="223"/>
      <c r="AB430" s="223"/>
      <c r="AC430" s="223"/>
      <c r="AD430" s="223"/>
      <c r="AE430" s="223"/>
      <c r="AF430" s="223"/>
      <c r="AG430" s="223"/>
      <c r="AH430" s="223"/>
      <c r="AI430" s="223"/>
      <c r="AJ430" s="223"/>
      <c r="AK430" s="644"/>
    </row>
    <row r="431" spans="1:37" s="731" customFormat="1" ht="14.25" customHeight="1">
      <c r="A431" s="1120"/>
      <c r="B431" s="1121"/>
      <c r="C431" s="1122"/>
      <c r="D431" s="1123"/>
      <c r="E431" s="1124"/>
      <c r="F431" s="1127">
        <f>F430*$J$13/1000</f>
        <v>0.45957200000000004</v>
      </c>
      <c r="G431" s="1128"/>
      <c r="H431" s="1129"/>
      <c r="I431" s="1130">
        <f>I430*$Q$13/1000</f>
        <v>0.51216138</v>
      </c>
      <c r="J431" s="1131"/>
      <c r="K431" s="1132"/>
      <c r="L431" s="745" t="s">
        <v>132</v>
      </c>
      <c r="M431" s="660" t="s">
        <v>124</v>
      </c>
      <c r="N431" s="661">
        <v>1</v>
      </c>
      <c r="O431" s="662">
        <f>E430*N431</f>
        <v>87.100000000000009</v>
      </c>
      <c r="P431" s="725">
        <v>1.2</v>
      </c>
      <c r="Q431" s="664">
        <f>N431*P431*$N$11</f>
        <v>1.3724650800000004</v>
      </c>
      <c r="R431" s="971">
        <f>SUM(Q431:Q431)</f>
        <v>1.3724650800000004</v>
      </c>
      <c r="S431" s="1125"/>
      <c r="T431" s="1125"/>
      <c r="U431" s="1126"/>
      <c r="V431" s="237">
        <f t="shared" si="21"/>
        <v>0</v>
      </c>
      <c r="W431" s="238">
        <f t="shared" si="22"/>
        <v>0</v>
      </c>
      <c r="X431" s="223"/>
      <c r="AA431" s="223"/>
      <c r="AB431" s="223"/>
      <c r="AC431" s="223"/>
      <c r="AD431" s="223"/>
      <c r="AE431" s="223"/>
      <c r="AF431" s="223"/>
      <c r="AG431" s="223"/>
      <c r="AH431" s="223"/>
      <c r="AI431" s="223"/>
      <c r="AJ431" s="223"/>
      <c r="AK431" s="644"/>
    </row>
    <row r="432" spans="1:37" s="699" customFormat="1" ht="14.25" customHeight="1">
      <c r="A432" s="1049">
        <f>+A430+1</f>
        <v>16</v>
      </c>
      <c r="B432" s="1051" t="s">
        <v>184</v>
      </c>
      <c r="C432" s="1195" t="s">
        <v>231</v>
      </c>
      <c r="D432" s="1196" t="s">
        <v>124</v>
      </c>
      <c r="E432" s="1253">
        <v>177.6</v>
      </c>
      <c r="F432" s="1209">
        <f>0.001*14.8</f>
        <v>1.4800000000000001E-2</v>
      </c>
      <c r="G432" s="1210"/>
      <c r="H432" s="1211"/>
      <c r="I432" s="1256">
        <f>0.001*4.98</f>
        <v>4.9800000000000009E-3</v>
      </c>
      <c r="J432" s="1257"/>
      <c r="K432" s="1258"/>
      <c r="L432" s="686"/>
      <c r="M432" s="656"/>
      <c r="N432" s="666"/>
      <c r="O432" s="657"/>
      <c r="P432" s="657"/>
      <c r="Q432" s="973"/>
      <c r="R432" s="969">
        <f>F433+I433</f>
        <v>5.1542460200000015E-2</v>
      </c>
      <c r="S432" s="1188">
        <f>R432+R433</f>
        <v>0.63209518904000017</v>
      </c>
      <c r="T432" s="1188">
        <f>E432*S432</f>
        <v>112.26010557350402</v>
      </c>
      <c r="U432" s="1187">
        <f>R433*E432</f>
        <v>103.10616464198404</v>
      </c>
      <c r="V432" s="237">
        <f t="shared" si="21"/>
        <v>0.75919548507344381</v>
      </c>
      <c r="W432" s="238">
        <f t="shared" si="22"/>
        <v>134.83311814904363</v>
      </c>
      <c r="X432" s="613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8" s="699" customFormat="1" ht="14.25" customHeight="1">
      <c r="A433" s="1206"/>
      <c r="B433" s="1207"/>
      <c r="C433" s="1195"/>
      <c r="D433" s="1196"/>
      <c r="E433" s="1254"/>
      <c r="F433" s="1188">
        <f>F432*J$13/1000</f>
        <v>3.5798240000000009E-2</v>
      </c>
      <c r="G433" s="1188"/>
      <c r="H433" s="1188"/>
      <c r="I433" s="1188">
        <f>I432*$Q$13/1000</f>
        <v>1.5744220200000002E-2</v>
      </c>
      <c r="J433" s="1188"/>
      <c r="K433" s="1188"/>
      <c r="L433" s="688" t="s">
        <v>232</v>
      </c>
      <c r="M433" s="669" t="s">
        <v>124</v>
      </c>
      <c r="N433" s="689">
        <v>1</v>
      </c>
      <c r="O433" s="671">
        <f>E432*N433</f>
        <v>177.6</v>
      </c>
      <c r="P433" s="700">
        <v>0.5</v>
      </c>
      <c r="Q433" s="673">
        <f>N433*P433*$N$11</f>
        <v>0.57186045000000019</v>
      </c>
      <c r="R433" s="1188">
        <f>SUM(Q433:Q435)</f>
        <v>0.5805527288400002</v>
      </c>
      <c r="S433" s="1188"/>
      <c r="T433" s="1188"/>
      <c r="U433" s="1187"/>
      <c r="V433" s="237">
        <f t="shared" si="21"/>
        <v>0</v>
      </c>
      <c r="W433" s="238">
        <f t="shared" si="22"/>
        <v>0</v>
      </c>
      <c r="X433" s="613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8" s="699" customFormat="1" ht="14.25" customHeight="1">
      <c r="A434" s="1206"/>
      <c r="B434" s="1207"/>
      <c r="C434" s="1195"/>
      <c r="D434" s="1196"/>
      <c r="E434" s="1254"/>
      <c r="F434" s="1188"/>
      <c r="G434" s="1188"/>
      <c r="H434" s="1188"/>
      <c r="I434" s="1188"/>
      <c r="J434" s="1188"/>
      <c r="K434" s="1188"/>
      <c r="L434" s="691" t="s">
        <v>181</v>
      </c>
      <c r="M434" s="692" t="s">
        <v>124</v>
      </c>
      <c r="N434" s="693">
        <v>4.0000000000000001E-3</v>
      </c>
      <c r="O434" s="677">
        <f>E432*N434</f>
        <v>0.71040000000000003</v>
      </c>
      <c r="P434" s="690">
        <v>0.9</v>
      </c>
      <c r="Q434" s="702">
        <f>N434*P434*$N$11</f>
        <v>4.1173952400000019E-3</v>
      </c>
      <c r="R434" s="1188"/>
      <c r="S434" s="1188"/>
      <c r="T434" s="1188"/>
      <c r="U434" s="1187"/>
      <c r="V434" s="237">
        <f t="shared" si="21"/>
        <v>0</v>
      </c>
      <c r="W434" s="238">
        <f t="shared" si="22"/>
        <v>0</v>
      </c>
      <c r="X434" s="613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8" s="699" customFormat="1" ht="14.25" customHeight="1">
      <c r="A435" s="1050"/>
      <c r="B435" s="1052"/>
      <c r="C435" s="1195"/>
      <c r="D435" s="1196"/>
      <c r="E435" s="1255"/>
      <c r="F435" s="1188"/>
      <c r="G435" s="1188"/>
      <c r="H435" s="1188"/>
      <c r="I435" s="1188"/>
      <c r="J435" s="1188"/>
      <c r="K435" s="1188"/>
      <c r="L435" s="694" t="s">
        <v>233</v>
      </c>
      <c r="M435" s="695" t="s">
        <v>124</v>
      </c>
      <c r="N435" s="696">
        <v>4.0000000000000001E-3</v>
      </c>
      <c r="O435" s="683">
        <f>E432*N435</f>
        <v>0.71040000000000003</v>
      </c>
      <c r="P435" s="701">
        <v>1</v>
      </c>
      <c r="Q435" s="685">
        <f>N435*P435*$N$11</f>
        <v>4.574883600000002E-3</v>
      </c>
      <c r="R435" s="1188"/>
      <c r="S435" s="1188"/>
      <c r="T435" s="1188"/>
      <c r="U435" s="1187"/>
      <c r="V435" s="237">
        <f t="shared" si="21"/>
        <v>0</v>
      </c>
      <c r="W435" s="238">
        <f t="shared" si="22"/>
        <v>0</v>
      </c>
      <c r="X435" s="613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8" s="156" customFormat="1" ht="14.25" customHeight="1">
      <c r="A436" s="1105">
        <f>+A432+1</f>
        <v>17</v>
      </c>
      <c r="B436" s="1106" t="s">
        <v>279</v>
      </c>
      <c r="C436" s="1107" t="s">
        <v>280</v>
      </c>
      <c r="D436" s="1110" t="s">
        <v>128</v>
      </c>
      <c r="E436" s="1111">
        <v>1</v>
      </c>
      <c r="F436" s="1069">
        <f>0.28*11</f>
        <v>3.08</v>
      </c>
      <c r="G436" s="1070"/>
      <c r="H436" s="1071"/>
      <c r="I436" s="1069">
        <f>0.18*11</f>
        <v>1.98</v>
      </c>
      <c r="J436" s="1070"/>
      <c r="K436" s="1071"/>
      <c r="L436" s="557"/>
      <c r="M436" s="518"/>
      <c r="N436" s="583"/>
      <c r="O436" s="965"/>
      <c r="P436" s="607"/>
      <c r="Q436" s="964"/>
      <c r="R436" s="609">
        <f>F437+I437</f>
        <v>13.709654199999999</v>
      </c>
      <c r="S436" s="1064">
        <f>R436+R437</f>
        <v>14.445181110789999</v>
      </c>
      <c r="T436" s="1064">
        <f>E436*S436</f>
        <v>14.445181110789999</v>
      </c>
      <c r="U436" s="1092">
        <f>E436*R437</f>
        <v>0.73552691079000021</v>
      </c>
      <c r="V436" s="237">
        <f t="shared" si="21"/>
        <v>17.349786029910703</v>
      </c>
      <c r="W436" s="238">
        <f t="shared" si="22"/>
        <v>17.349786029910703</v>
      </c>
      <c r="X436" s="155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  <c r="AK436" s="159"/>
      <c r="AL436" s="159"/>
    </row>
    <row r="437" spans="1:38" s="156" customFormat="1" ht="14.25" customHeight="1">
      <c r="A437" s="1075"/>
      <c r="B437" s="1077"/>
      <c r="C437" s="1108"/>
      <c r="D437" s="1081"/>
      <c r="E437" s="1083"/>
      <c r="F437" s="1096">
        <f>F436*$J$13/1000</f>
        <v>7.4499040000000001</v>
      </c>
      <c r="G437" s="1097"/>
      <c r="H437" s="1098"/>
      <c r="I437" s="1096">
        <f>I436*$Q$13/1000</f>
        <v>6.2597501999999992</v>
      </c>
      <c r="J437" s="1097"/>
      <c r="K437" s="1098"/>
      <c r="L437" s="584" t="s">
        <v>135</v>
      </c>
      <c r="M437" s="521" t="s">
        <v>113</v>
      </c>
      <c r="N437" s="522">
        <v>0.16</v>
      </c>
      <c r="O437" s="523">
        <f>E436*N437</f>
        <v>0.16</v>
      </c>
      <c r="P437" s="536">
        <v>0.46</v>
      </c>
      <c r="Q437" s="525">
        <f>N437*P437*$N$11</f>
        <v>8.4177858240000028E-2</v>
      </c>
      <c r="R437" s="1064">
        <f>SUM(Q437:Q439)</f>
        <v>0.73552691079000021</v>
      </c>
      <c r="S437" s="1091"/>
      <c r="T437" s="1091"/>
      <c r="U437" s="1093"/>
      <c r="V437" s="237">
        <f t="shared" si="21"/>
        <v>0</v>
      </c>
      <c r="W437" s="238">
        <f t="shared" si="22"/>
        <v>0</v>
      </c>
      <c r="X437" s="155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  <c r="AK437" s="159"/>
      <c r="AL437" s="159"/>
    </row>
    <row r="438" spans="1:38" s="156" customFormat="1" ht="14.25" customHeight="1">
      <c r="A438" s="1075"/>
      <c r="B438" s="1077"/>
      <c r="C438" s="1108"/>
      <c r="D438" s="1081"/>
      <c r="E438" s="1083"/>
      <c r="F438" s="1099"/>
      <c r="G438" s="1100"/>
      <c r="H438" s="1101"/>
      <c r="I438" s="1099"/>
      <c r="J438" s="1100"/>
      <c r="K438" s="1101"/>
      <c r="L438" s="746" t="s">
        <v>236</v>
      </c>
      <c r="M438" s="527" t="s">
        <v>124</v>
      </c>
      <c r="N438" s="528">
        <v>0.65</v>
      </c>
      <c r="O438" s="529">
        <f>E436*N438</f>
        <v>0.65</v>
      </c>
      <c r="P438" s="524">
        <v>0.71</v>
      </c>
      <c r="Q438" s="530">
        <f>N438*P438*$N$11</f>
        <v>0.52782719535000011</v>
      </c>
      <c r="R438" s="1091"/>
      <c r="S438" s="1091"/>
      <c r="T438" s="1091"/>
      <c r="U438" s="1093"/>
      <c r="V438" s="237">
        <f t="shared" si="21"/>
        <v>0</v>
      </c>
      <c r="W438" s="238">
        <f t="shared" si="22"/>
        <v>0</v>
      </c>
      <c r="X438" s="155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  <c r="AK438" s="159"/>
      <c r="AL438" s="159"/>
    </row>
    <row r="439" spans="1:38" s="156" customFormat="1" ht="14.25" customHeight="1">
      <c r="A439" s="1076"/>
      <c r="B439" s="1078"/>
      <c r="C439" s="1109"/>
      <c r="D439" s="1082"/>
      <c r="E439" s="1084"/>
      <c r="F439" s="1102"/>
      <c r="G439" s="1103"/>
      <c r="H439" s="1104"/>
      <c r="I439" s="1102"/>
      <c r="J439" s="1103"/>
      <c r="K439" s="1104"/>
      <c r="L439" s="747" t="s">
        <v>237</v>
      </c>
      <c r="M439" s="553" t="s">
        <v>124</v>
      </c>
      <c r="N439" s="533">
        <v>0.12</v>
      </c>
      <c r="O439" s="534">
        <f>E436*N439</f>
        <v>0.12</v>
      </c>
      <c r="P439" s="545">
        <v>0.9</v>
      </c>
      <c r="Q439" s="535">
        <f>N439*P439*$N$11</f>
        <v>0.12352185720000004</v>
      </c>
      <c r="R439" s="1065"/>
      <c r="S439" s="1065"/>
      <c r="T439" s="1065"/>
      <c r="U439" s="1094"/>
      <c r="V439" s="237">
        <f t="shared" si="21"/>
        <v>0</v>
      </c>
      <c r="W439" s="238">
        <f t="shared" si="22"/>
        <v>0</v>
      </c>
      <c r="X439" s="155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59"/>
    </row>
    <row r="440" spans="1:38" s="155" customFormat="1" ht="14.25" customHeight="1">
      <c r="A440" s="1075">
        <f>+A436+1</f>
        <v>18</v>
      </c>
      <c r="B440" s="1077" t="s">
        <v>238</v>
      </c>
      <c r="C440" s="1079" t="s">
        <v>2675</v>
      </c>
      <c r="D440" s="1081" t="s">
        <v>128</v>
      </c>
      <c r="E440" s="1083">
        <v>2</v>
      </c>
      <c r="F440" s="1085">
        <v>2.1</v>
      </c>
      <c r="G440" s="1086"/>
      <c r="H440" s="1087"/>
      <c r="I440" s="1088"/>
      <c r="J440" s="1089"/>
      <c r="K440" s="1090"/>
      <c r="L440" s="393"/>
      <c r="M440" s="394"/>
      <c r="N440" s="395"/>
      <c r="O440" s="395"/>
      <c r="P440" s="385"/>
      <c r="Q440" s="610"/>
      <c r="R440" s="1091">
        <f>F441+I441</f>
        <v>5.0794800000000002</v>
      </c>
      <c r="S440" s="1091">
        <f>R440+R441</f>
        <v>5.0794800000000002</v>
      </c>
      <c r="T440" s="1064">
        <f>E440*S440</f>
        <v>10.15896</v>
      </c>
      <c r="U440" s="1066"/>
      <c r="V440" s="237">
        <f t="shared" si="21"/>
        <v>6.1008505512874915</v>
      </c>
      <c r="W440" s="238">
        <f t="shared" si="22"/>
        <v>12.201701102574983</v>
      </c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  <c r="AK440" s="159"/>
      <c r="AL440" s="159"/>
    </row>
    <row r="441" spans="1:38" s="155" customFormat="1" ht="14.25" customHeight="1">
      <c r="A441" s="1076"/>
      <c r="B441" s="1078"/>
      <c r="C441" s="1080"/>
      <c r="D441" s="1082"/>
      <c r="E441" s="1084"/>
      <c r="F441" s="1069">
        <f>F440*$J$13/1000</f>
        <v>5.0794800000000002</v>
      </c>
      <c r="G441" s="1070"/>
      <c r="H441" s="1071"/>
      <c r="I441" s="1072">
        <f>I440*$Q$13/1000</f>
        <v>0</v>
      </c>
      <c r="J441" s="1073"/>
      <c r="K441" s="1074"/>
      <c r="L441" s="388"/>
      <c r="M441" s="389"/>
      <c r="N441" s="390"/>
      <c r="O441" s="390"/>
      <c r="P441" s="391"/>
      <c r="Q441" s="401"/>
      <c r="R441" s="1065"/>
      <c r="S441" s="1065"/>
      <c r="T441" s="1065"/>
      <c r="U441" s="1067"/>
      <c r="V441" s="237">
        <f t="shared" si="21"/>
        <v>0</v>
      </c>
      <c r="W441" s="238">
        <f t="shared" si="22"/>
        <v>0</v>
      </c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  <c r="AK441" s="159"/>
      <c r="AL441" s="159"/>
    </row>
    <row r="442" spans="1:38" s="749" customFormat="1" ht="14.25" customHeight="1">
      <c r="A442" s="1049">
        <f>+A440+1</f>
        <v>19</v>
      </c>
      <c r="B442" s="1051" t="s">
        <v>133</v>
      </c>
      <c r="C442" s="1053" t="s">
        <v>134</v>
      </c>
      <c r="D442" s="1055" t="s">
        <v>121</v>
      </c>
      <c r="E442" s="1057">
        <f>+E424+E426+E428</f>
        <v>1148</v>
      </c>
      <c r="F442" s="1046">
        <f>0.001*5</f>
        <v>5.0000000000000001E-3</v>
      </c>
      <c r="G442" s="1047"/>
      <c r="H442" s="1048"/>
      <c r="I442" s="1059">
        <f>0.001*20</f>
        <v>0.02</v>
      </c>
      <c r="J442" s="1060"/>
      <c r="K442" s="1061"/>
      <c r="L442" s="751"/>
      <c r="M442" s="656"/>
      <c r="N442" s="657"/>
      <c r="O442" s="657"/>
      <c r="P442" s="657"/>
      <c r="Q442" s="973"/>
      <c r="R442" s="971">
        <f>F443+I443</f>
        <v>7.5323799999999996E-2</v>
      </c>
      <c r="S442" s="1062">
        <f>R442+R443</f>
        <v>0.10581082431040001</v>
      </c>
      <c r="T442" s="1062">
        <f>E442*S442</f>
        <v>121.47082630833921</v>
      </c>
      <c r="U442" s="1043">
        <f>R443*E442</f>
        <v>34.999103908339208</v>
      </c>
      <c r="V442" s="237">
        <f t="shared" si="21"/>
        <v>0.12708702974050254</v>
      </c>
      <c r="W442" s="238">
        <f t="shared" si="22"/>
        <v>145.89591014209691</v>
      </c>
      <c r="X442" s="748"/>
    </row>
    <row r="443" spans="1:38" s="749" customFormat="1" ht="14.25" customHeight="1">
      <c r="A443" s="1050"/>
      <c r="B443" s="1052"/>
      <c r="C443" s="1054"/>
      <c r="D443" s="1056"/>
      <c r="E443" s="1058"/>
      <c r="F443" s="1046">
        <f>F442*J$13/1000</f>
        <v>1.2094000000000001E-2</v>
      </c>
      <c r="G443" s="1047"/>
      <c r="H443" s="1048"/>
      <c r="I443" s="1046">
        <f>I442*$Q$13/1000</f>
        <v>6.3229800000000003E-2</v>
      </c>
      <c r="J443" s="1047"/>
      <c r="K443" s="1048"/>
      <c r="L443" s="752" t="s">
        <v>80</v>
      </c>
      <c r="M443" s="660" t="s">
        <v>114</v>
      </c>
      <c r="N443" s="725">
        <v>1</v>
      </c>
      <c r="O443" s="662">
        <f>E442*N443</f>
        <v>1148</v>
      </c>
      <c r="P443" s="725">
        <f>54.4/1000*490/1000</f>
        <v>2.6655999999999999E-2</v>
      </c>
      <c r="Q443" s="664">
        <f>N443*P443*$N$11</f>
        <v>3.0487024310400009E-2</v>
      </c>
      <c r="R443" s="966">
        <f>Q443</f>
        <v>3.0487024310400009E-2</v>
      </c>
      <c r="S443" s="1063"/>
      <c r="T443" s="1063"/>
      <c r="U443" s="1044"/>
      <c r="V443" s="237">
        <f t="shared" si="21"/>
        <v>0</v>
      </c>
      <c r="W443" s="238">
        <f t="shared" si="22"/>
        <v>0</v>
      </c>
      <c r="X443" s="748"/>
    </row>
    <row r="444" spans="1:38" s="749" customFormat="1" ht="18">
      <c r="A444" s="990"/>
      <c r="B444" s="986"/>
      <c r="C444" s="987" t="s">
        <v>2682</v>
      </c>
      <c r="D444" s="986"/>
      <c r="E444" s="986"/>
      <c r="F444" s="986"/>
      <c r="G444" s="988"/>
      <c r="H444" s="988"/>
      <c r="I444" s="986"/>
      <c r="J444" s="986"/>
      <c r="K444" s="986"/>
      <c r="L444" s="989"/>
      <c r="M444" s="986"/>
      <c r="N444" s="986"/>
      <c r="O444" s="986"/>
      <c r="P444" s="986"/>
      <c r="Q444" s="986"/>
      <c r="R444" s="986"/>
      <c r="S444" s="986"/>
      <c r="T444" s="986"/>
      <c r="U444" s="991"/>
      <c r="V444" s="237">
        <f t="shared" si="21"/>
        <v>0</v>
      </c>
      <c r="W444" s="238">
        <f t="shared" si="22"/>
        <v>0</v>
      </c>
      <c r="X444" s="748"/>
    </row>
    <row r="445" spans="1:38" s="229" customFormat="1" ht="12.75" customHeight="1">
      <c r="A445" s="1233">
        <f>+A444+1</f>
        <v>1</v>
      </c>
      <c r="B445" s="1235" t="s">
        <v>182</v>
      </c>
      <c r="C445" s="1244" t="s">
        <v>183</v>
      </c>
      <c r="D445" s="1249" t="s">
        <v>113</v>
      </c>
      <c r="E445" s="1251">
        <v>42.1</v>
      </c>
      <c r="F445" s="1248">
        <f>205/100</f>
        <v>2.0499999999999998</v>
      </c>
      <c r="G445" s="1248"/>
      <c r="H445" s="1248"/>
      <c r="I445" s="1243">
        <v>0</v>
      </c>
      <c r="J445" s="1243"/>
      <c r="K445" s="1243"/>
      <c r="L445" s="513"/>
      <c r="M445" s="385"/>
      <c r="N445" s="385"/>
      <c r="O445" s="385"/>
      <c r="P445" s="385"/>
      <c r="Q445" s="400"/>
      <c r="R445" s="1241">
        <f>F446+I446</f>
        <v>4.9585400000000002</v>
      </c>
      <c r="S445" s="1241">
        <f>R445+R446</f>
        <v>4.9585400000000002</v>
      </c>
      <c r="T445" s="1241">
        <f>E445*S445</f>
        <v>208.75453400000001</v>
      </c>
      <c r="U445" s="1246"/>
      <c r="V445" s="237">
        <f t="shared" si="21"/>
        <v>5.9555922048282657</v>
      </c>
      <c r="W445" s="238">
        <f t="shared" si="22"/>
        <v>250.73043182326998</v>
      </c>
      <c r="X445" s="514"/>
    </row>
    <row r="446" spans="1:38" s="229" customFormat="1" ht="12.75" customHeight="1">
      <c r="A446" s="1234"/>
      <c r="B446" s="1236"/>
      <c r="C446" s="1245"/>
      <c r="D446" s="1250"/>
      <c r="E446" s="1252"/>
      <c r="F446" s="1225">
        <f>F445*$J$13/1000</f>
        <v>4.9585400000000002</v>
      </c>
      <c r="G446" s="1225"/>
      <c r="H446" s="1225"/>
      <c r="I446" s="1243">
        <f>I445*$Q$13/1000</f>
        <v>0</v>
      </c>
      <c r="J446" s="1243"/>
      <c r="K446" s="1243"/>
      <c r="L446" s="515"/>
      <c r="M446" s="391"/>
      <c r="N446" s="391"/>
      <c r="O446" s="391"/>
      <c r="P446" s="391"/>
      <c r="Q446" s="414"/>
      <c r="R446" s="1242"/>
      <c r="S446" s="1242"/>
      <c r="T446" s="1242"/>
      <c r="U446" s="1247"/>
      <c r="V446" s="237">
        <f t="shared" si="21"/>
        <v>0</v>
      </c>
      <c r="W446" s="238">
        <f t="shared" si="22"/>
        <v>0</v>
      </c>
      <c r="X446" s="516"/>
    </row>
    <row r="447" spans="1:38" s="687" customFormat="1" ht="12.75" customHeight="1">
      <c r="A447" s="1049">
        <f>+A445+1</f>
        <v>2</v>
      </c>
      <c r="B447" s="1051" t="s">
        <v>190</v>
      </c>
      <c r="C447" s="1053" t="s">
        <v>203</v>
      </c>
      <c r="D447" s="1055" t="s">
        <v>113</v>
      </c>
      <c r="E447" s="1057">
        <v>42</v>
      </c>
      <c r="F447" s="1046">
        <v>2.78</v>
      </c>
      <c r="G447" s="1047"/>
      <c r="H447" s="1048"/>
      <c r="I447" s="1046">
        <v>0.34</v>
      </c>
      <c r="J447" s="1047"/>
      <c r="K447" s="1048"/>
      <c r="L447" s="686"/>
      <c r="M447" s="656"/>
      <c r="N447" s="666"/>
      <c r="O447" s="657"/>
      <c r="P447" s="657"/>
      <c r="Q447" s="973"/>
      <c r="R447" s="971">
        <f>F448+I448</f>
        <v>7.7991706000000001</v>
      </c>
      <c r="S447" s="1062">
        <f>R447+R448</f>
        <v>45.065414690503772</v>
      </c>
      <c r="T447" s="1062">
        <f>E447*S447</f>
        <v>1892.7474170011585</v>
      </c>
      <c r="U447" s="1226">
        <f>E447*R448</f>
        <v>1565.1822518011584</v>
      </c>
      <c r="V447" s="237">
        <f t="shared" si="21"/>
        <v>54.12706813661228</v>
      </c>
      <c r="W447" s="238">
        <f t="shared" si="22"/>
        <v>2273.3368617377159</v>
      </c>
    </row>
    <row r="448" spans="1:38" s="687" customFormat="1" ht="12.75" customHeight="1">
      <c r="A448" s="1206"/>
      <c r="B448" s="1207"/>
      <c r="C448" s="1212"/>
      <c r="D448" s="1170"/>
      <c r="E448" s="1171"/>
      <c r="F448" s="1147">
        <f>F447*$J$13/1000</f>
        <v>6.7242639999999998</v>
      </c>
      <c r="G448" s="1148"/>
      <c r="H448" s="1149"/>
      <c r="I448" s="1147">
        <f>I447*$Q$13/1000</f>
        <v>1.0749066</v>
      </c>
      <c r="J448" s="1148"/>
      <c r="K448" s="1149"/>
      <c r="L448" s="688" t="s">
        <v>191</v>
      </c>
      <c r="M448" s="669" t="s">
        <v>126</v>
      </c>
      <c r="N448" s="689">
        <v>1.02</v>
      </c>
      <c r="O448" s="671">
        <f>E447*N448</f>
        <v>42.84</v>
      </c>
      <c r="P448" s="690">
        <v>26.5</v>
      </c>
      <c r="Q448" s="673">
        <f>N448*P448*$N$11</f>
        <v>30.914775927000012</v>
      </c>
      <c r="R448" s="1062">
        <f>SUM(Q448:Q450)</f>
        <v>37.266244090503768</v>
      </c>
      <c r="S448" s="1213"/>
      <c r="T448" s="1213"/>
      <c r="U448" s="1227"/>
      <c r="V448" s="237">
        <f t="shared" si="21"/>
        <v>0</v>
      </c>
      <c r="W448" s="238">
        <f t="shared" si="22"/>
        <v>0</v>
      </c>
    </row>
    <row r="449" spans="1:36" s="687" customFormat="1" ht="12.75" customHeight="1">
      <c r="A449" s="1206"/>
      <c r="B449" s="1207"/>
      <c r="C449" s="1212"/>
      <c r="D449" s="1170"/>
      <c r="E449" s="1171"/>
      <c r="F449" s="1230"/>
      <c r="G449" s="1231"/>
      <c r="H449" s="1232"/>
      <c r="I449" s="1230"/>
      <c r="J449" s="1231"/>
      <c r="K449" s="1232"/>
      <c r="L449" s="691" t="s">
        <v>192</v>
      </c>
      <c r="M449" s="692" t="s">
        <v>193</v>
      </c>
      <c r="N449" s="693">
        <v>1.17</v>
      </c>
      <c r="O449" s="677">
        <f>E447*N449</f>
        <v>49.14</v>
      </c>
      <c r="P449" s="690">
        <v>3.5</v>
      </c>
      <c r="Q449" s="679">
        <f>N449*P449*$N$11</f>
        <v>4.6835370855000011</v>
      </c>
      <c r="R449" s="1213"/>
      <c r="S449" s="1213"/>
      <c r="T449" s="1213"/>
      <c r="U449" s="1227"/>
      <c r="V449" s="237">
        <f t="shared" si="21"/>
        <v>0</v>
      </c>
      <c r="W449" s="238">
        <f t="shared" si="22"/>
        <v>0</v>
      </c>
    </row>
    <row r="450" spans="1:36" s="687" customFormat="1" ht="12.75" customHeight="1">
      <c r="A450" s="1050"/>
      <c r="B450" s="1052"/>
      <c r="C450" s="1054"/>
      <c r="D450" s="1056"/>
      <c r="E450" s="1058"/>
      <c r="F450" s="1152"/>
      <c r="G450" s="1153"/>
      <c r="H450" s="1154"/>
      <c r="I450" s="1152"/>
      <c r="J450" s="1153"/>
      <c r="K450" s="1154"/>
      <c r="L450" s="694" t="s">
        <v>194</v>
      </c>
      <c r="M450" s="695" t="s">
        <v>126</v>
      </c>
      <c r="N450" s="696">
        <v>1.2500000000000001E-2</v>
      </c>
      <c r="O450" s="683">
        <f>E447*N450</f>
        <v>0.52500000000000002</v>
      </c>
      <c r="P450" s="697">
        <v>116.667</v>
      </c>
      <c r="Q450" s="685">
        <f>N450*P450*$N$11</f>
        <v>1.6679310780037506</v>
      </c>
      <c r="R450" s="1063"/>
      <c r="S450" s="1063"/>
      <c r="T450" s="1063"/>
      <c r="U450" s="1228"/>
      <c r="V450" s="237">
        <f t="shared" si="21"/>
        <v>0</v>
      </c>
      <c r="W450" s="238">
        <f t="shared" si="22"/>
        <v>0</v>
      </c>
    </row>
    <row r="451" spans="1:36" s="575" customFormat="1" ht="12.75" customHeight="1">
      <c r="A451" s="1233">
        <f>+A447+1</f>
        <v>3</v>
      </c>
      <c r="B451" s="1235" t="s">
        <v>254</v>
      </c>
      <c r="C451" s="1237" t="s">
        <v>273</v>
      </c>
      <c r="D451" s="1239" t="s">
        <v>123</v>
      </c>
      <c r="E451" s="1214">
        <v>79.989999999999995</v>
      </c>
      <c r="F451" s="1216">
        <v>0.4</v>
      </c>
      <c r="G451" s="1217"/>
      <c r="H451" s="1218"/>
      <c r="I451" s="1216">
        <v>0.39</v>
      </c>
      <c r="J451" s="1217"/>
      <c r="K451" s="1218"/>
      <c r="L451" s="577"/>
      <c r="M451" s="477"/>
      <c r="N451" s="478"/>
      <c r="O451" s="478"/>
      <c r="P451" s="578"/>
      <c r="Q451" s="579"/>
      <c r="R451" s="1214">
        <f>F452+I452</f>
        <v>2.2005010999999999</v>
      </c>
      <c r="S451" s="1214">
        <f>R451+R452</f>
        <v>2.2005010999999999</v>
      </c>
      <c r="T451" s="1214">
        <f>E451*S451</f>
        <v>176.01808298899999</v>
      </c>
      <c r="U451" s="1219"/>
      <c r="V451" s="237">
        <f t="shared" si="21"/>
        <v>2.6429729714545052</v>
      </c>
      <c r="W451" s="238">
        <f t="shared" si="22"/>
        <v>211.41140798664586</v>
      </c>
    </row>
    <row r="452" spans="1:36" s="575" customFormat="1" ht="12.75" customHeight="1">
      <c r="A452" s="1234"/>
      <c r="B452" s="1236"/>
      <c r="C452" s="1238"/>
      <c r="D452" s="1240"/>
      <c r="E452" s="1215"/>
      <c r="F452" s="1222">
        <f>F451*$J$13/1000</f>
        <v>0.96752000000000005</v>
      </c>
      <c r="G452" s="1223"/>
      <c r="H452" s="1224"/>
      <c r="I452" s="1225">
        <f>I451*$Q$13/1000</f>
        <v>1.2329810999999999</v>
      </c>
      <c r="J452" s="1225"/>
      <c r="K452" s="1225"/>
      <c r="L452" s="580"/>
      <c r="M452" s="480"/>
      <c r="N452" s="481"/>
      <c r="O452" s="481"/>
      <c r="P452" s="581"/>
      <c r="Q452" s="582"/>
      <c r="R452" s="1215"/>
      <c r="S452" s="1215"/>
      <c r="T452" s="1215"/>
      <c r="U452" s="1220"/>
      <c r="V452" s="237">
        <f t="shared" si="21"/>
        <v>0</v>
      </c>
      <c r="W452" s="238">
        <f t="shared" si="22"/>
        <v>0</v>
      </c>
    </row>
    <row r="453" spans="1:36" s="699" customFormat="1" ht="12.75" customHeight="1">
      <c r="A453" s="1049">
        <f>+A451+1</f>
        <v>4</v>
      </c>
      <c r="B453" s="1051" t="s">
        <v>184</v>
      </c>
      <c r="C453" s="1195" t="s">
        <v>274</v>
      </c>
      <c r="D453" s="1196" t="s">
        <v>124</v>
      </c>
      <c r="E453" s="1196">
        <f>2495+1796</f>
        <v>4291</v>
      </c>
      <c r="F453" s="1209">
        <f>0.001*14.8</f>
        <v>1.4800000000000001E-2</v>
      </c>
      <c r="G453" s="1210"/>
      <c r="H453" s="1211"/>
      <c r="I453" s="1046">
        <f>0.001*4.98</f>
        <v>4.9800000000000009E-3</v>
      </c>
      <c r="J453" s="1047"/>
      <c r="K453" s="1048"/>
      <c r="L453" s="686"/>
      <c r="M453" s="656"/>
      <c r="N453" s="666"/>
      <c r="O453" s="657"/>
      <c r="P453" s="698"/>
      <c r="Q453" s="973"/>
      <c r="R453" s="969">
        <f>F454+I454</f>
        <v>5.1542460200000015E-2</v>
      </c>
      <c r="S453" s="1188">
        <f>R453+R454</f>
        <v>0.44749016377333345</v>
      </c>
      <c r="T453" s="1188">
        <f>E453*S453</f>
        <v>1920.1802927513738</v>
      </c>
      <c r="U453" s="1187">
        <f>R454*E453</f>
        <v>1699.0115960331736</v>
      </c>
      <c r="V453" s="237">
        <f t="shared" si="21"/>
        <v>0.53747049153698234</v>
      </c>
      <c r="W453" s="238">
        <f t="shared" si="22"/>
        <v>2306.2858791851913</v>
      </c>
      <c r="X453" s="613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699" customFormat="1" ht="12.75" customHeight="1">
      <c r="A454" s="1206"/>
      <c r="B454" s="1207"/>
      <c r="C454" s="1195"/>
      <c r="D454" s="1196"/>
      <c r="E454" s="1196"/>
      <c r="F454" s="1188">
        <f>F453*J$13/1000</f>
        <v>3.5798240000000009E-2</v>
      </c>
      <c r="G454" s="1188"/>
      <c r="H454" s="1188"/>
      <c r="I454" s="1188">
        <f>I453*$Q$13/1000</f>
        <v>1.5744220200000002E-2</v>
      </c>
      <c r="J454" s="1188"/>
      <c r="K454" s="1188"/>
      <c r="L454" s="688" t="s">
        <v>185</v>
      </c>
      <c r="M454" s="669" t="s">
        <v>124</v>
      </c>
      <c r="N454" s="689">
        <v>1</v>
      </c>
      <c r="O454" s="671">
        <f>E453*N454</f>
        <v>4291</v>
      </c>
      <c r="P454" s="700">
        <f>1.85/5.4</f>
        <v>0.34259259259259256</v>
      </c>
      <c r="Q454" s="673">
        <f>N454*P454*$N$11</f>
        <v>0.39183030833333343</v>
      </c>
      <c r="R454" s="1188">
        <f>SUM(Q454:Q455)</f>
        <v>0.39594770357333342</v>
      </c>
      <c r="S454" s="1188"/>
      <c r="T454" s="1188"/>
      <c r="U454" s="1187"/>
      <c r="V454" s="237">
        <f t="shared" si="21"/>
        <v>0</v>
      </c>
      <c r="W454" s="238">
        <f t="shared" si="22"/>
        <v>0</v>
      </c>
      <c r="X454" s="613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699" customFormat="1" ht="12.75" customHeight="1">
      <c r="A455" s="1050"/>
      <c r="B455" s="1052"/>
      <c r="C455" s="1195"/>
      <c r="D455" s="1196"/>
      <c r="E455" s="1196"/>
      <c r="F455" s="1188"/>
      <c r="G455" s="1188"/>
      <c r="H455" s="1188"/>
      <c r="I455" s="1188"/>
      <c r="J455" s="1188"/>
      <c r="K455" s="1188"/>
      <c r="L455" s="691" t="s">
        <v>181</v>
      </c>
      <c r="M455" s="692" t="s">
        <v>124</v>
      </c>
      <c r="N455" s="693">
        <v>4.0000000000000001E-3</v>
      </c>
      <c r="O455" s="690">
        <f>E453*N455</f>
        <v>17.164000000000001</v>
      </c>
      <c r="P455" s="701">
        <v>0.9</v>
      </c>
      <c r="Q455" s="702">
        <f>N455*P455*$N$11</f>
        <v>4.1173952400000019E-3</v>
      </c>
      <c r="R455" s="1188"/>
      <c r="S455" s="1188"/>
      <c r="T455" s="1188"/>
      <c r="U455" s="1187"/>
      <c r="V455" s="237">
        <f t="shared" si="21"/>
        <v>0</v>
      </c>
      <c r="W455" s="238">
        <f t="shared" si="22"/>
        <v>0</v>
      </c>
      <c r="X455" s="613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699" customFormat="1" ht="12.75" customHeight="1">
      <c r="A456" s="1049">
        <f>+A453+1</f>
        <v>5</v>
      </c>
      <c r="B456" s="1051" t="s">
        <v>184</v>
      </c>
      <c r="C456" s="1195" t="s">
        <v>275</v>
      </c>
      <c r="D456" s="1196" t="s">
        <v>124</v>
      </c>
      <c r="E456" s="1208">
        <f>192+300</f>
        <v>492</v>
      </c>
      <c r="F456" s="1209">
        <f>0.001*14.8</f>
        <v>1.4800000000000001E-2</v>
      </c>
      <c r="G456" s="1210"/>
      <c r="H456" s="1211"/>
      <c r="I456" s="1046">
        <f>0.001*4.98</f>
        <v>4.9800000000000009E-3</v>
      </c>
      <c r="J456" s="1047"/>
      <c r="K456" s="1048"/>
      <c r="L456" s="686"/>
      <c r="M456" s="656"/>
      <c r="N456" s="666"/>
      <c r="O456" s="657"/>
      <c r="P456" s="698"/>
      <c r="Q456" s="973"/>
      <c r="R456" s="969">
        <f>F457+I457</f>
        <v>5.1542460200000015E-2</v>
      </c>
      <c r="S456" s="1188">
        <f>R456+R457</f>
        <v>0.44166565919000017</v>
      </c>
      <c r="T456" s="1188">
        <f>E456*S456</f>
        <v>217.29950432148007</v>
      </c>
      <c r="U456" s="1187">
        <f>R457*E456</f>
        <v>191.94061390308008</v>
      </c>
      <c r="V456" s="237">
        <f t="shared" si="21"/>
        <v>0.53047480851466411</v>
      </c>
      <c r="W456" s="238">
        <f t="shared" si="22"/>
        <v>260.99360578921477</v>
      </c>
      <c r="X456" s="613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699" customFormat="1" ht="12.75" customHeight="1">
      <c r="A457" s="1206"/>
      <c r="B457" s="1207"/>
      <c r="C457" s="1195"/>
      <c r="D457" s="1196"/>
      <c r="E457" s="1208"/>
      <c r="F457" s="1188">
        <f>F456*J$13/1000</f>
        <v>3.5798240000000009E-2</v>
      </c>
      <c r="G457" s="1188"/>
      <c r="H457" s="1188"/>
      <c r="I457" s="1188">
        <f>I456*$Q$13/1000</f>
        <v>1.5744220200000002E-2</v>
      </c>
      <c r="J457" s="1188"/>
      <c r="K457" s="1188"/>
      <c r="L457" s="688" t="s">
        <v>185</v>
      </c>
      <c r="M457" s="669" t="s">
        <v>124</v>
      </c>
      <c r="N457" s="689">
        <v>1</v>
      </c>
      <c r="O457" s="671">
        <f>E456*N457</f>
        <v>492</v>
      </c>
      <c r="P457" s="700">
        <f>1.35/4</f>
        <v>0.33750000000000002</v>
      </c>
      <c r="Q457" s="673">
        <f>N457*P457*$N$11</f>
        <v>0.38600580375000015</v>
      </c>
      <c r="R457" s="1188">
        <f>SUM(Q457:Q458)</f>
        <v>0.39012319899000014</v>
      </c>
      <c r="S457" s="1188"/>
      <c r="T457" s="1188"/>
      <c r="U457" s="1187"/>
      <c r="V457" s="237">
        <f t="shared" si="21"/>
        <v>0</v>
      </c>
      <c r="W457" s="238">
        <f t="shared" si="22"/>
        <v>0</v>
      </c>
      <c r="X457" s="613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699" customFormat="1" ht="12.75" customHeight="1">
      <c r="A458" s="1050"/>
      <c r="B458" s="1052"/>
      <c r="C458" s="1195"/>
      <c r="D458" s="1196"/>
      <c r="E458" s="1208"/>
      <c r="F458" s="1188"/>
      <c r="G458" s="1188"/>
      <c r="H458" s="1188"/>
      <c r="I458" s="1188"/>
      <c r="J458" s="1188"/>
      <c r="K458" s="1188"/>
      <c r="L458" s="691" t="s">
        <v>181</v>
      </c>
      <c r="M458" s="692" t="s">
        <v>124</v>
      </c>
      <c r="N458" s="693">
        <v>4.0000000000000001E-3</v>
      </c>
      <c r="O458" s="690">
        <f>E456*N458</f>
        <v>1.968</v>
      </c>
      <c r="P458" s="701">
        <v>0.9</v>
      </c>
      <c r="Q458" s="702">
        <f>N458*P458*$N$11</f>
        <v>4.1173952400000019E-3</v>
      </c>
      <c r="R458" s="1188"/>
      <c r="S458" s="1188"/>
      <c r="T458" s="1188"/>
      <c r="U458" s="1187"/>
      <c r="V458" s="237">
        <f t="shared" si="21"/>
        <v>0</v>
      </c>
      <c r="W458" s="238">
        <f t="shared" si="22"/>
        <v>0</v>
      </c>
      <c r="X458" s="613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709" customFormat="1" ht="12.75" customHeight="1">
      <c r="A459" s="1189">
        <f>+A456+1</f>
        <v>6</v>
      </c>
      <c r="B459" s="1192" t="s">
        <v>184</v>
      </c>
      <c r="C459" s="1195" t="s">
        <v>195</v>
      </c>
      <c r="D459" s="1196" t="s">
        <v>124</v>
      </c>
      <c r="E459" s="1196">
        <v>125.4</v>
      </c>
      <c r="F459" s="1197">
        <f>0.001*14.8</f>
        <v>1.4800000000000001E-2</v>
      </c>
      <c r="G459" s="1198"/>
      <c r="H459" s="1199"/>
      <c r="I459" s="1200">
        <f>0.001*4.98</f>
        <v>4.9800000000000009E-3</v>
      </c>
      <c r="J459" s="1201"/>
      <c r="K459" s="1202"/>
      <c r="L459" s="703" t="s">
        <v>196</v>
      </c>
      <c r="M459" s="704"/>
      <c r="N459" s="705"/>
      <c r="O459" s="706"/>
      <c r="P459" s="706"/>
      <c r="Q459" s="707"/>
      <c r="R459" s="974">
        <f>F460+I460</f>
        <v>5.1542460200000015E-2</v>
      </c>
      <c r="S459" s="1203">
        <f>R459+R460</f>
        <v>0.57033426044000013</v>
      </c>
      <c r="T459" s="1203">
        <f>E459*S459</f>
        <v>71.519916259176014</v>
      </c>
      <c r="U459" s="1204">
        <f>R460*E459</f>
        <v>65.056491750096029</v>
      </c>
      <c r="V459" s="237">
        <f t="shared" si="21"/>
        <v>0.68501580618951519</v>
      </c>
      <c r="W459" s="238">
        <f t="shared" si="22"/>
        <v>85.900982096165208</v>
      </c>
      <c r="X459" s="708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709" customFormat="1" ht="12.75" customHeight="1">
      <c r="A460" s="1190"/>
      <c r="B460" s="1193"/>
      <c r="C460" s="1195"/>
      <c r="D460" s="1196"/>
      <c r="E460" s="1196"/>
      <c r="F460" s="1203">
        <f>F459*J$13/1000</f>
        <v>3.5798240000000009E-2</v>
      </c>
      <c r="G460" s="1203"/>
      <c r="H460" s="1203"/>
      <c r="I460" s="1203">
        <f>I459*$Q$13/1000</f>
        <v>1.5744220200000002E-2</v>
      </c>
      <c r="J460" s="1203"/>
      <c r="K460" s="1203"/>
      <c r="L460" s="710" t="s">
        <v>185</v>
      </c>
      <c r="M460" s="711" t="s">
        <v>124</v>
      </c>
      <c r="N460" s="712">
        <v>1</v>
      </c>
      <c r="O460" s="713">
        <f>E459*N460</f>
        <v>125.4</v>
      </c>
      <c r="P460" s="714">
        <v>0.45</v>
      </c>
      <c r="Q460" s="715">
        <f>N460*P460*$N$11</f>
        <v>0.51467440500000017</v>
      </c>
      <c r="R460" s="1203">
        <f>SUM(Q460:Q461)</f>
        <v>0.51879180024000016</v>
      </c>
      <c r="S460" s="1203"/>
      <c r="T460" s="1203"/>
      <c r="U460" s="1204"/>
      <c r="V460" s="237">
        <f t="shared" si="21"/>
        <v>0</v>
      </c>
      <c r="W460" s="238">
        <f t="shared" si="22"/>
        <v>0</v>
      </c>
      <c r="X460" s="708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709" customFormat="1" ht="12.75" customHeight="1">
      <c r="A461" s="1191"/>
      <c r="B461" s="1194"/>
      <c r="C461" s="1195"/>
      <c r="D461" s="1196"/>
      <c r="E461" s="1196"/>
      <c r="F461" s="1203"/>
      <c r="G461" s="1203"/>
      <c r="H461" s="1203"/>
      <c r="I461" s="1203"/>
      <c r="J461" s="1203"/>
      <c r="K461" s="1203"/>
      <c r="L461" s="716" t="s">
        <v>181</v>
      </c>
      <c r="M461" s="717" t="s">
        <v>124</v>
      </c>
      <c r="N461" s="718">
        <v>4.0000000000000001E-3</v>
      </c>
      <c r="O461" s="719">
        <f>E459*N461</f>
        <v>0.50160000000000005</v>
      </c>
      <c r="P461" s="720">
        <v>0.9</v>
      </c>
      <c r="Q461" s="721">
        <f>N461*P461*$N$11</f>
        <v>4.1173952400000019E-3</v>
      </c>
      <c r="R461" s="1203"/>
      <c r="S461" s="1203"/>
      <c r="T461" s="1203"/>
      <c r="U461" s="1204"/>
      <c r="V461" s="237">
        <f t="shared" si="21"/>
        <v>0</v>
      </c>
      <c r="W461" s="238">
        <f t="shared" si="22"/>
        <v>0</v>
      </c>
      <c r="X461" s="708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722" customFormat="1" ht="12.75" customHeight="1">
      <c r="A462" s="1049">
        <f>+A459+1</f>
        <v>7</v>
      </c>
      <c r="B462" s="1182" t="s">
        <v>180</v>
      </c>
      <c r="C462" s="1183" t="s">
        <v>197</v>
      </c>
      <c r="D462" s="1184" t="s">
        <v>124</v>
      </c>
      <c r="E462" s="1185">
        <v>12.36</v>
      </c>
      <c r="F462" s="1175"/>
      <c r="G462" s="1175"/>
      <c r="H462" s="1175"/>
      <c r="I462" s="1176"/>
      <c r="J462" s="1176"/>
      <c r="K462" s="1176"/>
      <c r="L462" s="537"/>
      <c r="M462" s="538"/>
      <c r="N462" s="538"/>
      <c r="O462" s="538"/>
      <c r="P462" s="538"/>
      <c r="Q462" s="539"/>
      <c r="R462" s="976"/>
      <c r="S462" s="1186">
        <f>R462+R463</f>
        <v>1.2850796629213488</v>
      </c>
      <c r="T462" s="1186">
        <f>E462*S462</f>
        <v>15.883584633707871</v>
      </c>
      <c r="U462" s="1173">
        <f>R463*E462</f>
        <v>15.883584633707871</v>
      </c>
      <c r="V462" s="237">
        <f t="shared" si="21"/>
        <v>1.5434806259660545</v>
      </c>
      <c r="W462" s="238">
        <f t="shared" si="22"/>
        <v>19.077420536940433</v>
      </c>
    </row>
    <row r="463" spans="1:36" s="722" customFormat="1" ht="12.75" customHeight="1">
      <c r="A463" s="1050"/>
      <c r="B463" s="1182"/>
      <c r="C463" s="1183"/>
      <c r="D463" s="1184"/>
      <c r="E463" s="1185"/>
      <c r="F463" s="1175"/>
      <c r="G463" s="1175"/>
      <c r="H463" s="1175"/>
      <c r="I463" s="1176"/>
      <c r="J463" s="1176"/>
      <c r="K463" s="1176"/>
      <c r="L463" s="723" t="s">
        <v>198</v>
      </c>
      <c r="M463" s="660" t="s">
        <v>124</v>
      </c>
      <c r="N463" s="724">
        <v>1</v>
      </c>
      <c r="O463" s="661">
        <f>E462*N463</f>
        <v>12.36</v>
      </c>
      <c r="P463" s="725">
        <f>1 /0.89</f>
        <v>1.1235955056179776</v>
      </c>
      <c r="Q463" s="664">
        <f>N463*P463*$N$11</f>
        <v>1.2850796629213488</v>
      </c>
      <c r="R463" s="976">
        <f>SUM(Q463:Q463)</f>
        <v>1.2850796629213488</v>
      </c>
      <c r="S463" s="1186"/>
      <c r="T463" s="1186"/>
      <c r="U463" s="1173"/>
      <c r="V463" s="237">
        <f t="shared" si="21"/>
        <v>0</v>
      </c>
      <c r="W463" s="238">
        <f t="shared" si="22"/>
        <v>0</v>
      </c>
    </row>
    <row r="464" spans="1:36" s="613" customFormat="1" ht="12.75" customHeight="1">
      <c r="A464" s="1049">
        <f>+A462+1</f>
        <v>8</v>
      </c>
      <c r="B464" s="1051" t="s">
        <v>199</v>
      </c>
      <c r="C464" s="1177" t="s">
        <v>204</v>
      </c>
      <c r="D464" s="1055" t="s">
        <v>124</v>
      </c>
      <c r="E464" s="1057">
        <v>198.4</v>
      </c>
      <c r="F464" s="1046">
        <v>0.124</v>
      </c>
      <c r="G464" s="1047"/>
      <c r="H464" s="1048"/>
      <c r="I464" s="1179">
        <f>1.4/1000</f>
        <v>1.4E-3</v>
      </c>
      <c r="J464" s="1180"/>
      <c r="K464" s="1181"/>
      <c r="L464" s="686"/>
      <c r="M464" s="656"/>
      <c r="N464" s="657"/>
      <c r="O464" s="972"/>
      <c r="P464" s="657"/>
      <c r="Q464" s="973"/>
      <c r="R464" s="971">
        <f>F465+I465</f>
        <v>0.30435728600000006</v>
      </c>
      <c r="S464" s="1062">
        <f>R464+R465</f>
        <v>0.58456890650000015</v>
      </c>
      <c r="T464" s="1062">
        <f>E464*S464</f>
        <v>115.97847104960003</v>
      </c>
      <c r="U464" s="1043">
        <f>R465*E464</f>
        <v>55.593985507200017</v>
      </c>
      <c r="V464" s="237">
        <f t="shared" si="21"/>
        <v>0.70211272324845297</v>
      </c>
      <c r="W464" s="238">
        <f t="shared" si="22"/>
        <v>139.29916429249306</v>
      </c>
      <c r="X464" s="612"/>
    </row>
    <row r="465" spans="1:38" s="613" customFormat="1" ht="12.75" customHeight="1">
      <c r="A465" s="1050"/>
      <c r="B465" s="1052"/>
      <c r="C465" s="1178"/>
      <c r="D465" s="1056"/>
      <c r="E465" s="1058"/>
      <c r="F465" s="1059">
        <f>F464*J$13/1000</f>
        <v>0.29993120000000006</v>
      </c>
      <c r="G465" s="1060"/>
      <c r="H465" s="1061"/>
      <c r="I465" s="1046">
        <f>I464*$Q$13/1000</f>
        <v>4.4260860000000001E-3</v>
      </c>
      <c r="J465" s="1047"/>
      <c r="K465" s="1048"/>
      <c r="L465" s="723" t="s">
        <v>200</v>
      </c>
      <c r="M465" s="660" t="s">
        <v>124</v>
      </c>
      <c r="N465" s="724">
        <v>1</v>
      </c>
      <c r="O465" s="661">
        <f>E464*N465</f>
        <v>198.4</v>
      </c>
      <c r="P465" s="725">
        <v>0.245</v>
      </c>
      <c r="Q465" s="664">
        <f>N465*P465*$N$11</f>
        <v>0.28021162050000009</v>
      </c>
      <c r="R465" s="966">
        <f>SUM(Q465:Q465)</f>
        <v>0.28021162050000009</v>
      </c>
      <c r="S465" s="1063"/>
      <c r="T465" s="1063"/>
      <c r="U465" s="1044"/>
      <c r="V465" s="237">
        <f t="shared" si="21"/>
        <v>0</v>
      </c>
      <c r="W465" s="238">
        <f t="shared" si="22"/>
        <v>0</v>
      </c>
      <c r="X465" s="612"/>
    </row>
    <row r="466" spans="1:38" s="730" customFormat="1" ht="12.75" customHeight="1">
      <c r="A466" s="1169">
        <f>+A464+1</f>
        <v>9</v>
      </c>
      <c r="B466" s="1121" t="s">
        <v>205</v>
      </c>
      <c r="C466" s="1122" t="s">
        <v>276</v>
      </c>
      <c r="D466" s="1055" t="s">
        <v>120</v>
      </c>
      <c r="E466" s="1057">
        <v>717.4</v>
      </c>
      <c r="F466" s="1046">
        <f>4.1/100</f>
        <v>4.0999999999999995E-2</v>
      </c>
      <c r="G466" s="1047"/>
      <c r="H466" s="1048"/>
      <c r="I466" s="1046">
        <f>0.4/100</f>
        <v>4.0000000000000001E-3</v>
      </c>
      <c r="J466" s="1047"/>
      <c r="K466" s="1048"/>
      <c r="L466" s="726"/>
      <c r="M466" s="656"/>
      <c r="N466" s="727"/>
      <c r="O466" s="727"/>
      <c r="P466" s="727"/>
      <c r="Q466" s="728"/>
      <c r="R466" s="729">
        <f>F467+I467</f>
        <v>0.11181676</v>
      </c>
      <c r="S466" s="1150">
        <f>R466+R467</f>
        <v>0.20970232502666669</v>
      </c>
      <c r="T466" s="1150">
        <f>E466*S466</f>
        <v>150.44044797413068</v>
      </c>
      <c r="U466" s="1143">
        <f>+R467*E466</f>
        <v>70.223104350130683</v>
      </c>
      <c r="V466" s="237">
        <f t="shared" si="21"/>
        <v>0.25186880256349237</v>
      </c>
      <c r="W466" s="238">
        <f t="shared" si="22"/>
        <v>180.69067895904942</v>
      </c>
      <c r="X466" s="654"/>
      <c r="AA466" s="654"/>
      <c r="AB466" s="654"/>
      <c r="AC466" s="731"/>
      <c r="AD466" s="731"/>
      <c r="AE466" s="731"/>
      <c r="AF466" s="731"/>
      <c r="AG466" s="731"/>
      <c r="AH466" s="731"/>
      <c r="AI466" s="731"/>
      <c r="AJ466" s="732"/>
    </row>
    <row r="467" spans="1:38" s="730" customFormat="1" ht="12.75" customHeight="1">
      <c r="A467" s="1169"/>
      <c r="B467" s="1121"/>
      <c r="C467" s="1122"/>
      <c r="D467" s="1170"/>
      <c r="E467" s="1171"/>
      <c r="F467" s="1147">
        <f>F466*J$13/1000</f>
        <v>9.9170800000000003E-2</v>
      </c>
      <c r="G467" s="1148"/>
      <c r="H467" s="1149"/>
      <c r="I467" s="1147">
        <f>I466*$Q$13/1000</f>
        <v>1.2645959999999999E-2</v>
      </c>
      <c r="J467" s="1148"/>
      <c r="K467" s="1149"/>
      <c r="L467" s="733" t="s">
        <v>186</v>
      </c>
      <c r="M467" s="669" t="s">
        <v>124</v>
      </c>
      <c r="N467" s="734">
        <v>0.03</v>
      </c>
      <c r="O467" s="735">
        <f>E466*N467</f>
        <v>21.521999999999998</v>
      </c>
      <c r="P467" s="736">
        <f>0.542*2</f>
        <v>1.0840000000000001</v>
      </c>
      <c r="Q467" s="737">
        <f>N467*P467*$N$11</f>
        <v>3.7193803668000014E-2</v>
      </c>
      <c r="R467" s="1150">
        <f>SUM(Q467:Q468)</f>
        <v>9.788556502666669E-2</v>
      </c>
      <c r="S467" s="1172"/>
      <c r="T467" s="1172"/>
      <c r="U467" s="1144"/>
      <c r="V467" s="237">
        <f t="shared" si="21"/>
        <v>0</v>
      </c>
      <c r="W467" s="238">
        <f t="shared" si="22"/>
        <v>0</v>
      </c>
      <c r="X467" s="654"/>
      <c r="AA467" s="654"/>
      <c r="AB467" s="654"/>
      <c r="AC467" s="731"/>
      <c r="AD467" s="731"/>
      <c r="AE467" s="731"/>
      <c r="AF467" s="731"/>
      <c r="AG467" s="731"/>
      <c r="AH467" s="731"/>
      <c r="AI467" s="731"/>
      <c r="AJ467" s="732"/>
    </row>
    <row r="468" spans="1:38" s="730" customFormat="1" ht="12.75" customHeight="1">
      <c r="A468" s="1169"/>
      <c r="B468" s="1121"/>
      <c r="C468" s="1122"/>
      <c r="D468" s="1056"/>
      <c r="E468" s="1058"/>
      <c r="F468" s="1152"/>
      <c r="G468" s="1153"/>
      <c r="H468" s="1154"/>
      <c r="I468" s="1152"/>
      <c r="J468" s="1153"/>
      <c r="K468" s="1154"/>
      <c r="L468" s="738" t="s">
        <v>206</v>
      </c>
      <c r="M468" s="695" t="s">
        <v>124</v>
      </c>
      <c r="N468" s="739">
        <f>17.2/100</f>
        <v>0.17199999999999999</v>
      </c>
      <c r="O468" s="740">
        <f>E466*N468</f>
        <v>123.39279999999998</v>
      </c>
      <c r="P468" s="552">
        <f>0.833/2.7</f>
        <v>0.30851851851851847</v>
      </c>
      <c r="Q468" s="741">
        <f>N468*P468*$N$11</f>
        <v>6.0691761358666677E-2</v>
      </c>
      <c r="R468" s="1151"/>
      <c r="S468" s="1151"/>
      <c r="T468" s="1151"/>
      <c r="U468" s="1145"/>
      <c r="V468" s="237">
        <f t="shared" si="21"/>
        <v>0</v>
      </c>
      <c r="W468" s="238">
        <f t="shared" si="22"/>
        <v>0</v>
      </c>
      <c r="X468" s="654"/>
      <c r="AA468" s="654"/>
      <c r="AB468" s="654"/>
      <c r="AC468" s="731"/>
      <c r="AD468" s="731"/>
      <c r="AE468" s="731"/>
      <c r="AF468" s="731"/>
      <c r="AG468" s="731"/>
      <c r="AH468" s="731"/>
      <c r="AI468" s="731"/>
      <c r="AJ468" s="732"/>
    </row>
    <row r="469" spans="1:38" s="155" customFormat="1" ht="12.75" customHeight="1">
      <c r="A469" s="1155">
        <f>+A466+1</f>
        <v>10</v>
      </c>
      <c r="B469" s="1106" t="s">
        <v>187</v>
      </c>
      <c r="C469" s="1157" t="s">
        <v>188</v>
      </c>
      <c r="D469" s="1110" t="s">
        <v>120</v>
      </c>
      <c r="E469" s="1159">
        <f>+E466</f>
        <v>717.4</v>
      </c>
      <c r="F469" s="1069">
        <f>21.4/100</f>
        <v>0.214</v>
      </c>
      <c r="G469" s="1070"/>
      <c r="H469" s="1071"/>
      <c r="I469" s="1161">
        <f>0.03/100</f>
        <v>2.9999999999999997E-4</v>
      </c>
      <c r="J469" s="1162"/>
      <c r="K469" s="1163"/>
      <c r="L469" s="547"/>
      <c r="M469" s="518"/>
      <c r="N469" s="965"/>
      <c r="O469" s="965"/>
      <c r="P469" s="965"/>
      <c r="Q469" s="964"/>
      <c r="R469" s="609">
        <f>F470+I470</f>
        <v>0.51857164699999991</v>
      </c>
      <c r="S469" s="1064">
        <f>R469+R470</f>
        <v>0.90886640412500008</v>
      </c>
      <c r="T469" s="1064">
        <f>E469*S469</f>
        <v>652.02075831927505</v>
      </c>
      <c r="U469" s="1164">
        <f>R470*E469</f>
        <v>279.99745876147512</v>
      </c>
      <c r="V469" s="237">
        <f t="shared" si="21"/>
        <v>1.0916192410744183</v>
      </c>
      <c r="W469" s="238">
        <f t="shared" si="22"/>
        <v>783.12764354678768</v>
      </c>
    </row>
    <row r="470" spans="1:38" s="155" customFormat="1" ht="12.75" customHeight="1">
      <c r="A470" s="1156"/>
      <c r="B470" s="1078"/>
      <c r="C470" s="1158"/>
      <c r="D470" s="1082"/>
      <c r="E470" s="1160"/>
      <c r="F470" s="1166">
        <f>F469*J$13/1000</f>
        <v>0.51762319999999995</v>
      </c>
      <c r="G470" s="1167"/>
      <c r="H470" s="1168"/>
      <c r="I470" s="1161">
        <f>I469*$Q$13/1000</f>
        <v>9.4844699999999983E-4</v>
      </c>
      <c r="J470" s="1162"/>
      <c r="K470" s="1163"/>
      <c r="L470" s="377" t="s">
        <v>189</v>
      </c>
      <c r="M470" s="378" t="s">
        <v>124</v>
      </c>
      <c r="N470" s="543">
        <f>27.3/100</f>
        <v>0.27300000000000002</v>
      </c>
      <c r="O470" s="380">
        <f>E469*N470</f>
        <v>195.8502</v>
      </c>
      <c r="P470" s="543">
        <v>1.25</v>
      </c>
      <c r="Q470" s="381">
        <f>N470*P470*$N$11</f>
        <v>0.39029475712500017</v>
      </c>
      <c r="R470" s="963">
        <f>SUM(Q470:Q470)</f>
        <v>0.39029475712500017</v>
      </c>
      <c r="S470" s="1065"/>
      <c r="T470" s="1065"/>
      <c r="U470" s="1164"/>
      <c r="V470" s="237">
        <f t="shared" si="21"/>
        <v>0</v>
      </c>
      <c r="W470" s="238">
        <f t="shared" si="22"/>
        <v>0</v>
      </c>
    </row>
    <row r="471" spans="1:38" s="646" customFormat="1" ht="12.75" customHeight="1">
      <c r="A471" s="1049">
        <f>+A469+1</f>
        <v>11</v>
      </c>
      <c r="B471" s="1051" t="s">
        <v>220</v>
      </c>
      <c r="C471" s="1141" t="s">
        <v>277</v>
      </c>
      <c r="D471" s="1135" t="s">
        <v>114</v>
      </c>
      <c r="E471" s="1137">
        <v>1886</v>
      </c>
      <c r="F471" s="1116">
        <v>0.27</v>
      </c>
      <c r="G471" s="1117"/>
      <c r="H471" s="1118"/>
      <c r="I471" s="1116">
        <v>0.17</v>
      </c>
      <c r="J471" s="1117"/>
      <c r="K471" s="1118"/>
      <c r="L471" s="639"/>
      <c r="M471" s="640"/>
      <c r="N471" s="641"/>
      <c r="O471" s="641"/>
      <c r="P471" s="742"/>
      <c r="Q471" s="642"/>
      <c r="R471" s="643">
        <f>F472+I472</f>
        <v>1.1905293000000001</v>
      </c>
      <c r="S471" s="1139">
        <f>R471+R472</f>
        <v>3.4322222640000009</v>
      </c>
      <c r="T471" s="1139">
        <f>E471*S471</f>
        <v>6473.1711899040019</v>
      </c>
      <c r="U471" s="1113">
        <f>E471*R472</f>
        <v>4227.8329301040012</v>
      </c>
      <c r="V471" s="237">
        <f t="shared" ref="V471:V492" si="23">+$V$14*S471</f>
        <v>4.1223658901040281</v>
      </c>
      <c r="W471" s="238">
        <f t="shared" ref="W471:W492" si="24">+V471*E471</f>
        <v>7774.7820687361973</v>
      </c>
      <c r="X471" s="613"/>
      <c r="Y471" s="159"/>
      <c r="Z471" s="159"/>
      <c r="AA471" s="613"/>
      <c r="AB471" s="613"/>
      <c r="AC471" s="613"/>
      <c r="AD471" s="613"/>
      <c r="AE471" s="613"/>
      <c r="AF471" s="613"/>
      <c r="AG471" s="613"/>
      <c r="AH471" s="613"/>
      <c r="AI471" s="613"/>
      <c r="AJ471" s="613"/>
      <c r="AK471" s="613"/>
    </row>
    <row r="472" spans="1:38" s="646" customFormat="1" ht="12.75" customHeight="1">
      <c r="A472" s="1050"/>
      <c r="B472" s="1052"/>
      <c r="C472" s="1142"/>
      <c r="D472" s="1136"/>
      <c r="E472" s="1138"/>
      <c r="F472" s="1116">
        <f>F471*$J$13/1000</f>
        <v>0.6530760000000001</v>
      </c>
      <c r="G472" s="1117"/>
      <c r="H472" s="1118"/>
      <c r="I472" s="1116">
        <f>I471*$Q$13/1000</f>
        <v>0.53745330000000002</v>
      </c>
      <c r="J472" s="1117"/>
      <c r="K472" s="1118"/>
      <c r="L472" s="743" t="s">
        <v>278</v>
      </c>
      <c r="M472" s="647" t="s">
        <v>114</v>
      </c>
      <c r="N472" s="648">
        <v>1</v>
      </c>
      <c r="O472" s="649">
        <f>E471*N472</f>
        <v>1886</v>
      </c>
      <c r="P472" s="650">
        <v>1.96</v>
      </c>
      <c r="Q472" s="651">
        <f>N472*P472*$N$11</f>
        <v>2.2416929640000007</v>
      </c>
      <c r="R472" s="970">
        <f>SUM(Q472:Q472)</f>
        <v>2.2416929640000007</v>
      </c>
      <c r="S472" s="1140"/>
      <c r="T472" s="1140"/>
      <c r="U472" s="1114"/>
      <c r="V472" s="237">
        <f t="shared" si="23"/>
        <v>0</v>
      </c>
      <c r="W472" s="238">
        <f t="shared" si="24"/>
        <v>0</v>
      </c>
      <c r="X472" s="613"/>
      <c r="Y472" s="159"/>
      <c r="Z472" s="159"/>
      <c r="AA472" s="613"/>
      <c r="AB472" s="613"/>
      <c r="AC472" s="613"/>
      <c r="AD472" s="613"/>
      <c r="AE472" s="613"/>
      <c r="AF472" s="613"/>
      <c r="AG472" s="613"/>
      <c r="AH472" s="613"/>
      <c r="AI472" s="613"/>
      <c r="AJ472" s="613"/>
      <c r="AK472" s="613"/>
    </row>
    <row r="473" spans="1:38" s="646" customFormat="1" ht="12.75" customHeight="1">
      <c r="A473" s="1049">
        <f>+A471+1</f>
        <v>12</v>
      </c>
      <c r="B473" s="1051" t="s">
        <v>218</v>
      </c>
      <c r="C473" s="1133" t="s">
        <v>235</v>
      </c>
      <c r="D473" s="1135" t="s">
        <v>114</v>
      </c>
      <c r="E473" s="1137">
        <v>284</v>
      </c>
      <c r="F473" s="1116">
        <v>0.25</v>
      </c>
      <c r="G473" s="1117"/>
      <c r="H473" s="1118"/>
      <c r="I473" s="1116">
        <v>0.16</v>
      </c>
      <c r="J473" s="1117"/>
      <c r="K473" s="1118"/>
      <c r="L473" s="639"/>
      <c r="M473" s="640"/>
      <c r="N473" s="641"/>
      <c r="O473" s="641"/>
      <c r="P473" s="742"/>
      <c r="Q473" s="642"/>
      <c r="R473" s="643">
        <f>F474+I474</f>
        <v>1.1105384</v>
      </c>
      <c r="S473" s="1139">
        <f>R473+R474</f>
        <v>2.9862406760000004</v>
      </c>
      <c r="T473" s="1139">
        <f>E473*S473</f>
        <v>848.09235198400017</v>
      </c>
      <c r="U473" s="1113">
        <f>E473*R474</f>
        <v>532.69944638400011</v>
      </c>
      <c r="V473" s="237">
        <f t="shared" si="23"/>
        <v>3.586707315404674</v>
      </c>
      <c r="W473" s="238">
        <f t="shared" si="24"/>
        <v>1018.6248775749274</v>
      </c>
      <c r="X473" s="613"/>
      <c r="Y473" s="159"/>
      <c r="Z473" s="159"/>
      <c r="AA473" s="613"/>
      <c r="AB473" s="613"/>
      <c r="AC473" s="613"/>
      <c r="AD473" s="613"/>
      <c r="AE473" s="613"/>
      <c r="AF473" s="613"/>
      <c r="AG473" s="613"/>
      <c r="AH473" s="613"/>
      <c r="AI473" s="613"/>
      <c r="AJ473" s="613"/>
      <c r="AK473" s="613"/>
    </row>
    <row r="474" spans="1:38" s="646" customFormat="1" ht="12.75" customHeight="1">
      <c r="A474" s="1050"/>
      <c r="B474" s="1052"/>
      <c r="C474" s="1134"/>
      <c r="D474" s="1136"/>
      <c r="E474" s="1138"/>
      <c r="F474" s="1116">
        <f>F473*$J$13/1000</f>
        <v>0.60470000000000002</v>
      </c>
      <c r="G474" s="1117"/>
      <c r="H474" s="1118"/>
      <c r="I474" s="1116">
        <f>I473*$Q$13/1000</f>
        <v>0.50583840000000002</v>
      </c>
      <c r="J474" s="1117"/>
      <c r="K474" s="1118"/>
      <c r="L474" s="743" t="s">
        <v>219</v>
      </c>
      <c r="M474" s="647" t="s">
        <v>114</v>
      </c>
      <c r="N474" s="648">
        <v>1</v>
      </c>
      <c r="O474" s="649">
        <f>E473*N474</f>
        <v>284</v>
      </c>
      <c r="P474" s="650">
        <v>1.64</v>
      </c>
      <c r="Q474" s="651">
        <f>N474*P474*$N$11</f>
        <v>1.8757022760000004</v>
      </c>
      <c r="R474" s="970">
        <f>SUM(Q474:Q474)</f>
        <v>1.8757022760000004</v>
      </c>
      <c r="S474" s="1140"/>
      <c r="T474" s="1140"/>
      <c r="U474" s="1114"/>
      <c r="V474" s="237">
        <f t="shared" si="23"/>
        <v>0</v>
      </c>
      <c r="W474" s="238">
        <f t="shared" si="24"/>
        <v>0</v>
      </c>
      <c r="X474" s="613"/>
      <c r="Y474" s="159"/>
      <c r="Z474" s="159"/>
      <c r="AA474" s="613"/>
      <c r="AB474" s="613"/>
      <c r="AC474" s="613"/>
      <c r="AD474" s="613"/>
      <c r="AE474" s="613"/>
      <c r="AF474" s="613"/>
      <c r="AG474" s="613"/>
      <c r="AH474" s="613"/>
      <c r="AI474" s="613"/>
      <c r="AJ474" s="613"/>
      <c r="AK474" s="613"/>
    </row>
    <row r="475" spans="1:38" s="731" customFormat="1" ht="12.75" customHeight="1">
      <c r="A475" s="1119">
        <f>+A473+1</f>
        <v>13</v>
      </c>
      <c r="B475" s="1121" t="s">
        <v>131</v>
      </c>
      <c r="C475" s="1122" t="s">
        <v>215</v>
      </c>
      <c r="D475" s="1123" t="s">
        <v>124</v>
      </c>
      <c r="E475" s="1124">
        <f>129+8.4+0.9+6.6+0.6+2</f>
        <v>147.5</v>
      </c>
      <c r="F475" s="1046">
        <f>0.001*190</f>
        <v>0.19</v>
      </c>
      <c r="G475" s="1047"/>
      <c r="H475" s="1048"/>
      <c r="I475" s="1046">
        <f>0.001*162</f>
        <v>0.16200000000000001</v>
      </c>
      <c r="J475" s="1047"/>
      <c r="K475" s="1048"/>
      <c r="L475" s="554"/>
      <c r="M475" s="479"/>
      <c r="N475" s="479"/>
      <c r="O475" s="479"/>
      <c r="P475" s="555"/>
      <c r="Q475" s="556"/>
      <c r="R475" s="971">
        <f>F476+I476</f>
        <v>0.97173338000000009</v>
      </c>
      <c r="S475" s="1125">
        <f>R475+R476</f>
        <v>2.3441984600000003</v>
      </c>
      <c r="T475" s="1125">
        <f>E475*S475</f>
        <v>345.76927285000005</v>
      </c>
      <c r="U475" s="1126">
        <f>R476*E475</f>
        <v>202.43859930000008</v>
      </c>
      <c r="V475" s="237">
        <f t="shared" si="23"/>
        <v>2.8155646772934024</v>
      </c>
      <c r="W475" s="238">
        <f t="shared" si="24"/>
        <v>415.29578990077687</v>
      </c>
      <c r="X475" s="223"/>
      <c r="AA475" s="223"/>
      <c r="AB475" s="223"/>
      <c r="AC475" s="223"/>
      <c r="AD475" s="223"/>
      <c r="AE475" s="223"/>
      <c r="AF475" s="223"/>
      <c r="AG475" s="223"/>
      <c r="AH475" s="223"/>
      <c r="AI475" s="223"/>
      <c r="AJ475" s="223"/>
      <c r="AK475" s="644"/>
    </row>
    <row r="476" spans="1:38" s="731" customFormat="1" ht="12.75" customHeight="1">
      <c r="A476" s="1120"/>
      <c r="B476" s="1121"/>
      <c r="C476" s="1122"/>
      <c r="D476" s="1123"/>
      <c r="E476" s="1124"/>
      <c r="F476" s="1127">
        <f>F475*$J$13/1000</f>
        <v>0.45957200000000004</v>
      </c>
      <c r="G476" s="1128"/>
      <c r="H476" s="1129"/>
      <c r="I476" s="1130">
        <f>I475*$Q$13/1000</f>
        <v>0.51216138</v>
      </c>
      <c r="J476" s="1131"/>
      <c r="K476" s="1132"/>
      <c r="L476" s="745" t="s">
        <v>132</v>
      </c>
      <c r="M476" s="660" t="s">
        <v>124</v>
      </c>
      <c r="N476" s="661">
        <v>1</v>
      </c>
      <c r="O476" s="662">
        <f>E475*N476</f>
        <v>147.5</v>
      </c>
      <c r="P476" s="725">
        <v>1.2</v>
      </c>
      <c r="Q476" s="664">
        <f>N476*P476*$N$11</f>
        <v>1.3724650800000004</v>
      </c>
      <c r="R476" s="971">
        <f>SUM(Q476:Q476)</f>
        <v>1.3724650800000004</v>
      </c>
      <c r="S476" s="1125"/>
      <c r="T476" s="1125"/>
      <c r="U476" s="1126"/>
      <c r="V476" s="237">
        <f t="shared" si="23"/>
        <v>0</v>
      </c>
      <c r="W476" s="238">
        <f t="shared" si="24"/>
        <v>0</v>
      </c>
      <c r="X476" s="223"/>
      <c r="AA476" s="223"/>
      <c r="AB476" s="223"/>
      <c r="AC476" s="223"/>
      <c r="AD476" s="223"/>
      <c r="AE476" s="223"/>
      <c r="AF476" s="223"/>
      <c r="AG476" s="223"/>
      <c r="AH476" s="223"/>
      <c r="AI476" s="223"/>
      <c r="AJ476" s="223"/>
      <c r="AK476" s="644"/>
    </row>
    <row r="477" spans="1:38" s="156" customFormat="1" ht="12.75" customHeight="1">
      <c r="A477" s="1105">
        <f>+A475+1</f>
        <v>14</v>
      </c>
      <c r="B477" s="1106" t="s">
        <v>279</v>
      </c>
      <c r="C477" s="1107" t="s">
        <v>280</v>
      </c>
      <c r="D477" s="1110" t="s">
        <v>128</v>
      </c>
      <c r="E477" s="1111">
        <v>3</v>
      </c>
      <c r="F477" s="1069">
        <f>0.28*11</f>
        <v>3.08</v>
      </c>
      <c r="G477" s="1070"/>
      <c r="H477" s="1071"/>
      <c r="I477" s="1069">
        <f>0.18*11</f>
        <v>1.98</v>
      </c>
      <c r="J477" s="1070"/>
      <c r="K477" s="1071"/>
      <c r="L477" s="557"/>
      <c r="M477" s="518"/>
      <c r="N477" s="583"/>
      <c r="O477" s="965"/>
      <c r="P477" s="607"/>
      <c r="Q477" s="964"/>
      <c r="R477" s="609">
        <f>F478+I478</f>
        <v>13.709654199999999</v>
      </c>
      <c r="S477" s="1064">
        <f>R477+R478</f>
        <v>14.445181110789999</v>
      </c>
      <c r="T477" s="1064">
        <f>E477*S477</f>
        <v>43.335543332369994</v>
      </c>
      <c r="U477" s="1092">
        <f>E477*R478</f>
        <v>2.2065807323700009</v>
      </c>
      <c r="V477" s="237">
        <f t="shared" si="23"/>
        <v>17.349786029910703</v>
      </c>
      <c r="W477" s="238">
        <f t="shared" si="24"/>
        <v>52.04935808973211</v>
      </c>
      <c r="X477" s="155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  <c r="AK477" s="159"/>
      <c r="AL477" s="159"/>
    </row>
    <row r="478" spans="1:38" s="156" customFormat="1" ht="12.75" customHeight="1">
      <c r="A478" s="1075"/>
      <c r="B478" s="1077"/>
      <c r="C478" s="1108"/>
      <c r="D478" s="1081"/>
      <c r="E478" s="1083"/>
      <c r="F478" s="1096">
        <f>F477*$J$13/1000</f>
        <v>7.4499040000000001</v>
      </c>
      <c r="G478" s="1097"/>
      <c r="H478" s="1098"/>
      <c r="I478" s="1096">
        <f>I477*$Q$13/1000</f>
        <v>6.2597501999999992</v>
      </c>
      <c r="J478" s="1097"/>
      <c r="K478" s="1098"/>
      <c r="L478" s="584" t="s">
        <v>135</v>
      </c>
      <c r="M478" s="521" t="s">
        <v>113</v>
      </c>
      <c r="N478" s="522">
        <v>0.16</v>
      </c>
      <c r="O478" s="523">
        <f>E477*N478</f>
        <v>0.48</v>
      </c>
      <c r="P478" s="536">
        <v>0.46</v>
      </c>
      <c r="Q478" s="525">
        <f>N478*P478*$N$11</f>
        <v>8.4177858240000028E-2</v>
      </c>
      <c r="R478" s="1064">
        <f>SUM(Q478:Q480)</f>
        <v>0.73552691079000021</v>
      </c>
      <c r="S478" s="1091"/>
      <c r="T478" s="1091"/>
      <c r="U478" s="1093"/>
      <c r="V478" s="237">
        <f t="shared" si="23"/>
        <v>0</v>
      </c>
      <c r="W478" s="238">
        <f t="shared" si="24"/>
        <v>0</v>
      </c>
      <c r="X478" s="155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  <c r="AK478" s="159"/>
      <c r="AL478" s="159"/>
    </row>
    <row r="479" spans="1:38" s="156" customFormat="1" ht="12.75" customHeight="1">
      <c r="A479" s="1075"/>
      <c r="B479" s="1077"/>
      <c r="C479" s="1108"/>
      <c r="D479" s="1081"/>
      <c r="E479" s="1083"/>
      <c r="F479" s="1099"/>
      <c r="G479" s="1100"/>
      <c r="H479" s="1101"/>
      <c r="I479" s="1099"/>
      <c r="J479" s="1100"/>
      <c r="K479" s="1101"/>
      <c r="L479" s="746" t="s">
        <v>236</v>
      </c>
      <c r="M479" s="527" t="s">
        <v>124</v>
      </c>
      <c r="N479" s="528">
        <v>0.65</v>
      </c>
      <c r="O479" s="529">
        <f>E477*N479</f>
        <v>1.9500000000000002</v>
      </c>
      <c r="P479" s="524">
        <v>0.71</v>
      </c>
      <c r="Q479" s="530">
        <f>N479*P479*$N$11</f>
        <v>0.52782719535000011</v>
      </c>
      <c r="R479" s="1091"/>
      <c r="S479" s="1091"/>
      <c r="T479" s="1091"/>
      <c r="U479" s="1093"/>
      <c r="V479" s="237">
        <f t="shared" si="23"/>
        <v>0</v>
      </c>
      <c r="W479" s="238">
        <f t="shared" si="24"/>
        <v>0</v>
      </c>
      <c r="X479" s="155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  <c r="AK479" s="159"/>
      <c r="AL479" s="159"/>
    </row>
    <row r="480" spans="1:38" s="156" customFormat="1" ht="12.75" customHeight="1">
      <c r="A480" s="1076"/>
      <c r="B480" s="1078"/>
      <c r="C480" s="1109"/>
      <c r="D480" s="1082"/>
      <c r="E480" s="1084"/>
      <c r="F480" s="1102"/>
      <c r="G480" s="1103"/>
      <c r="H480" s="1104"/>
      <c r="I480" s="1102"/>
      <c r="J480" s="1103"/>
      <c r="K480" s="1104"/>
      <c r="L480" s="747" t="s">
        <v>237</v>
      </c>
      <c r="M480" s="553" t="s">
        <v>124</v>
      </c>
      <c r="N480" s="533">
        <v>0.12</v>
      </c>
      <c r="O480" s="534">
        <f>E477*N480</f>
        <v>0.36</v>
      </c>
      <c r="P480" s="545">
        <v>0.9</v>
      </c>
      <c r="Q480" s="535">
        <f>N480*P480*$N$11</f>
        <v>0.12352185720000004</v>
      </c>
      <c r="R480" s="1065"/>
      <c r="S480" s="1065"/>
      <c r="T480" s="1065"/>
      <c r="U480" s="1094"/>
      <c r="V480" s="237">
        <f t="shared" si="23"/>
        <v>0</v>
      </c>
      <c r="W480" s="238">
        <f t="shared" si="24"/>
        <v>0</v>
      </c>
      <c r="X480" s="155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  <c r="AK480" s="159"/>
      <c r="AL480" s="159"/>
    </row>
    <row r="481" spans="1:51" s="156" customFormat="1" ht="12.75" customHeight="1">
      <c r="A481" s="1105">
        <f>+A477+1</f>
        <v>15</v>
      </c>
      <c r="B481" s="1106" t="s">
        <v>281</v>
      </c>
      <c r="C481" s="1107" t="s">
        <v>282</v>
      </c>
      <c r="D481" s="1110" t="s">
        <v>128</v>
      </c>
      <c r="E481" s="1111">
        <v>1</v>
      </c>
      <c r="F481" s="1069">
        <f>0.27*11</f>
        <v>2.97</v>
      </c>
      <c r="G481" s="1070"/>
      <c r="H481" s="1071"/>
      <c r="I481" s="1069">
        <f>0.17*11</f>
        <v>1.87</v>
      </c>
      <c r="J481" s="1070"/>
      <c r="K481" s="1071"/>
      <c r="L481" s="557"/>
      <c r="M481" s="518"/>
      <c r="N481" s="583"/>
      <c r="O481" s="965"/>
      <c r="P481" s="607"/>
      <c r="Q481" s="964"/>
      <c r="R481" s="609">
        <f>F482+I482</f>
        <v>13.095822300000002</v>
      </c>
      <c r="S481" s="1064">
        <f>R481+R482</f>
        <v>13.683740591436003</v>
      </c>
      <c r="T481" s="1064">
        <f>E481*S481</f>
        <v>13.683740591436003</v>
      </c>
      <c r="U481" s="1092">
        <f>E481*R482</f>
        <v>0.58791829143600016</v>
      </c>
      <c r="V481" s="237">
        <f t="shared" si="23"/>
        <v>16.435236742921983</v>
      </c>
      <c r="W481" s="238">
        <f t="shared" si="24"/>
        <v>16.435236742921983</v>
      </c>
      <c r="X481" s="1471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59"/>
    </row>
    <row r="482" spans="1:51" s="156" customFormat="1" ht="12.75" customHeight="1">
      <c r="A482" s="1075"/>
      <c r="B482" s="1077"/>
      <c r="C482" s="1108"/>
      <c r="D482" s="1081"/>
      <c r="E482" s="1083"/>
      <c r="F482" s="1096">
        <f>F481*$J$13/1000</f>
        <v>7.1838360000000012</v>
      </c>
      <c r="G482" s="1097"/>
      <c r="H482" s="1098"/>
      <c r="I482" s="1096">
        <f>I481*$Q$13/1000</f>
        <v>5.9119862999999997</v>
      </c>
      <c r="J482" s="1097"/>
      <c r="K482" s="1098"/>
      <c r="L482" s="520" t="s">
        <v>135</v>
      </c>
      <c r="M482" s="521" t="s">
        <v>113</v>
      </c>
      <c r="N482" s="522">
        <v>0.129</v>
      </c>
      <c r="O482" s="523">
        <f>E481*N482</f>
        <v>0.129</v>
      </c>
      <c r="P482" s="536">
        <v>0.46</v>
      </c>
      <c r="Q482" s="525">
        <f>N482*P482*$N$11</f>
        <v>6.7868398206000033E-2</v>
      </c>
      <c r="R482" s="1064">
        <f>SUM(Q482:Q484)</f>
        <v>0.58791829143600016</v>
      </c>
      <c r="S482" s="1091"/>
      <c r="T482" s="1091"/>
      <c r="U482" s="1093"/>
      <c r="V482" s="237">
        <f t="shared" si="23"/>
        <v>0</v>
      </c>
      <c r="W482" s="238">
        <f t="shared" si="24"/>
        <v>0</v>
      </c>
      <c r="X482" s="1471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  <c r="AK482" s="159"/>
      <c r="AL482" s="159"/>
    </row>
    <row r="483" spans="1:51" s="156" customFormat="1" ht="12.75" customHeight="1">
      <c r="A483" s="1075"/>
      <c r="B483" s="1077"/>
      <c r="C483" s="1108"/>
      <c r="D483" s="1081"/>
      <c r="E483" s="1083"/>
      <c r="F483" s="1099"/>
      <c r="G483" s="1100"/>
      <c r="H483" s="1101"/>
      <c r="I483" s="1099"/>
      <c r="J483" s="1100"/>
      <c r="K483" s="1101"/>
      <c r="L483" s="526" t="s">
        <v>236</v>
      </c>
      <c r="M483" s="527" t="s">
        <v>124</v>
      </c>
      <c r="N483" s="528">
        <v>0.52</v>
      </c>
      <c r="O483" s="529">
        <f>E481*N483</f>
        <v>0.52</v>
      </c>
      <c r="P483" s="524">
        <v>0.71</v>
      </c>
      <c r="Q483" s="530">
        <f>N483*P483*$N$11</f>
        <v>0.42226175628000012</v>
      </c>
      <c r="R483" s="1091"/>
      <c r="S483" s="1091"/>
      <c r="T483" s="1091"/>
      <c r="U483" s="1093"/>
      <c r="V483" s="237">
        <f t="shared" si="23"/>
        <v>0</v>
      </c>
      <c r="W483" s="238">
        <f t="shared" si="24"/>
        <v>0</v>
      </c>
      <c r="X483" s="1471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  <c r="AK483" s="159"/>
      <c r="AL483" s="159"/>
    </row>
    <row r="484" spans="1:51" s="156" customFormat="1" ht="12.75" customHeight="1">
      <c r="A484" s="1076"/>
      <c r="B484" s="1078"/>
      <c r="C484" s="1109"/>
      <c r="D484" s="1082"/>
      <c r="E484" s="1084"/>
      <c r="F484" s="1102"/>
      <c r="G484" s="1103"/>
      <c r="H484" s="1104"/>
      <c r="I484" s="1102"/>
      <c r="J484" s="1103"/>
      <c r="K484" s="1104"/>
      <c r="L484" s="531" t="s">
        <v>237</v>
      </c>
      <c r="M484" s="553" t="s">
        <v>124</v>
      </c>
      <c r="N484" s="533">
        <v>9.5000000000000001E-2</v>
      </c>
      <c r="O484" s="534">
        <f>E481*N484</f>
        <v>9.5000000000000001E-2</v>
      </c>
      <c r="P484" s="545">
        <v>0.9</v>
      </c>
      <c r="Q484" s="535">
        <f>N484*P484*$N$11</f>
        <v>9.7788136950000035E-2</v>
      </c>
      <c r="R484" s="1065"/>
      <c r="S484" s="1065"/>
      <c r="T484" s="1065"/>
      <c r="U484" s="1094"/>
      <c r="V484" s="237">
        <f t="shared" si="23"/>
        <v>0</v>
      </c>
      <c r="W484" s="238">
        <f t="shared" si="24"/>
        <v>0</v>
      </c>
      <c r="X484" s="1471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  <c r="AK484" s="159"/>
      <c r="AL484" s="159"/>
    </row>
    <row r="485" spans="1:51" s="156" customFormat="1" ht="12.75" customHeight="1">
      <c r="A485" s="1105">
        <f>+A481+1</f>
        <v>16</v>
      </c>
      <c r="B485" s="1106" t="s">
        <v>281</v>
      </c>
      <c r="C485" s="1107" t="s">
        <v>283</v>
      </c>
      <c r="D485" s="1110" t="s">
        <v>128</v>
      </c>
      <c r="E485" s="1111">
        <v>1</v>
      </c>
      <c r="F485" s="1069">
        <f>0.27*11</f>
        <v>2.97</v>
      </c>
      <c r="G485" s="1070"/>
      <c r="H485" s="1071"/>
      <c r="I485" s="1069">
        <f>0.17*11</f>
        <v>1.87</v>
      </c>
      <c r="J485" s="1070"/>
      <c r="K485" s="1071"/>
      <c r="L485" s="557"/>
      <c r="M485" s="518"/>
      <c r="N485" s="583"/>
      <c r="O485" s="965"/>
      <c r="P485" s="607"/>
      <c r="Q485" s="964"/>
      <c r="R485" s="609">
        <f>F486+I486</f>
        <v>13.095822300000002</v>
      </c>
      <c r="S485" s="1064">
        <f>R485+R486</f>
        <v>13.622917513974002</v>
      </c>
      <c r="T485" s="1064">
        <f>E485*S485</f>
        <v>13.622917513974002</v>
      </c>
      <c r="U485" s="1092">
        <f>E485*R486</f>
        <v>0.52709521397400017</v>
      </c>
      <c r="V485" s="237">
        <f t="shared" si="23"/>
        <v>16.362183496198885</v>
      </c>
      <c r="W485" s="238">
        <f t="shared" si="24"/>
        <v>16.362183496198885</v>
      </c>
      <c r="X485" s="155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  <c r="AK485" s="159"/>
      <c r="AL485" s="159"/>
    </row>
    <row r="486" spans="1:51" s="156" customFormat="1" ht="12.75" customHeight="1">
      <c r="A486" s="1075"/>
      <c r="B486" s="1077"/>
      <c r="C486" s="1108"/>
      <c r="D486" s="1081"/>
      <c r="E486" s="1083"/>
      <c r="F486" s="1096">
        <f>F485*$J$13/1000</f>
        <v>7.1838360000000012</v>
      </c>
      <c r="G486" s="1097"/>
      <c r="H486" s="1098"/>
      <c r="I486" s="1096">
        <f>I485*$Q$13/1000</f>
        <v>5.9119862999999997</v>
      </c>
      <c r="J486" s="1097"/>
      <c r="K486" s="1098"/>
      <c r="L486" s="520" t="s">
        <v>135</v>
      </c>
      <c r="M486" s="521" t="s">
        <v>113</v>
      </c>
      <c r="N486" s="522">
        <v>0.11600000000000001</v>
      </c>
      <c r="O486" s="523">
        <f>E485*N486</f>
        <v>0.11600000000000001</v>
      </c>
      <c r="P486" s="536">
        <v>0.46</v>
      </c>
      <c r="Q486" s="525">
        <f>N486*P486*$N$11</f>
        <v>6.1028947224000027E-2</v>
      </c>
      <c r="R486" s="1064">
        <f>SUM(Q486:Q488)</f>
        <v>0.52709521397400017</v>
      </c>
      <c r="S486" s="1091"/>
      <c r="T486" s="1091"/>
      <c r="U486" s="1093"/>
      <c r="V486" s="237">
        <f t="shared" si="23"/>
        <v>0</v>
      </c>
      <c r="W486" s="238">
        <f t="shared" si="24"/>
        <v>0</v>
      </c>
      <c r="X486" s="155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  <c r="AK486" s="159"/>
      <c r="AL486" s="159"/>
    </row>
    <row r="487" spans="1:51" s="156" customFormat="1" ht="12.75" customHeight="1">
      <c r="A487" s="1075"/>
      <c r="B487" s="1077"/>
      <c r="C487" s="1108"/>
      <c r="D487" s="1081"/>
      <c r="E487" s="1083"/>
      <c r="F487" s="1099"/>
      <c r="G487" s="1100"/>
      <c r="H487" s="1101"/>
      <c r="I487" s="1099"/>
      <c r="J487" s="1100"/>
      <c r="K487" s="1101"/>
      <c r="L487" s="526" t="s">
        <v>236</v>
      </c>
      <c r="M487" s="527" t="s">
        <v>124</v>
      </c>
      <c r="N487" s="528">
        <v>0.47</v>
      </c>
      <c r="O487" s="529">
        <f>E485*N487</f>
        <v>0.47</v>
      </c>
      <c r="P487" s="524">
        <v>0.71</v>
      </c>
      <c r="Q487" s="530">
        <f>N487*P487*$N$11</f>
        <v>0.38165966433000004</v>
      </c>
      <c r="R487" s="1091"/>
      <c r="S487" s="1091"/>
      <c r="T487" s="1091"/>
      <c r="U487" s="1093"/>
      <c r="V487" s="237">
        <f t="shared" si="23"/>
        <v>0</v>
      </c>
      <c r="W487" s="238">
        <f t="shared" si="24"/>
        <v>0</v>
      </c>
      <c r="X487" s="155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  <c r="AK487" s="159"/>
      <c r="AL487" s="159"/>
    </row>
    <row r="488" spans="1:51" s="156" customFormat="1" ht="12.75" customHeight="1">
      <c r="A488" s="1076"/>
      <c r="B488" s="1078"/>
      <c r="C488" s="1109"/>
      <c r="D488" s="1082"/>
      <c r="E488" s="1084"/>
      <c r="F488" s="1102"/>
      <c r="G488" s="1103"/>
      <c r="H488" s="1104"/>
      <c r="I488" s="1102"/>
      <c r="J488" s="1103"/>
      <c r="K488" s="1104"/>
      <c r="L488" s="531" t="s">
        <v>237</v>
      </c>
      <c r="M488" s="553" t="s">
        <v>124</v>
      </c>
      <c r="N488" s="533">
        <v>8.2000000000000003E-2</v>
      </c>
      <c r="O488" s="534">
        <f>E485*N488</f>
        <v>8.2000000000000003E-2</v>
      </c>
      <c r="P488" s="545">
        <v>0.9</v>
      </c>
      <c r="Q488" s="535">
        <f>N488*P488*$N$11</f>
        <v>8.4406602420000032E-2</v>
      </c>
      <c r="R488" s="1065"/>
      <c r="S488" s="1065"/>
      <c r="T488" s="1065"/>
      <c r="U488" s="1094"/>
      <c r="V488" s="237">
        <f t="shared" si="23"/>
        <v>0</v>
      </c>
      <c r="W488" s="238">
        <f t="shared" si="24"/>
        <v>0</v>
      </c>
      <c r="X488" s="155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  <c r="AK488" s="159"/>
      <c r="AL488" s="159"/>
    </row>
    <row r="489" spans="1:51" s="155" customFormat="1" ht="12.75" customHeight="1">
      <c r="A489" s="1075">
        <f>+A485+1</f>
        <v>17</v>
      </c>
      <c r="B489" s="1077" t="s">
        <v>238</v>
      </c>
      <c r="C489" s="1079" t="s">
        <v>284</v>
      </c>
      <c r="D489" s="1081" t="s">
        <v>128</v>
      </c>
      <c r="E489" s="1083">
        <f>6+1+1</f>
        <v>8</v>
      </c>
      <c r="F489" s="1085">
        <v>2.1</v>
      </c>
      <c r="G489" s="1086"/>
      <c r="H489" s="1087"/>
      <c r="I489" s="1088"/>
      <c r="J489" s="1089"/>
      <c r="K489" s="1090"/>
      <c r="L489" s="393"/>
      <c r="M489" s="394"/>
      <c r="N489" s="395"/>
      <c r="O489" s="395"/>
      <c r="P489" s="385"/>
      <c r="Q489" s="610"/>
      <c r="R489" s="1091">
        <f>F490+I490</f>
        <v>5.0794800000000002</v>
      </c>
      <c r="S489" s="1091">
        <f>R489+R490</f>
        <v>5.0794800000000002</v>
      </c>
      <c r="T489" s="1064">
        <f>E489*S489</f>
        <v>40.635840000000002</v>
      </c>
      <c r="U489" s="1066"/>
      <c r="V489" s="237">
        <f t="shared" si="23"/>
        <v>6.1008505512874915</v>
      </c>
      <c r="W489" s="238">
        <f t="shared" si="24"/>
        <v>48.806804410299932</v>
      </c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  <c r="AK489" s="159"/>
      <c r="AL489" s="159"/>
    </row>
    <row r="490" spans="1:51" s="155" customFormat="1" ht="12.75" customHeight="1">
      <c r="A490" s="1076"/>
      <c r="B490" s="1078"/>
      <c r="C490" s="1080"/>
      <c r="D490" s="1082"/>
      <c r="E490" s="1084"/>
      <c r="F490" s="1069">
        <f>F489*$J$13/1000</f>
        <v>5.0794800000000002</v>
      </c>
      <c r="G490" s="1070"/>
      <c r="H490" s="1071"/>
      <c r="I490" s="1072">
        <f>I489*$Q$13/1000</f>
        <v>0</v>
      </c>
      <c r="J490" s="1073"/>
      <c r="K490" s="1074"/>
      <c r="L490" s="388"/>
      <c r="M490" s="389"/>
      <c r="N490" s="390"/>
      <c r="O490" s="390"/>
      <c r="P490" s="391"/>
      <c r="Q490" s="401"/>
      <c r="R490" s="1065"/>
      <c r="S490" s="1065"/>
      <c r="T490" s="1065"/>
      <c r="U490" s="1067"/>
      <c r="V490" s="237">
        <f t="shared" si="23"/>
        <v>0</v>
      </c>
      <c r="W490" s="238">
        <f t="shared" si="24"/>
        <v>0</v>
      </c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  <c r="AK490" s="159"/>
      <c r="AL490" s="159"/>
    </row>
    <row r="491" spans="1:51" s="749" customFormat="1" ht="12.75" customHeight="1">
      <c r="A491" s="1049">
        <f>+A489+1</f>
        <v>18</v>
      </c>
      <c r="B491" s="1051" t="s">
        <v>133</v>
      </c>
      <c r="C491" s="1053" t="s">
        <v>134</v>
      </c>
      <c r="D491" s="1055" t="s">
        <v>121</v>
      </c>
      <c r="E491" s="1057">
        <f>+E471+E473</f>
        <v>2170</v>
      </c>
      <c r="F491" s="1046">
        <f>0.001*5</f>
        <v>5.0000000000000001E-3</v>
      </c>
      <c r="G491" s="1047"/>
      <c r="H491" s="1048"/>
      <c r="I491" s="1059">
        <f>0.001*20</f>
        <v>0.02</v>
      </c>
      <c r="J491" s="1060"/>
      <c r="K491" s="1061"/>
      <c r="L491" s="751"/>
      <c r="M491" s="656"/>
      <c r="N491" s="657"/>
      <c r="O491" s="657"/>
      <c r="P491" s="657"/>
      <c r="Q491" s="973"/>
      <c r="R491" s="971">
        <f>F492+I492</f>
        <v>7.5323799999999996E-2</v>
      </c>
      <c r="S491" s="1062">
        <f>R491+R492</f>
        <v>0.10581082431040001</v>
      </c>
      <c r="T491" s="1062">
        <f>E491*S491</f>
        <v>229.60948875356803</v>
      </c>
      <c r="U491" s="1043">
        <f>R492*E491</f>
        <v>66.156842753568014</v>
      </c>
      <c r="V491" s="237">
        <f t="shared" si="23"/>
        <v>0.12708702974050254</v>
      </c>
      <c r="W491" s="238">
        <f t="shared" si="24"/>
        <v>275.77885453689049</v>
      </c>
      <c r="X491" s="748"/>
    </row>
    <row r="492" spans="1:51" s="749" customFormat="1" ht="12.75" customHeight="1">
      <c r="A492" s="1050"/>
      <c r="B492" s="1052"/>
      <c r="C492" s="1054"/>
      <c r="D492" s="1056"/>
      <c r="E492" s="1058"/>
      <c r="F492" s="1046">
        <f>F491*J$13/1000</f>
        <v>1.2094000000000001E-2</v>
      </c>
      <c r="G492" s="1047"/>
      <c r="H492" s="1048"/>
      <c r="I492" s="1046">
        <f>I491*$Q$13/1000</f>
        <v>6.3229800000000003E-2</v>
      </c>
      <c r="J492" s="1047"/>
      <c r="K492" s="1048"/>
      <c r="L492" s="752" t="s">
        <v>80</v>
      </c>
      <c r="M492" s="660" t="s">
        <v>114</v>
      </c>
      <c r="N492" s="725">
        <v>1</v>
      </c>
      <c r="O492" s="662">
        <f>E491*N492</f>
        <v>2170</v>
      </c>
      <c r="P492" s="725">
        <f>54.4/1000*490/1000</f>
        <v>2.6655999999999999E-2</v>
      </c>
      <c r="Q492" s="664">
        <f>N492*P492*$N$11</f>
        <v>3.0487024310400009E-2</v>
      </c>
      <c r="R492" s="966">
        <f>Q492</f>
        <v>3.0487024310400009E-2</v>
      </c>
      <c r="S492" s="1063"/>
      <c r="T492" s="1063"/>
      <c r="U492" s="1044"/>
      <c r="V492" s="237">
        <f t="shared" si="23"/>
        <v>0</v>
      </c>
      <c r="W492" s="238">
        <f t="shared" si="24"/>
        <v>0</v>
      </c>
      <c r="X492" s="748"/>
    </row>
    <row r="493" spans="1:51" s="154" customFormat="1" ht="15.75" customHeight="1">
      <c r="A493" s="234"/>
      <c r="B493" s="215"/>
      <c r="C493" s="216" t="s">
        <v>172</v>
      </c>
      <c r="D493" s="217"/>
      <c r="E493" s="218"/>
      <c r="F493" s="202"/>
      <c r="G493" s="203"/>
      <c r="H493" s="202"/>
      <c r="I493" s="202"/>
      <c r="J493" s="203"/>
      <c r="K493" s="202"/>
      <c r="L493" s="289"/>
      <c r="M493" s="199"/>
      <c r="N493" s="200"/>
      <c r="O493" s="201"/>
      <c r="P493" s="202"/>
      <c r="Q493" s="203"/>
      <c r="R493" s="201"/>
      <c r="S493" s="201"/>
      <c r="T493" s="233" t="e">
        <f>SUM(T21:T492)-#REF!</f>
        <v>#REF!</v>
      </c>
      <c r="U493" s="235" t="e">
        <f>SUM(U21:U492)-#REF!</f>
        <v>#REF!</v>
      </c>
      <c r="V493" s="201"/>
      <c r="W493" s="302">
        <f>SUM(W21:W492)</f>
        <v>110010.35215289742</v>
      </c>
      <c r="X493" s="198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  <c r="AK493" s="159"/>
      <c r="AL493" s="159"/>
      <c r="AM493" s="159"/>
      <c r="AN493" s="159"/>
      <c r="AO493" s="159"/>
      <c r="AP493" s="159"/>
      <c r="AQ493" s="159"/>
      <c r="AR493" s="159"/>
      <c r="AS493" s="159"/>
      <c r="AT493" s="159"/>
      <c r="AU493" s="159"/>
      <c r="AV493" s="159"/>
      <c r="AW493" s="159"/>
      <c r="AX493" s="159"/>
      <c r="AY493" s="159"/>
    </row>
    <row r="494" spans="1:51" s="239" customFormat="1" ht="13.5" customHeight="1">
      <c r="A494" s="240"/>
      <c r="B494" s="241"/>
      <c r="C494" s="283" t="s">
        <v>117</v>
      </c>
      <c r="D494" s="242">
        <v>0.11</v>
      </c>
      <c r="E494" s="243"/>
      <c r="F494" s="244"/>
      <c r="G494" s="245"/>
      <c r="H494" s="244"/>
      <c r="I494" s="244"/>
      <c r="J494" s="245"/>
      <c r="K494" s="244"/>
      <c r="L494" s="246"/>
      <c r="M494" s="247"/>
      <c r="N494" s="248"/>
      <c r="O494" s="249"/>
      <c r="P494" s="244"/>
      <c r="Q494" s="245"/>
      <c r="R494" s="249"/>
      <c r="S494" s="249"/>
      <c r="T494" s="250"/>
      <c r="U494" s="251"/>
      <c r="V494" s="252"/>
      <c r="W494" s="253">
        <f>W493*D494</f>
        <v>12101.138736818717</v>
      </c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  <c r="AK494" s="159"/>
      <c r="AL494" s="159"/>
      <c r="AM494" s="159"/>
      <c r="AN494" s="159"/>
      <c r="AO494" s="159"/>
      <c r="AP494" s="159"/>
      <c r="AQ494" s="159"/>
      <c r="AR494" s="159"/>
      <c r="AS494" s="159"/>
      <c r="AT494" s="159"/>
      <c r="AU494" s="159"/>
      <c r="AV494" s="159"/>
      <c r="AW494" s="159"/>
      <c r="AX494" s="159"/>
      <c r="AY494" s="159"/>
    </row>
    <row r="495" spans="1:51" s="239" customFormat="1" ht="13.5" customHeight="1">
      <c r="A495" s="240"/>
      <c r="B495" s="241"/>
      <c r="C495" s="283" t="s">
        <v>115</v>
      </c>
      <c r="D495" s="242"/>
      <c r="E495" s="249"/>
      <c r="F495" s="244"/>
      <c r="G495" s="245"/>
      <c r="H495" s="244"/>
      <c r="I495" s="244"/>
      <c r="J495" s="245"/>
      <c r="K495" s="244"/>
      <c r="L495" s="246"/>
      <c r="M495" s="247"/>
      <c r="N495" s="248"/>
      <c r="O495" s="249"/>
      <c r="P495" s="244"/>
      <c r="Q495" s="245"/>
      <c r="R495" s="249"/>
      <c r="S495" s="249"/>
      <c r="T495" s="250"/>
      <c r="U495" s="251"/>
      <c r="V495" s="254"/>
      <c r="W495" s="253">
        <f>SUM(W493:W494)</f>
        <v>122111.49088971614</v>
      </c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  <c r="AK495" s="159"/>
      <c r="AL495" s="159"/>
      <c r="AM495" s="159"/>
      <c r="AN495" s="159"/>
      <c r="AO495" s="159"/>
      <c r="AP495" s="159"/>
      <c r="AQ495" s="159"/>
      <c r="AR495" s="159"/>
      <c r="AS495" s="159"/>
      <c r="AT495" s="159"/>
      <c r="AU495" s="159"/>
      <c r="AV495" s="159"/>
      <c r="AW495" s="159"/>
      <c r="AX495" s="159"/>
      <c r="AY495" s="159"/>
    </row>
    <row r="496" spans="1:51" s="239" customFormat="1" ht="13.5" customHeight="1">
      <c r="A496" s="240"/>
      <c r="B496" s="241"/>
      <c r="C496" s="283" t="s">
        <v>173</v>
      </c>
      <c r="D496" s="242"/>
      <c r="E496" s="249"/>
      <c r="F496" s="244"/>
      <c r="G496" s="245"/>
      <c r="H496" s="244"/>
      <c r="I496" s="244"/>
      <c r="J496" s="245"/>
      <c r="K496" s="244"/>
      <c r="L496" s="246"/>
      <c r="M496" s="247"/>
      <c r="N496" s="248"/>
      <c r="O496" s="249"/>
      <c r="P496" s="244"/>
      <c r="Q496" s="245"/>
      <c r="R496" s="249"/>
      <c r="S496" s="249"/>
      <c r="T496" s="250"/>
      <c r="U496" s="251"/>
      <c r="V496" s="254"/>
      <c r="W496" s="253">
        <f>+'ԱՄՓՈՓ '!F30</f>
        <v>0</v>
      </c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  <c r="AK496" s="159"/>
      <c r="AL496" s="159"/>
      <c r="AM496" s="159"/>
      <c r="AN496" s="159"/>
      <c r="AO496" s="159"/>
      <c r="AP496" s="159"/>
      <c r="AQ496" s="159"/>
      <c r="AR496" s="159"/>
      <c r="AS496" s="159"/>
      <c r="AT496" s="159"/>
      <c r="AU496" s="159"/>
      <c r="AV496" s="159"/>
      <c r="AW496" s="159"/>
      <c r="AX496" s="159"/>
      <c r="AY496" s="159"/>
    </row>
    <row r="497" spans="1:51" s="239" customFormat="1" ht="13.5" customHeight="1">
      <c r="A497" s="240"/>
      <c r="B497" s="241"/>
      <c r="C497" s="283" t="s">
        <v>115</v>
      </c>
      <c r="D497" s="242"/>
      <c r="E497" s="249"/>
      <c r="F497" s="244"/>
      <c r="G497" s="245"/>
      <c r="H497" s="244"/>
      <c r="I497" s="244"/>
      <c r="J497" s="245"/>
      <c r="K497" s="244"/>
      <c r="L497" s="246"/>
      <c r="M497" s="247"/>
      <c r="N497" s="248"/>
      <c r="O497" s="249"/>
      <c r="P497" s="244"/>
      <c r="Q497" s="245"/>
      <c r="R497" s="249"/>
      <c r="S497" s="249"/>
      <c r="T497" s="250"/>
      <c r="U497" s="251"/>
      <c r="V497" s="254"/>
      <c r="W497" s="253">
        <f>+W495+W496</f>
        <v>122111.49088971614</v>
      </c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  <c r="AK497" s="159"/>
      <c r="AL497" s="159"/>
      <c r="AM497" s="159"/>
      <c r="AN497" s="159"/>
      <c r="AO497" s="159"/>
      <c r="AP497" s="159"/>
      <c r="AQ497" s="159"/>
      <c r="AR497" s="159"/>
      <c r="AS497" s="159"/>
      <c r="AT497" s="159"/>
      <c r="AU497" s="159"/>
      <c r="AV497" s="159"/>
      <c r="AW497" s="159"/>
      <c r="AX497" s="159"/>
      <c r="AY497" s="159"/>
    </row>
    <row r="498" spans="1:51" s="239" customFormat="1" ht="13.5" customHeight="1">
      <c r="A498" s="240"/>
      <c r="B498" s="241"/>
      <c r="C498" s="283" t="s">
        <v>51</v>
      </c>
      <c r="D498" s="242">
        <v>0.2</v>
      </c>
      <c r="E498" s="249"/>
      <c r="F498" s="244"/>
      <c r="G498" s="245"/>
      <c r="H498" s="244"/>
      <c r="I498" s="244"/>
      <c r="J498" s="245"/>
      <c r="K498" s="244"/>
      <c r="L498" s="246"/>
      <c r="M498" s="247"/>
      <c r="N498" s="248"/>
      <c r="O498" s="249"/>
      <c r="P498" s="244"/>
      <c r="Q498" s="245"/>
      <c r="R498" s="249"/>
      <c r="S498" s="249"/>
      <c r="T498" s="250"/>
      <c r="U498" s="251"/>
      <c r="V498" s="254"/>
      <c r="W498" s="253">
        <f>+(W497)*D498</f>
        <v>24422.29817794323</v>
      </c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  <c r="AK498" s="159"/>
      <c r="AL498" s="159"/>
      <c r="AM498" s="159"/>
      <c r="AN498" s="159"/>
      <c r="AO498" s="159"/>
      <c r="AP498" s="159"/>
      <c r="AQ498" s="159"/>
      <c r="AR498" s="159"/>
      <c r="AS498" s="159"/>
      <c r="AT498" s="159"/>
      <c r="AU498" s="159"/>
      <c r="AV498" s="159"/>
      <c r="AW498" s="159"/>
      <c r="AX498" s="159"/>
      <c r="AY498" s="159"/>
    </row>
    <row r="499" spans="1:51" s="239" customFormat="1" ht="13.5" customHeight="1">
      <c r="A499" s="240"/>
      <c r="B499" s="241"/>
      <c r="C499" s="284" t="s">
        <v>172</v>
      </c>
      <c r="D499" s="255"/>
      <c r="E499" s="249"/>
      <c r="F499" s="244"/>
      <c r="G499" s="245"/>
      <c r="H499" s="244"/>
      <c r="I499" s="244"/>
      <c r="J499" s="245"/>
      <c r="K499" s="244"/>
      <c r="L499" s="246"/>
      <c r="M499" s="247"/>
      <c r="N499" s="248"/>
      <c r="O499" s="249"/>
      <c r="P499" s="244"/>
      <c r="Q499" s="245"/>
      <c r="R499" s="249"/>
      <c r="S499" s="249"/>
      <c r="T499" s="250"/>
      <c r="U499" s="251"/>
      <c r="V499" s="254"/>
      <c r="W499" s="256">
        <f>SUM(W497:W498)</f>
        <v>146533.78906765935</v>
      </c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  <c r="AK499" s="159"/>
      <c r="AL499" s="159"/>
      <c r="AM499" s="159"/>
      <c r="AN499" s="159"/>
      <c r="AO499" s="159"/>
      <c r="AP499" s="159"/>
      <c r="AQ499" s="159"/>
      <c r="AR499" s="159"/>
      <c r="AS499" s="159"/>
      <c r="AT499" s="159"/>
      <c r="AU499" s="159"/>
      <c r="AV499" s="159"/>
      <c r="AW499" s="159"/>
      <c r="AX499" s="159"/>
      <c r="AY499" s="159"/>
    </row>
    <row r="500" spans="1:51" s="239" customFormat="1" hidden="1">
      <c r="A500" s="240"/>
      <c r="B500" s="241"/>
      <c r="C500" s="570" t="s">
        <v>211</v>
      </c>
      <c r="D500" s="564"/>
      <c r="E500" s="274"/>
      <c r="F500" s="275"/>
      <c r="G500" s="276"/>
      <c r="H500" s="275"/>
      <c r="I500" s="275"/>
      <c r="J500" s="276"/>
      <c r="K500" s="275"/>
      <c r="L500" s="277"/>
      <c r="M500" s="278"/>
      <c r="N500" s="279"/>
      <c r="O500" s="274"/>
      <c r="P500" s="275"/>
      <c r="Q500" s="276"/>
      <c r="R500" s="274"/>
      <c r="S500" s="274"/>
      <c r="T500" s="565"/>
      <c r="U500" s="280"/>
      <c r="V500" s="281"/>
      <c r="W500" s="566">
        <f>+'ԱՄՓՈՓ '!G17</f>
        <v>0</v>
      </c>
      <c r="X500" s="567"/>
      <c r="Z500" s="568"/>
      <c r="AA500" s="568"/>
      <c r="AB500" s="568"/>
      <c r="AC500" s="568"/>
      <c r="AD500" s="568"/>
      <c r="AE500" s="568"/>
      <c r="AF500" s="568"/>
      <c r="AG500" s="568"/>
      <c r="AH500" s="568"/>
      <c r="AI500" s="568"/>
      <c r="AJ500" s="568"/>
      <c r="AK500" s="568"/>
      <c r="AL500" s="568"/>
      <c r="AM500" s="568"/>
      <c r="AN500" s="568"/>
      <c r="AO500" s="568"/>
      <c r="AP500" s="568"/>
      <c r="AQ500" s="568"/>
      <c r="AR500" s="568"/>
      <c r="AS500" s="568"/>
    </row>
    <row r="501" spans="1:51" s="239" customFormat="1" ht="14.25" customHeight="1" thickBot="1">
      <c r="A501" s="257"/>
      <c r="B501" s="258"/>
      <c r="C501" s="569" t="s">
        <v>174</v>
      </c>
      <c r="D501" s="259"/>
      <c r="E501" s="260"/>
      <c r="F501" s="261"/>
      <c r="G501" s="262"/>
      <c r="H501" s="261"/>
      <c r="I501" s="261"/>
      <c r="J501" s="262"/>
      <c r="K501" s="261"/>
      <c r="L501" s="263"/>
      <c r="M501" s="264"/>
      <c r="N501" s="265"/>
      <c r="O501" s="266"/>
      <c r="P501" s="265"/>
      <c r="Q501" s="266"/>
      <c r="R501" s="266"/>
      <c r="S501" s="266"/>
      <c r="T501" s="267"/>
      <c r="U501" s="266"/>
      <c r="V501" s="268"/>
      <c r="W501" s="269">
        <f>+W500+W499</f>
        <v>146533.78906765935</v>
      </c>
      <c r="X501" s="270">
        <f>+'ԱՄՓՈՓ '!D59+'ԱՄՓՈՓ '!F30*1.2+'ԱՄՓՈՓ '!G17</f>
        <v>146533.78906765947</v>
      </c>
      <c r="Y501" s="362">
        <f>+W501-X501</f>
        <v>0</v>
      </c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  <c r="AK501" s="159"/>
      <c r="AL501" s="159"/>
      <c r="AM501" s="159"/>
      <c r="AN501" s="159"/>
      <c r="AO501" s="159"/>
      <c r="AP501" s="159"/>
      <c r="AQ501" s="159"/>
      <c r="AR501" s="159"/>
      <c r="AS501" s="159"/>
      <c r="AT501" s="159"/>
      <c r="AU501" s="159"/>
      <c r="AV501" s="159"/>
      <c r="AW501" s="159"/>
      <c r="AX501" s="159"/>
      <c r="AY501" s="159"/>
    </row>
    <row r="502" spans="1:51" s="282" customFormat="1" ht="21" customHeight="1" thickTop="1">
      <c r="A502" s="271"/>
      <c r="B502" s="272"/>
      <c r="C502" s="294"/>
      <c r="D502" s="273"/>
      <c r="E502" s="274"/>
      <c r="F502" s="275"/>
      <c r="G502" s="276"/>
      <c r="H502" s="275"/>
      <c r="I502" s="275"/>
      <c r="J502" s="276"/>
      <c r="K502" s="275"/>
      <c r="L502" s="277"/>
      <c r="M502" s="278"/>
      <c r="N502" s="279"/>
      <c r="O502" s="274"/>
      <c r="P502" s="275"/>
      <c r="Q502" s="276"/>
      <c r="R502" s="274"/>
      <c r="S502" s="274"/>
      <c r="T502" s="280"/>
      <c r="U502" s="280"/>
      <c r="V502" s="274"/>
      <c r="W502" s="274"/>
      <c r="X502" s="281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  <c r="AK502" s="159"/>
      <c r="AL502" s="159"/>
      <c r="AM502" s="159"/>
      <c r="AN502" s="159"/>
      <c r="AO502" s="159"/>
      <c r="AP502" s="159"/>
      <c r="AQ502" s="159"/>
      <c r="AR502" s="159"/>
      <c r="AS502" s="159"/>
      <c r="AT502" s="159"/>
      <c r="AU502" s="159"/>
      <c r="AV502" s="159"/>
      <c r="AW502" s="159"/>
      <c r="AX502" s="159"/>
      <c r="AY502" s="159"/>
    </row>
    <row r="503" spans="1:51" s="282" customFormat="1" ht="18.75" customHeight="1">
      <c r="A503" s="1472" t="s">
        <v>264</v>
      </c>
      <c r="B503" s="1472"/>
      <c r="C503" s="1472"/>
      <c r="D503" s="1472"/>
      <c r="E503" s="1472"/>
      <c r="F503" s="1472"/>
      <c r="G503" s="1472"/>
      <c r="H503" s="1472"/>
      <c r="I503" s="1472"/>
      <c r="J503" s="1472"/>
      <c r="K503" s="1472"/>
      <c r="L503" s="1472"/>
      <c r="M503" s="1472"/>
      <c r="N503" s="1472"/>
      <c r="O503" s="1472"/>
      <c r="P503" s="1472"/>
      <c r="Q503" s="1472"/>
      <c r="R503" s="1472"/>
      <c r="S503" s="1472"/>
      <c r="T503" s="1472"/>
      <c r="U503" s="1472"/>
      <c r="V503" s="300"/>
      <c r="W503" s="300"/>
      <c r="X503" s="281"/>
      <c r="Y503" s="159"/>
      <c r="Z503" s="159"/>
      <c r="AA503" s="159"/>
      <c r="AB503" s="159"/>
      <c r="AC503" s="159"/>
      <c r="AD503" s="159"/>
      <c r="AE503" s="159"/>
      <c r="AF503" s="159"/>
      <c r="AG503" s="159"/>
      <c r="AH503" s="159"/>
      <c r="AI503" s="159"/>
      <c r="AJ503" s="159"/>
      <c r="AK503" s="159"/>
      <c r="AL503" s="159"/>
      <c r="AM503" s="159"/>
      <c r="AN503" s="159"/>
      <c r="AO503" s="159"/>
      <c r="AP503" s="159"/>
      <c r="AQ503" s="159"/>
      <c r="AR503" s="159"/>
      <c r="AS503" s="159"/>
      <c r="AT503" s="159"/>
      <c r="AU503" s="159"/>
      <c r="AV503" s="159"/>
      <c r="AW503" s="159"/>
      <c r="AX503" s="159"/>
      <c r="AY503" s="159"/>
    </row>
    <row r="505" spans="1:51">
      <c r="V505" s="605">
        <f>+$V$14*(S505-P506)</f>
        <v>0</v>
      </c>
      <c r="W505" s="159" t="s">
        <v>256</v>
      </c>
    </row>
  </sheetData>
  <mergeCells count="2367">
    <mergeCell ref="A15:A19"/>
    <mergeCell ref="B15:B19"/>
    <mergeCell ref="A4:D4"/>
    <mergeCell ref="D15:D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C15:C19"/>
    <mergeCell ref="E15:E19"/>
    <mergeCell ref="F15:H19"/>
    <mergeCell ref="I15:K19"/>
    <mergeCell ref="Q16:Q19"/>
    <mergeCell ref="A503:U503"/>
    <mergeCell ref="A1:W1"/>
    <mergeCell ref="V15:V19"/>
    <mergeCell ref="W15:W19"/>
    <mergeCell ref="T15:T19"/>
    <mergeCell ref="U15:U19"/>
    <mergeCell ref="L16:L19"/>
    <mergeCell ref="M16:M19"/>
    <mergeCell ref="N16:N19"/>
    <mergeCell ref="O16:O19"/>
    <mergeCell ref="P16:P19"/>
    <mergeCell ref="F20:H20"/>
    <mergeCell ref="I20:K20"/>
    <mergeCell ref="A2:C2"/>
    <mergeCell ref="E6:R6"/>
    <mergeCell ref="E7:R7"/>
    <mergeCell ref="A9:B9"/>
    <mergeCell ref="P9:R9"/>
    <mergeCell ref="I14:K14"/>
    <mergeCell ref="L15:Q15"/>
    <mergeCell ref="R15:R19"/>
    <mergeCell ref="S15:S19"/>
    <mergeCell ref="T22:T23"/>
    <mergeCell ref="U22:U23"/>
    <mergeCell ref="T28:T29"/>
    <mergeCell ref="U28:U29"/>
    <mergeCell ref="U33:U35"/>
    <mergeCell ref="U39:U40"/>
    <mergeCell ref="U43:U45"/>
    <mergeCell ref="U48:U49"/>
    <mergeCell ref="U52:U53"/>
    <mergeCell ref="U58:U61"/>
    <mergeCell ref="F23:H23"/>
    <mergeCell ref="I23:K23"/>
    <mergeCell ref="A24:A27"/>
    <mergeCell ref="B24:B27"/>
    <mergeCell ref="C24:C27"/>
    <mergeCell ref="D24:D27"/>
    <mergeCell ref="E24:E27"/>
    <mergeCell ref="F24:H24"/>
    <mergeCell ref="I24:K24"/>
    <mergeCell ref="S24:S27"/>
    <mergeCell ref="T24:T27"/>
    <mergeCell ref="U24:U27"/>
    <mergeCell ref="F25:H27"/>
    <mergeCell ref="I25:K27"/>
    <mergeCell ref="R25:R27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C30:C32"/>
    <mergeCell ref="D30:D32"/>
    <mergeCell ref="E30:E32"/>
    <mergeCell ref="F30:H30"/>
    <mergeCell ref="I30:K30"/>
    <mergeCell ref="S30:S32"/>
    <mergeCell ref="T30:T32"/>
    <mergeCell ref="U30:U32"/>
    <mergeCell ref="F31:H32"/>
    <mergeCell ref="I31:K32"/>
    <mergeCell ref="R31:R32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F29:H29"/>
    <mergeCell ref="I29:K29"/>
    <mergeCell ref="A30:A32"/>
    <mergeCell ref="B30:B32"/>
    <mergeCell ref="F34:H35"/>
    <mergeCell ref="I34:K35"/>
    <mergeCell ref="R34:R35"/>
    <mergeCell ref="A36:A38"/>
    <mergeCell ref="B36:B38"/>
    <mergeCell ref="C36:C38"/>
    <mergeCell ref="D36:D38"/>
    <mergeCell ref="E36:E38"/>
    <mergeCell ref="F36:H36"/>
    <mergeCell ref="I36:K36"/>
    <mergeCell ref="S36:S38"/>
    <mergeCell ref="T36:T38"/>
    <mergeCell ref="U36:U38"/>
    <mergeCell ref="F37:H38"/>
    <mergeCell ref="I37:K38"/>
    <mergeCell ref="R37:R38"/>
    <mergeCell ref="A33:A35"/>
    <mergeCell ref="B33:B35"/>
    <mergeCell ref="C33:C35"/>
    <mergeCell ref="D33:D35"/>
    <mergeCell ref="E33:E35"/>
    <mergeCell ref="F33:H33"/>
    <mergeCell ref="I33:K33"/>
    <mergeCell ref="S33:S35"/>
    <mergeCell ref="T33:T35"/>
    <mergeCell ref="F40:H40"/>
    <mergeCell ref="I40:K40"/>
    <mergeCell ref="A41:A42"/>
    <mergeCell ref="B41:B42"/>
    <mergeCell ref="C41:C42"/>
    <mergeCell ref="D41:D42"/>
    <mergeCell ref="E41:E42"/>
    <mergeCell ref="F41:H41"/>
    <mergeCell ref="I41:K41"/>
    <mergeCell ref="S41:S42"/>
    <mergeCell ref="T41:T42"/>
    <mergeCell ref="U41:U42"/>
    <mergeCell ref="F42:H42"/>
    <mergeCell ref="I42:K42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F44:H44"/>
    <mergeCell ref="I44:K44"/>
    <mergeCell ref="R44:R45"/>
    <mergeCell ref="F45:H45"/>
    <mergeCell ref="I45:K45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46:U47"/>
    <mergeCell ref="F47:H47"/>
    <mergeCell ref="I47:K47"/>
    <mergeCell ref="A43:A45"/>
    <mergeCell ref="B43:B45"/>
    <mergeCell ref="C43:C45"/>
    <mergeCell ref="D43:D45"/>
    <mergeCell ref="E43:E45"/>
    <mergeCell ref="F43:H43"/>
    <mergeCell ref="I43:K43"/>
    <mergeCell ref="S43:S45"/>
    <mergeCell ref="T43:T45"/>
    <mergeCell ref="F49:H49"/>
    <mergeCell ref="I49:K49"/>
    <mergeCell ref="A50:A51"/>
    <mergeCell ref="B50:B51"/>
    <mergeCell ref="C50:C51"/>
    <mergeCell ref="D50:D51"/>
    <mergeCell ref="E50:E51"/>
    <mergeCell ref="F50:H50"/>
    <mergeCell ref="I50:K50"/>
    <mergeCell ref="S50:S51"/>
    <mergeCell ref="T50:T51"/>
    <mergeCell ref="U50:U51"/>
    <mergeCell ref="F51:H51"/>
    <mergeCell ref="I51:K51"/>
    <mergeCell ref="A48:A49"/>
    <mergeCell ref="B48:B49"/>
    <mergeCell ref="C48:C49"/>
    <mergeCell ref="D48:D49"/>
    <mergeCell ref="E48:E49"/>
    <mergeCell ref="F48:H48"/>
    <mergeCell ref="I48:K48"/>
    <mergeCell ref="S48:S49"/>
    <mergeCell ref="T48:T49"/>
    <mergeCell ref="F53:H53"/>
    <mergeCell ref="I53:K53"/>
    <mergeCell ref="A54:A57"/>
    <mergeCell ref="B54:B57"/>
    <mergeCell ref="C54:C57"/>
    <mergeCell ref="D54:D57"/>
    <mergeCell ref="E54:E57"/>
    <mergeCell ref="F54:H54"/>
    <mergeCell ref="I54:K54"/>
    <mergeCell ref="S54:S57"/>
    <mergeCell ref="T54:T57"/>
    <mergeCell ref="U54:U57"/>
    <mergeCell ref="F55:H57"/>
    <mergeCell ref="I55:K57"/>
    <mergeCell ref="R55:R57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F59:H61"/>
    <mergeCell ref="I59:K61"/>
    <mergeCell ref="R59:R61"/>
    <mergeCell ref="A62:A63"/>
    <mergeCell ref="B62:B63"/>
    <mergeCell ref="C62:C63"/>
    <mergeCell ref="D62:D63"/>
    <mergeCell ref="E62:E63"/>
    <mergeCell ref="F62:H62"/>
    <mergeCell ref="I62:K62"/>
    <mergeCell ref="R62:R63"/>
    <mergeCell ref="S62:S63"/>
    <mergeCell ref="T62:T63"/>
    <mergeCell ref="U62:U63"/>
    <mergeCell ref="F63:H63"/>
    <mergeCell ref="I63:K63"/>
    <mergeCell ref="A58:A61"/>
    <mergeCell ref="B58:B61"/>
    <mergeCell ref="C58:C61"/>
    <mergeCell ref="D58:D61"/>
    <mergeCell ref="E58:E61"/>
    <mergeCell ref="F58:H58"/>
    <mergeCell ref="I58:K58"/>
    <mergeCell ref="S58:S61"/>
    <mergeCell ref="T58:T61"/>
    <mergeCell ref="F65:H65"/>
    <mergeCell ref="I65:K65"/>
    <mergeCell ref="F66:H66"/>
    <mergeCell ref="A67:A68"/>
    <mergeCell ref="B67:B68"/>
    <mergeCell ref="C67:C68"/>
    <mergeCell ref="D67:D68"/>
    <mergeCell ref="E67:E68"/>
    <mergeCell ref="F67:H67"/>
    <mergeCell ref="I67:K67"/>
    <mergeCell ref="R67:R68"/>
    <mergeCell ref="S67:S68"/>
    <mergeCell ref="T67:T68"/>
    <mergeCell ref="U67:U68"/>
    <mergeCell ref="F68:H68"/>
    <mergeCell ref="I68:K68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64:U65"/>
    <mergeCell ref="F70:H70"/>
    <mergeCell ref="I70:K70"/>
    <mergeCell ref="A71:A74"/>
    <mergeCell ref="B71:B74"/>
    <mergeCell ref="C71:C74"/>
    <mergeCell ref="D71:D74"/>
    <mergeCell ref="E71:E74"/>
    <mergeCell ref="F71:H71"/>
    <mergeCell ref="I71:K71"/>
    <mergeCell ref="S71:S74"/>
    <mergeCell ref="T71:T74"/>
    <mergeCell ref="U71:U74"/>
    <mergeCell ref="F72:H74"/>
    <mergeCell ref="I72:K74"/>
    <mergeCell ref="R72:R74"/>
    <mergeCell ref="A69:A70"/>
    <mergeCell ref="B69:B70"/>
    <mergeCell ref="C69:C70"/>
    <mergeCell ref="D69:D70"/>
    <mergeCell ref="E69:E70"/>
    <mergeCell ref="F69:H69"/>
    <mergeCell ref="I69:K69"/>
    <mergeCell ref="R69:R70"/>
    <mergeCell ref="S69:S70"/>
    <mergeCell ref="T69:T70"/>
    <mergeCell ref="F76:H76"/>
    <mergeCell ref="I76:K76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U77:U78"/>
    <mergeCell ref="F78:H78"/>
    <mergeCell ref="I78:K78"/>
    <mergeCell ref="A75:A76"/>
    <mergeCell ref="B75:B76"/>
    <mergeCell ref="C75:C76"/>
    <mergeCell ref="D75:D76"/>
    <mergeCell ref="E75:E76"/>
    <mergeCell ref="F75:H75"/>
    <mergeCell ref="I75:K75"/>
    <mergeCell ref="S75:S76"/>
    <mergeCell ref="T75:T76"/>
    <mergeCell ref="U75:U76"/>
    <mergeCell ref="F80:H80"/>
    <mergeCell ref="I80:K80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1:U82"/>
    <mergeCell ref="F82:H82"/>
    <mergeCell ref="I82:K82"/>
    <mergeCell ref="A79:A80"/>
    <mergeCell ref="B79:B80"/>
    <mergeCell ref="C79:C80"/>
    <mergeCell ref="D79:D80"/>
    <mergeCell ref="E79:E80"/>
    <mergeCell ref="F79:H79"/>
    <mergeCell ref="I79:K79"/>
    <mergeCell ref="S79:S80"/>
    <mergeCell ref="T79:T80"/>
    <mergeCell ref="U79:U80"/>
    <mergeCell ref="F84:H84"/>
    <mergeCell ref="I84:K84"/>
    <mergeCell ref="A85:A87"/>
    <mergeCell ref="B85:B87"/>
    <mergeCell ref="C85:C87"/>
    <mergeCell ref="D85:D87"/>
    <mergeCell ref="E85:E87"/>
    <mergeCell ref="F85:H85"/>
    <mergeCell ref="I85:K85"/>
    <mergeCell ref="S85:S87"/>
    <mergeCell ref="T85:T87"/>
    <mergeCell ref="U85:U87"/>
    <mergeCell ref="F86:H87"/>
    <mergeCell ref="I86:K87"/>
    <mergeCell ref="R86:R87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83:U84"/>
    <mergeCell ref="U88:U89"/>
    <mergeCell ref="F89:H89"/>
    <mergeCell ref="I89:K89"/>
    <mergeCell ref="A91:A92"/>
    <mergeCell ref="B91:B92"/>
    <mergeCell ref="C91:C92"/>
    <mergeCell ref="D91:D92"/>
    <mergeCell ref="E91:E92"/>
    <mergeCell ref="F91:H91"/>
    <mergeCell ref="I91:K91"/>
    <mergeCell ref="R91:R92"/>
    <mergeCell ref="S91:S92"/>
    <mergeCell ref="T91:T92"/>
    <mergeCell ref="U91:U92"/>
    <mergeCell ref="F92:H92"/>
    <mergeCell ref="I92:K92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93:U96"/>
    <mergeCell ref="F94:H96"/>
    <mergeCell ref="I94:K96"/>
    <mergeCell ref="R94:R96"/>
    <mergeCell ref="A97:A98"/>
    <mergeCell ref="B97:B98"/>
    <mergeCell ref="C97:C98"/>
    <mergeCell ref="D97:D98"/>
    <mergeCell ref="E97:E98"/>
    <mergeCell ref="F97:H97"/>
    <mergeCell ref="I97:K97"/>
    <mergeCell ref="R97:R98"/>
    <mergeCell ref="S97:S98"/>
    <mergeCell ref="T97:T98"/>
    <mergeCell ref="U97:U98"/>
    <mergeCell ref="F98:H98"/>
    <mergeCell ref="I98:K98"/>
    <mergeCell ref="A93:A96"/>
    <mergeCell ref="B93:B96"/>
    <mergeCell ref="C93:C96"/>
    <mergeCell ref="D93:D96"/>
    <mergeCell ref="E93:E96"/>
    <mergeCell ref="F93:H93"/>
    <mergeCell ref="I93:K93"/>
    <mergeCell ref="S93:S96"/>
    <mergeCell ref="T93:T96"/>
    <mergeCell ref="U99:U101"/>
    <mergeCell ref="F100:H101"/>
    <mergeCell ref="I100:K101"/>
    <mergeCell ref="R100:R101"/>
    <mergeCell ref="A102:A104"/>
    <mergeCell ref="B102:B104"/>
    <mergeCell ref="C102:C104"/>
    <mergeCell ref="D102:D104"/>
    <mergeCell ref="E102:E104"/>
    <mergeCell ref="F102:H102"/>
    <mergeCell ref="I102:K102"/>
    <mergeCell ref="S102:S104"/>
    <mergeCell ref="T102:T104"/>
    <mergeCell ref="U102:U104"/>
    <mergeCell ref="F103:H104"/>
    <mergeCell ref="I103:K104"/>
    <mergeCell ref="R103:R104"/>
    <mergeCell ref="A99:A101"/>
    <mergeCell ref="B99:B101"/>
    <mergeCell ref="C99:C101"/>
    <mergeCell ref="D99:D101"/>
    <mergeCell ref="E99:E101"/>
    <mergeCell ref="F99:H99"/>
    <mergeCell ref="I99:K99"/>
    <mergeCell ref="S99:S101"/>
    <mergeCell ref="T99:T101"/>
    <mergeCell ref="U105:U107"/>
    <mergeCell ref="F106:H107"/>
    <mergeCell ref="I106:K107"/>
    <mergeCell ref="R106:R107"/>
    <mergeCell ref="A108:A109"/>
    <mergeCell ref="B108:B109"/>
    <mergeCell ref="C108:C109"/>
    <mergeCell ref="D108:D109"/>
    <mergeCell ref="E108:E109"/>
    <mergeCell ref="F108:H108"/>
    <mergeCell ref="I108:K108"/>
    <mergeCell ref="S108:S109"/>
    <mergeCell ref="T108:T109"/>
    <mergeCell ref="U108:U109"/>
    <mergeCell ref="F109:H109"/>
    <mergeCell ref="I109:K109"/>
    <mergeCell ref="A105:A107"/>
    <mergeCell ref="B105:B107"/>
    <mergeCell ref="C105:C107"/>
    <mergeCell ref="D105:D107"/>
    <mergeCell ref="E105:E107"/>
    <mergeCell ref="F105:H105"/>
    <mergeCell ref="I105:K105"/>
    <mergeCell ref="S105:S107"/>
    <mergeCell ref="T105:T107"/>
    <mergeCell ref="U110:U111"/>
    <mergeCell ref="F111:H111"/>
    <mergeCell ref="I111:K111"/>
    <mergeCell ref="A112:A114"/>
    <mergeCell ref="B112:B114"/>
    <mergeCell ref="C112:C114"/>
    <mergeCell ref="D112:D114"/>
    <mergeCell ref="E112:E114"/>
    <mergeCell ref="F112:H112"/>
    <mergeCell ref="I112:K112"/>
    <mergeCell ref="S112:S114"/>
    <mergeCell ref="T112:T114"/>
    <mergeCell ref="U112:U114"/>
    <mergeCell ref="F113:H113"/>
    <mergeCell ref="I113:K113"/>
    <mergeCell ref="R113:R114"/>
    <mergeCell ref="F114:H114"/>
    <mergeCell ref="I114:K114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T110:T111"/>
    <mergeCell ref="U115:U116"/>
    <mergeCell ref="F116:H116"/>
    <mergeCell ref="I116:K116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17:U118"/>
    <mergeCell ref="F118:H118"/>
    <mergeCell ref="I118:K118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9:U120"/>
    <mergeCell ref="F120:H120"/>
    <mergeCell ref="I120:K120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U121:U122"/>
    <mergeCell ref="F122:H122"/>
    <mergeCell ref="I122:K122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23:U126"/>
    <mergeCell ref="F124:H126"/>
    <mergeCell ref="I124:K126"/>
    <mergeCell ref="R124:R126"/>
    <mergeCell ref="A127:A130"/>
    <mergeCell ref="B127:B130"/>
    <mergeCell ref="C127:C130"/>
    <mergeCell ref="D127:D130"/>
    <mergeCell ref="E127:E130"/>
    <mergeCell ref="F127:H127"/>
    <mergeCell ref="I127:K127"/>
    <mergeCell ref="S127:S130"/>
    <mergeCell ref="T127:T130"/>
    <mergeCell ref="U127:U130"/>
    <mergeCell ref="F128:H130"/>
    <mergeCell ref="I128:K130"/>
    <mergeCell ref="R128:R130"/>
    <mergeCell ref="A123:A126"/>
    <mergeCell ref="B123:B126"/>
    <mergeCell ref="C123:C126"/>
    <mergeCell ref="D123:D126"/>
    <mergeCell ref="E123:E126"/>
    <mergeCell ref="F123:H123"/>
    <mergeCell ref="I123:K123"/>
    <mergeCell ref="S123:S126"/>
    <mergeCell ref="T123:T126"/>
    <mergeCell ref="T131:T132"/>
    <mergeCell ref="U131:U132"/>
    <mergeCell ref="F132:H132"/>
    <mergeCell ref="I132:K132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U133:U134"/>
    <mergeCell ref="F134:H134"/>
    <mergeCell ref="I134:K134"/>
    <mergeCell ref="A131:A132"/>
    <mergeCell ref="B131:B132"/>
    <mergeCell ref="C131:C132"/>
    <mergeCell ref="D131:D132"/>
    <mergeCell ref="E131:E132"/>
    <mergeCell ref="F131:H131"/>
    <mergeCell ref="I131:K131"/>
    <mergeCell ref="R131:R132"/>
    <mergeCell ref="S131:S132"/>
    <mergeCell ref="T136:T137"/>
    <mergeCell ref="U136:U137"/>
    <mergeCell ref="F137:H137"/>
    <mergeCell ref="I137:K137"/>
    <mergeCell ref="A138:A141"/>
    <mergeCell ref="B138:B141"/>
    <mergeCell ref="C138:C141"/>
    <mergeCell ref="D138:D141"/>
    <mergeCell ref="E138:E141"/>
    <mergeCell ref="F138:H138"/>
    <mergeCell ref="I138:K138"/>
    <mergeCell ref="S138:S141"/>
    <mergeCell ref="T138:T141"/>
    <mergeCell ref="U138:U141"/>
    <mergeCell ref="F139:H141"/>
    <mergeCell ref="I139:K141"/>
    <mergeCell ref="R139:R141"/>
    <mergeCell ref="A136:A137"/>
    <mergeCell ref="B136:B137"/>
    <mergeCell ref="C136:C137"/>
    <mergeCell ref="D136:D137"/>
    <mergeCell ref="E136:E137"/>
    <mergeCell ref="F136:H136"/>
    <mergeCell ref="I136:K136"/>
    <mergeCell ref="R136:R137"/>
    <mergeCell ref="S136:S137"/>
    <mergeCell ref="T142:T143"/>
    <mergeCell ref="U142:U143"/>
    <mergeCell ref="F143:H143"/>
    <mergeCell ref="I143:K143"/>
    <mergeCell ref="A144:A146"/>
    <mergeCell ref="B144:B146"/>
    <mergeCell ref="C144:C146"/>
    <mergeCell ref="D144:D146"/>
    <mergeCell ref="E144:E146"/>
    <mergeCell ref="F144:H144"/>
    <mergeCell ref="I144:K144"/>
    <mergeCell ref="S144:S146"/>
    <mergeCell ref="T144:T146"/>
    <mergeCell ref="U144:U146"/>
    <mergeCell ref="F145:H146"/>
    <mergeCell ref="I145:K146"/>
    <mergeCell ref="R145:R146"/>
    <mergeCell ref="A142:A143"/>
    <mergeCell ref="B142:B143"/>
    <mergeCell ref="C142:C143"/>
    <mergeCell ref="D142:D143"/>
    <mergeCell ref="E142:E143"/>
    <mergeCell ref="F142:H142"/>
    <mergeCell ref="I142:K142"/>
    <mergeCell ref="R142:R143"/>
    <mergeCell ref="S142:S143"/>
    <mergeCell ref="U147:U149"/>
    <mergeCell ref="F148:H149"/>
    <mergeCell ref="I148:K149"/>
    <mergeCell ref="R148:R149"/>
    <mergeCell ref="A150:A152"/>
    <mergeCell ref="B150:B152"/>
    <mergeCell ref="C150:C152"/>
    <mergeCell ref="D150:D152"/>
    <mergeCell ref="E150:E152"/>
    <mergeCell ref="F150:H150"/>
    <mergeCell ref="I150:K150"/>
    <mergeCell ref="S150:S152"/>
    <mergeCell ref="T150:T152"/>
    <mergeCell ref="U150:U152"/>
    <mergeCell ref="F151:H152"/>
    <mergeCell ref="I151:K152"/>
    <mergeCell ref="R151:R152"/>
    <mergeCell ref="A147:A149"/>
    <mergeCell ref="B147:B149"/>
    <mergeCell ref="C147:C149"/>
    <mergeCell ref="D147:D149"/>
    <mergeCell ref="E147:E149"/>
    <mergeCell ref="F147:H147"/>
    <mergeCell ref="I147:K147"/>
    <mergeCell ref="S147:S149"/>
    <mergeCell ref="T147:T149"/>
    <mergeCell ref="U153:U155"/>
    <mergeCell ref="F154:H155"/>
    <mergeCell ref="I154:K155"/>
    <mergeCell ref="R154:R155"/>
    <mergeCell ref="A156:A157"/>
    <mergeCell ref="B156:B157"/>
    <mergeCell ref="C156:C157"/>
    <mergeCell ref="D156:D157"/>
    <mergeCell ref="E156:E157"/>
    <mergeCell ref="F156:H156"/>
    <mergeCell ref="I156:K156"/>
    <mergeCell ref="S156:S157"/>
    <mergeCell ref="T156:T157"/>
    <mergeCell ref="U156:U157"/>
    <mergeCell ref="F157:H157"/>
    <mergeCell ref="I157:K157"/>
    <mergeCell ref="A153:A155"/>
    <mergeCell ref="B153:B155"/>
    <mergeCell ref="C153:C155"/>
    <mergeCell ref="D153:D155"/>
    <mergeCell ref="E153:E155"/>
    <mergeCell ref="F153:H153"/>
    <mergeCell ref="I153:K153"/>
    <mergeCell ref="S153:S155"/>
    <mergeCell ref="T153:T155"/>
    <mergeCell ref="U158:U159"/>
    <mergeCell ref="F159:H159"/>
    <mergeCell ref="I159:K159"/>
    <mergeCell ref="A160:A162"/>
    <mergeCell ref="B160:B162"/>
    <mergeCell ref="C160:C162"/>
    <mergeCell ref="D160:D162"/>
    <mergeCell ref="E160:E162"/>
    <mergeCell ref="F160:H160"/>
    <mergeCell ref="I160:K160"/>
    <mergeCell ref="S160:S162"/>
    <mergeCell ref="T160:T162"/>
    <mergeCell ref="U160:U162"/>
    <mergeCell ref="F161:H161"/>
    <mergeCell ref="I161:K161"/>
    <mergeCell ref="R161:R162"/>
    <mergeCell ref="F162:H162"/>
    <mergeCell ref="I162:K162"/>
    <mergeCell ref="A158:A159"/>
    <mergeCell ref="B158:B159"/>
    <mergeCell ref="C158:C159"/>
    <mergeCell ref="D158:D159"/>
    <mergeCell ref="E158:E159"/>
    <mergeCell ref="F158:H158"/>
    <mergeCell ref="I158:K158"/>
    <mergeCell ref="S158:S159"/>
    <mergeCell ref="T158:T159"/>
    <mergeCell ref="U163:U164"/>
    <mergeCell ref="F164:H164"/>
    <mergeCell ref="I164:K164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5:U166"/>
    <mergeCell ref="F166:H166"/>
    <mergeCell ref="I166:K166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7:U168"/>
    <mergeCell ref="F168:H168"/>
    <mergeCell ref="I168:K168"/>
    <mergeCell ref="A169:A170"/>
    <mergeCell ref="B169:B170"/>
    <mergeCell ref="C169:C170"/>
    <mergeCell ref="D169:D170"/>
    <mergeCell ref="E169:E170"/>
    <mergeCell ref="F169:H169"/>
    <mergeCell ref="I169:K169"/>
    <mergeCell ref="S169:S170"/>
    <mergeCell ref="T169:T170"/>
    <mergeCell ref="U169:U170"/>
    <mergeCell ref="F170:H170"/>
    <mergeCell ref="I170:K170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R177:R178"/>
    <mergeCell ref="S177:S178"/>
    <mergeCell ref="U171:U172"/>
    <mergeCell ref="F172:H172"/>
    <mergeCell ref="I172:K172"/>
    <mergeCell ref="A173:A176"/>
    <mergeCell ref="B173:B176"/>
    <mergeCell ref="C173:C176"/>
    <mergeCell ref="D173:D176"/>
    <mergeCell ref="E173:E176"/>
    <mergeCell ref="F173:H173"/>
    <mergeCell ref="I173:K173"/>
    <mergeCell ref="S173:S176"/>
    <mergeCell ref="T173:T176"/>
    <mergeCell ref="U173:U176"/>
    <mergeCell ref="F174:H176"/>
    <mergeCell ref="I174:K176"/>
    <mergeCell ref="R174:R176"/>
    <mergeCell ref="A171:A172"/>
    <mergeCell ref="B171:B172"/>
    <mergeCell ref="C171:C172"/>
    <mergeCell ref="D171:D172"/>
    <mergeCell ref="E171:E172"/>
    <mergeCell ref="F171:H171"/>
    <mergeCell ref="I171:K171"/>
    <mergeCell ref="S171:S172"/>
    <mergeCell ref="T171:T172"/>
    <mergeCell ref="F181:L181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T177:T178"/>
    <mergeCell ref="U177:U178"/>
    <mergeCell ref="F178:H178"/>
    <mergeCell ref="I178:K178"/>
    <mergeCell ref="A179:A180"/>
    <mergeCell ref="B179:B180"/>
    <mergeCell ref="C179:C180"/>
    <mergeCell ref="D179:D180"/>
    <mergeCell ref="E179:E180"/>
    <mergeCell ref="F179:H179"/>
    <mergeCell ref="I179:K179"/>
    <mergeCell ref="S179:S180"/>
    <mergeCell ref="T179:T180"/>
    <mergeCell ref="U179:U180"/>
    <mergeCell ref="F180:H180"/>
    <mergeCell ref="I180:K180"/>
    <mergeCell ref="A177:A178"/>
    <mergeCell ref="B177:B178"/>
    <mergeCell ref="C177:C178"/>
    <mergeCell ref="D177:D178"/>
    <mergeCell ref="E177:E178"/>
    <mergeCell ref="F177:H177"/>
    <mergeCell ref="I177:K177"/>
    <mergeCell ref="S182:S183"/>
    <mergeCell ref="T182:T183"/>
    <mergeCell ref="U182:U183"/>
    <mergeCell ref="F183:H183"/>
    <mergeCell ref="I183:K183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T184:T185"/>
    <mergeCell ref="U184:U185"/>
    <mergeCell ref="F185:H185"/>
    <mergeCell ref="I185:K185"/>
    <mergeCell ref="U186:U189"/>
    <mergeCell ref="F187:H189"/>
    <mergeCell ref="I187:K189"/>
    <mergeCell ref="R187:R189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U190:U191"/>
    <mergeCell ref="F191:H191"/>
    <mergeCell ref="I191:K191"/>
    <mergeCell ref="A186:A189"/>
    <mergeCell ref="B186:B189"/>
    <mergeCell ref="C186:C189"/>
    <mergeCell ref="D186:D189"/>
    <mergeCell ref="E186:E189"/>
    <mergeCell ref="F186:H186"/>
    <mergeCell ref="I186:K186"/>
    <mergeCell ref="S186:S189"/>
    <mergeCell ref="T186:T189"/>
    <mergeCell ref="U192:U193"/>
    <mergeCell ref="F193:H193"/>
    <mergeCell ref="I193:K193"/>
    <mergeCell ref="A194:A195"/>
    <mergeCell ref="B194:B195"/>
    <mergeCell ref="C194:C195"/>
    <mergeCell ref="D194:D195"/>
    <mergeCell ref="E194:E195"/>
    <mergeCell ref="F194:H194"/>
    <mergeCell ref="I194:K194"/>
    <mergeCell ref="S194:S195"/>
    <mergeCell ref="T194:T195"/>
    <mergeCell ref="U194:U195"/>
    <mergeCell ref="F195:H195"/>
    <mergeCell ref="I195:K195"/>
    <mergeCell ref="A192:A193"/>
    <mergeCell ref="B192:B193"/>
    <mergeCell ref="C192:C193"/>
    <mergeCell ref="D192:D193"/>
    <mergeCell ref="E192:E193"/>
    <mergeCell ref="F192:H192"/>
    <mergeCell ref="I192:K192"/>
    <mergeCell ref="S192:S193"/>
    <mergeCell ref="T192:T193"/>
    <mergeCell ref="T197:T198"/>
    <mergeCell ref="U197:U198"/>
    <mergeCell ref="F198:H198"/>
    <mergeCell ref="I198:K198"/>
    <mergeCell ref="A199:A202"/>
    <mergeCell ref="B199:B202"/>
    <mergeCell ref="C199:C202"/>
    <mergeCell ref="D199:D202"/>
    <mergeCell ref="E199:E202"/>
    <mergeCell ref="F199:H199"/>
    <mergeCell ref="I199:K199"/>
    <mergeCell ref="S199:S202"/>
    <mergeCell ref="T199:T202"/>
    <mergeCell ref="U199:U202"/>
    <mergeCell ref="F200:H202"/>
    <mergeCell ref="I200:K202"/>
    <mergeCell ref="R200:R202"/>
    <mergeCell ref="A197:A198"/>
    <mergeCell ref="B197:B198"/>
    <mergeCell ref="C197:C198"/>
    <mergeCell ref="D197:D198"/>
    <mergeCell ref="E197:E198"/>
    <mergeCell ref="F197:H197"/>
    <mergeCell ref="I197:K197"/>
    <mergeCell ref="R197:R198"/>
    <mergeCell ref="S197:S198"/>
    <mergeCell ref="T203:T204"/>
    <mergeCell ref="U203:U204"/>
    <mergeCell ref="F204:H204"/>
    <mergeCell ref="I204:K204"/>
    <mergeCell ref="A205:A207"/>
    <mergeCell ref="B205:B207"/>
    <mergeCell ref="C205:C207"/>
    <mergeCell ref="D205:D207"/>
    <mergeCell ref="E205:E207"/>
    <mergeCell ref="F205:H205"/>
    <mergeCell ref="I205:K205"/>
    <mergeCell ref="S205:S207"/>
    <mergeCell ref="T205:T207"/>
    <mergeCell ref="U205:U207"/>
    <mergeCell ref="F206:H207"/>
    <mergeCell ref="I206:K207"/>
    <mergeCell ref="R206:R207"/>
    <mergeCell ref="A203:A204"/>
    <mergeCell ref="B203:B204"/>
    <mergeCell ref="C203:C204"/>
    <mergeCell ref="D203:D204"/>
    <mergeCell ref="E203:E204"/>
    <mergeCell ref="F203:H203"/>
    <mergeCell ref="I203:K203"/>
    <mergeCell ref="R203:R204"/>
    <mergeCell ref="S203:S204"/>
    <mergeCell ref="U208:U210"/>
    <mergeCell ref="F209:H210"/>
    <mergeCell ref="I209:K210"/>
    <mergeCell ref="R209:R210"/>
    <mergeCell ref="A211:A213"/>
    <mergeCell ref="B211:B213"/>
    <mergeCell ref="C211:C213"/>
    <mergeCell ref="D211:D213"/>
    <mergeCell ref="E211:E213"/>
    <mergeCell ref="F211:H211"/>
    <mergeCell ref="I211:K211"/>
    <mergeCell ref="S211:S213"/>
    <mergeCell ref="T211:T213"/>
    <mergeCell ref="U211:U213"/>
    <mergeCell ref="F212:H213"/>
    <mergeCell ref="I212:K213"/>
    <mergeCell ref="R212:R213"/>
    <mergeCell ref="A208:A210"/>
    <mergeCell ref="B208:B210"/>
    <mergeCell ref="C208:C210"/>
    <mergeCell ref="D208:D210"/>
    <mergeCell ref="E208:E210"/>
    <mergeCell ref="F208:H208"/>
    <mergeCell ref="I208:K208"/>
    <mergeCell ref="S208:S210"/>
    <mergeCell ref="T208:T210"/>
    <mergeCell ref="U214:U215"/>
    <mergeCell ref="F215:H215"/>
    <mergeCell ref="I215:K215"/>
    <mergeCell ref="A216:A217"/>
    <mergeCell ref="B216:B217"/>
    <mergeCell ref="C216:C217"/>
    <mergeCell ref="D216:D217"/>
    <mergeCell ref="E216:E217"/>
    <mergeCell ref="F216:H216"/>
    <mergeCell ref="I216:K216"/>
    <mergeCell ref="S216:S217"/>
    <mergeCell ref="T216:T217"/>
    <mergeCell ref="U216:U217"/>
    <mergeCell ref="F217:H217"/>
    <mergeCell ref="I217:K217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8:U220"/>
    <mergeCell ref="F219:H219"/>
    <mergeCell ref="I219:K219"/>
    <mergeCell ref="R219:R220"/>
    <mergeCell ref="F220:H220"/>
    <mergeCell ref="I220:K220"/>
    <mergeCell ref="A221:A222"/>
    <mergeCell ref="B221:B222"/>
    <mergeCell ref="C221:C222"/>
    <mergeCell ref="D221:D222"/>
    <mergeCell ref="E221:E222"/>
    <mergeCell ref="F221:H221"/>
    <mergeCell ref="I221:K221"/>
    <mergeCell ref="S221:S222"/>
    <mergeCell ref="T221:T222"/>
    <mergeCell ref="U221:U222"/>
    <mergeCell ref="F222:H222"/>
    <mergeCell ref="I222:K222"/>
    <mergeCell ref="A218:A220"/>
    <mergeCell ref="B218:B220"/>
    <mergeCell ref="C218:C220"/>
    <mergeCell ref="D218:D220"/>
    <mergeCell ref="E218:E220"/>
    <mergeCell ref="F218:H218"/>
    <mergeCell ref="I218:K218"/>
    <mergeCell ref="S218:S220"/>
    <mergeCell ref="T218:T220"/>
    <mergeCell ref="U223:U224"/>
    <mergeCell ref="F224:H224"/>
    <mergeCell ref="I224:K224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U225:U226"/>
    <mergeCell ref="F226:H226"/>
    <mergeCell ref="I226:K226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27:U228"/>
    <mergeCell ref="F228:H228"/>
    <mergeCell ref="I228:K228"/>
    <mergeCell ref="A229:A232"/>
    <mergeCell ref="B229:B232"/>
    <mergeCell ref="C229:C232"/>
    <mergeCell ref="D229:D232"/>
    <mergeCell ref="E229:E232"/>
    <mergeCell ref="F229:H229"/>
    <mergeCell ref="I229:K229"/>
    <mergeCell ref="S229:S232"/>
    <mergeCell ref="T229:T232"/>
    <mergeCell ref="U229:U232"/>
    <mergeCell ref="F230:H232"/>
    <mergeCell ref="I230:K232"/>
    <mergeCell ref="R230:R232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U233:U236"/>
    <mergeCell ref="F234:H236"/>
    <mergeCell ref="I234:K236"/>
    <mergeCell ref="R234:R236"/>
    <mergeCell ref="A237:A238"/>
    <mergeCell ref="B237:B238"/>
    <mergeCell ref="C237:C238"/>
    <mergeCell ref="D237:D238"/>
    <mergeCell ref="E237:E238"/>
    <mergeCell ref="F237:H237"/>
    <mergeCell ref="I237:K237"/>
    <mergeCell ref="R237:R238"/>
    <mergeCell ref="S237:S238"/>
    <mergeCell ref="T237:T238"/>
    <mergeCell ref="U237:U238"/>
    <mergeCell ref="F238:H238"/>
    <mergeCell ref="I238:K238"/>
    <mergeCell ref="A233:A236"/>
    <mergeCell ref="B233:B236"/>
    <mergeCell ref="C233:C236"/>
    <mergeCell ref="D233:D236"/>
    <mergeCell ref="E233:E236"/>
    <mergeCell ref="F233:H233"/>
    <mergeCell ref="I233:K233"/>
    <mergeCell ref="S233:S236"/>
    <mergeCell ref="T233:T236"/>
    <mergeCell ref="U239:U240"/>
    <mergeCell ref="F240:H240"/>
    <mergeCell ref="I240:K240"/>
    <mergeCell ref="F241:L241"/>
    <mergeCell ref="A242:A243"/>
    <mergeCell ref="B242:B243"/>
    <mergeCell ref="C242:C243"/>
    <mergeCell ref="D242:D243"/>
    <mergeCell ref="E242:E243"/>
    <mergeCell ref="F242:H242"/>
    <mergeCell ref="I242:K242"/>
    <mergeCell ref="R242:R243"/>
    <mergeCell ref="S242:S243"/>
    <mergeCell ref="T242:T243"/>
    <mergeCell ref="U242:U243"/>
    <mergeCell ref="F243:H243"/>
    <mergeCell ref="I243:K243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T244:T245"/>
    <mergeCell ref="U244:U245"/>
    <mergeCell ref="F245:H245"/>
    <mergeCell ref="I245:K245"/>
    <mergeCell ref="A246:A249"/>
    <mergeCell ref="B246:B249"/>
    <mergeCell ref="C246:C249"/>
    <mergeCell ref="D246:D249"/>
    <mergeCell ref="E246:E249"/>
    <mergeCell ref="F246:H246"/>
    <mergeCell ref="I246:K246"/>
    <mergeCell ref="S246:S249"/>
    <mergeCell ref="T246:T249"/>
    <mergeCell ref="U246:U249"/>
    <mergeCell ref="F247:H249"/>
    <mergeCell ref="I247:K249"/>
    <mergeCell ref="R247:R249"/>
    <mergeCell ref="A244:A245"/>
    <mergeCell ref="B244:B245"/>
    <mergeCell ref="C244:C245"/>
    <mergeCell ref="D244:D245"/>
    <mergeCell ref="E244:E245"/>
    <mergeCell ref="F244:H244"/>
    <mergeCell ref="I244:K244"/>
    <mergeCell ref="R244:R245"/>
    <mergeCell ref="S244:S245"/>
    <mergeCell ref="U250:U251"/>
    <mergeCell ref="F251:H251"/>
    <mergeCell ref="I251:K251"/>
    <mergeCell ref="A252:A253"/>
    <mergeCell ref="B252:B253"/>
    <mergeCell ref="C252:C253"/>
    <mergeCell ref="D252:D253"/>
    <mergeCell ref="E252:E253"/>
    <mergeCell ref="F252:H252"/>
    <mergeCell ref="I252:K252"/>
    <mergeCell ref="S252:S253"/>
    <mergeCell ref="T252:T253"/>
    <mergeCell ref="U252:U253"/>
    <mergeCell ref="F253:H253"/>
    <mergeCell ref="I253:K253"/>
    <mergeCell ref="A250:A251"/>
    <mergeCell ref="B250:B251"/>
    <mergeCell ref="C250:C251"/>
    <mergeCell ref="D250:D251"/>
    <mergeCell ref="E250:E251"/>
    <mergeCell ref="F250:H250"/>
    <mergeCell ref="I250:K250"/>
    <mergeCell ref="S250:S251"/>
    <mergeCell ref="T250:T251"/>
    <mergeCell ref="U254:U255"/>
    <mergeCell ref="F255:H255"/>
    <mergeCell ref="I255:K255"/>
    <mergeCell ref="F256:H256"/>
    <mergeCell ref="A257:A258"/>
    <mergeCell ref="B257:B258"/>
    <mergeCell ref="C257:C258"/>
    <mergeCell ref="D257:D258"/>
    <mergeCell ref="E257:E258"/>
    <mergeCell ref="F257:H257"/>
    <mergeCell ref="I257:K257"/>
    <mergeCell ref="R257:R258"/>
    <mergeCell ref="S257:S258"/>
    <mergeCell ref="T257:T258"/>
    <mergeCell ref="U257:U258"/>
    <mergeCell ref="F258:H258"/>
    <mergeCell ref="I258:K258"/>
    <mergeCell ref="A254:A255"/>
    <mergeCell ref="B254:B255"/>
    <mergeCell ref="C254:C255"/>
    <mergeCell ref="D254:D255"/>
    <mergeCell ref="E254:E255"/>
    <mergeCell ref="F254:H254"/>
    <mergeCell ref="I254:K254"/>
    <mergeCell ref="S254:S255"/>
    <mergeCell ref="T254:T255"/>
    <mergeCell ref="T259:T260"/>
    <mergeCell ref="F260:H260"/>
    <mergeCell ref="I260:K260"/>
    <mergeCell ref="A261:A264"/>
    <mergeCell ref="B261:B264"/>
    <mergeCell ref="C261:C264"/>
    <mergeCell ref="D261:D264"/>
    <mergeCell ref="E261:E264"/>
    <mergeCell ref="F261:H261"/>
    <mergeCell ref="I261:K261"/>
    <mergeCell ref="S261:S264"/>
    <mergeCell ref="T261:T264"/>
    <mergeCell ref="U261:U264"/>
    <mergeCell ref="F262:H264"/>
    <mergeCell ref="I262:K264"/>
    <mergeCell ref="R262:R264"/>
    <mergeCell ref="A259:A260"/>
    <mergeCell ref="B259:B260"/>
    <mergeCell ref="C259:C260"/>
    <mergeCell ref="D259:D260"/>
    <mergeCell ref="E259:E260"/>
    <mergeCell ref="F259:H259"/>
    <mergeCell ref="I259:K259"/>
    <mergeCell ref="R259:R260"/>
    <mergeCell ref="S259:S260"/>
    <mergeCell ref="U265:U266"/>
    <mergeCell ref="F266:H266"/>
    <mergeCell ref="I266:K266"/>
    <mergeCell ref="A267:A268"/>
    <mergeCell ref="B267:B268"/>
    <mergeCell ref="C267:C268"/>
    <mergeCell ref="D267:D268"/>
    <mergeCell ref="E267:E268"/>
    <mergeCell ref="F267:H267"/>
    <mergeCell ref="I267:K267"/>
    <mergeCell ref="S267:S268"/>
    <mergeCell ref="T267:T268"/>
    <mergeCell ref="U267:U268"/>
    <mergeCell ref="F268:H268"/>
    <mergeCell ref="I268:K268"/>
    <mergeCell ref="A265:A266"/>
    <mergeCell ref="B265:B266"/>
    <mergeCell ref="C265:C266"/>
    <mergeCell ref="D265:D266"/>
    <mergeCell ref="E265:E266"/>
    <mergeCell ref="F265:H265"/>
    <mergeCell ref="I265:K265"/>
    <mergeCell ref="S265:S266"/>
    <mergeCell ref="T265:T266"/>
    <mergeCell ref="U269:U270"/>
    <mergeCell ref="F270:H270"/>
    <mergeCell ref="I270:K270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U271:U272"/>
    <mergeCell ref="F272:H272"/>
    <mergeCell ref="I272:K272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73:U274"/>
    <mergeCell ref="F274:H274"/>
    <mergeCell ref="I274:K274"/>
    <mergeCell ref="A275:A277"/>
    <mergeCell ref="B275:B277"/>
    <mergeCell ref="C275:C277"/>
    <mergeCell ref="D275:D277"/>
    <mergeCell ref="E275:E277"/>
    <mergeCell ref="F275:H275"/>
    <mergeCell ref="I275:K275"/>
    <mergeCell ref="S275:S277"/>
    <mergeCell ref="T275:T277"/>
    <mergeCell ref="U275:U277"/>
    <mergeCell ref="F276:H277"/>
    <mergeCell ref="I276:K277"/>
    <mergeCell ref="R276:R277"/>
    <mergeCell ref="A273:A274"/>
    <mergeCell ref="B273:B274"/>
    <mergeCell ref="C273:C274"/>
    <mergeCell ref="D273:D274"/>
    <mergeCell ref="E273:E274"/>
    <mergeCell ref="F273:H273"/>
    <mergeCell ref="I273:K273"/>
    <mergeCell ref="S273:S274"/>
    <mergeCell ref="T273:T274"/>
    <mergeCell ref="U278:U279"/>
    <mergeCell ref="F279:H279"/>
    <mergeCell ref="I279:K279"/>
    <mergeCell ref="A281:A282"/>
    <mergeCell ref="B281:B282"/>
    <mergeCell ref="C281:C282"/>
    <mergeCell ref="D281:D282"/>
    <mergeCell ref="E281:E282"/>
    <mergeCell ref="F281:H281"/>
    <mergeCell ref="I281:K281"/>
    <mergeCell ref="R281:R282"/>
    <mergeCell ref="S281:S282"/>
    <mergeCell ref="T281:T282"/>
    <mergeCell ref="U281:U282"/>
    <mergeCell ref="F282:H282"/>
    <mergeCell ref="I282:K282"/>
    <mergeCell ref="A278:A279"/>
    <mergeCell ref="B278:B279"/>
    <mergeCell ref="C278:C279"/>
    <mergeCell ref="D278:D279"/>
    <mergeCell ref="E278:E279"/>
    <mergeCell ref="F278:H278"/>
    <mergeCell ref="I278:K278"/>
    <mergeCell ref="S278:S279"/>
    <mergeCell ref="T278:T279"/>
    <mergeCell ref="T283:T284"/>
    <mergeCell ref="U283:U284"/>
    <mergeCell ref="F284:H284"/>
    <mergeCell ref="I284:K284"/>
    <mergeCell ref="A285:A286"/>
    <mergeCell ref="B285:B286"/>
    <mergeCell ref="C285:C286"/>
    <mergeCell ref="D285:D286"/>
    <mergeCell ref="E285:E286"/>
    <mergeCell ref="F285:H285"/>
    <mergeCell ref="I285:K285"/>
    <mergeCell ref="S285:S286"/>
    <mergeCell ref="T285:T286"/>
    <mergeCell ref="U285:U286"/>
    <mergeCell ref="F286:H286"/>
    <mergeCell ref="I286:K286"/>
    <mergeCell ref="A283:A284"/>
    <mergeCell ref="B283:B284"/>
    <mergeCell ref="C283:C284"/>
    <mergeCell ref="D283:D284"/>
    <mergeCell ref="E283:E284"/>
    <mergeCell ref="F283:H283"/>
    <mergeCell ref="I283:K283"/>
    <mergeCell ref="R283:R284"/>
    <mergeCell ref="S283:S284"/>
    <mergeCell ref="T287:T288"/>
    <mergeCell ref="U287:U288"/>
    <mergeCell ref="F288:H288"/>
    <mergeCell ref="I288:K288"/>
    <mergeCell ref="A289:A290"/>
    <mergeCell ref="B289:B290"/>
    <mergeCell ref="C289:C290"/>
    <mergeCell ref="D289:D290"/>
    <mergeCell ref="E289:E290"/>
    <mergeCell ref="F289:H289"/>
    <mergeCell ref="I289:K289"/>
    <mergeCell ref="R289:R290"/>
    <mergeCell ref="S289:S290"/>
    <mergeCell ref="T289:T290"/>
    <mergeCell ref="F290:H290"/>
    <mergeCell ref="I290:K290"/>
    <mergeCell ref="A287:A288"/>
    <mergeCell ref="B287:B288"/>
    <mergeCell ref="C287:C288"/>
    <mergeCell ref="D287:D288"/>
    <mergeCell ref="E287:E288"/>
    <mergeCell ref="F287:H287"/>
    <mergeCell ref="I287:K287"/>
    <mergeCell ref="R287:R288"/>
    <mergeCell ref="S287:S288"/>
    <mergeCell ref="T291:T292"/>
    <mergeCell ref="U291:U292"/>
    <mergeCell ref="F292:H292"/>
    <mergeCell ref="I292:K292"/>
    <mergeCell ref="A293:A294"/>
    <mergeCell ref="B293:B294"/>
    <mergeCell ref="C293:C294"/>
    <mergeCell ref="D293:D294"/>
    <mergeCell ref="E293:E294"/>
    <mergeCell ref="F293:H293"/>
    <mergeCell ref="I293:K293"/>
    <mergeCell ref="R293:R294"/>
    <mergeCell ref="S293:S294"/>
    <mergeCell ref="T293:T294"/>
    <mergeCell ref="U293:U294"/>
    <mergeCell ref="F294:H294"/>
    <mergeCell ref="I294:K294"/>
    <mergeCell ref="A291:A292"/>
    <mergeCell ref="B291:B292"/>
    <mergeCell ref="C291:C292"/>
    <mergeCell ref="D291:D292"/>
    <mergeCell ref="E291:E292"/>
    <mergeCell ref="F291:H291"/>
    <mergeCell ref="I291:K291"/>
    <mergeCell ref="R291:R292"/>
    <mergeCell ref="S291:S292"/>
    <mergeCell ref="T295:T296"/>
    <mergeCell ref="U295:U296"/>
    <mergeCell ref="F296:H296"/>
    <mergeCell ref="I296:K296"/>
    <mergeCell ref="A297:A298"/>
    <mergeCell ref="B297:B298"/>
    <mergeCell ref="C297:C298"/>
    <mergeCell ref="D297:D298"/>
    <mergeCell ref="E297:E298"/>
    <mergeCell ref="F297:H297"/>
    <mergeCell ref="I297:K297"/>
    <mergeCell ref="S297:S298"/>
    <mergeCell ref="T297:T298"/>
    <mergeCell ref="U297:U298"/>
    <mergeCell ref="F298:H298"/>
    <mergeCell ref="I298:K298"/>
    <mergeCell ref="A295:A296"/>
    <mergeCell ref="B295:B296"/>
    <mergeCell ref="C295:C296"/>
    <mergeCell ref="D295:D296"/>
    <mergeCell ref="E295:E296"/>
    <mergeCell ref="F295:H295"/>
    <mergeCell ref="I295:K295"/>
    <mergeCell ref="R295:R296"/>
    <mergeCell ref="S295:S296"/>
    <mergeCell ref="U299:U302"/>
    <mergeCell ref="F300:H302"/>
    <mergeCell ref="I300:K302"/>
    <mergeCell ref="R300:R302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303:U304"/>
    <mergeCell ref="F304:H304"/>
    <mergeCell ref="I304:K304"/>
    <mergeCell ref="A299:A302"/>
    <mergeCell ref="B299:B302"/>
    <mergeCell ref="C299:C302"/>
    <mergeCell ref="D299:D302"/>
    <mergeCell ref="E299:E302"/>
    <mergeCell ref="F299:H299"/>
    <mergeCell ref="I299:K299"/>
    <mergeCell ref="S299:S302"/>
    <mergeCell ref="T299:T302"/>
    <mergeCell ref="U305:U308"/>
    <mergeCell ref="F306:H308"/>
    <mergeCell ref="I306:K308"/>
    <mergeCell ref="R306:R308"/>
    <mergeCell ref="A309:A310"/>
    <mergeCell ref="B309:B310"/>
    <mergeCell ref="C309:C310"/>
    <mergeCell ref="D309:D310"/>
    <mergeCell ref="E309:E310"/>
    <mergeCell ref="F309:H309"/>
    <mergeCell ref="I309:K309"/>
    <mergeCell ref="R309:R310"/>
    <mergeCell ref="S309:S310"/>
    <mergeCell ref="T309:T310"/>
    <mergeCell ref="U309:U310"/>
    <mergeCell ref="F310:H310"/>
    <mergeCell ref="I310:K310"/>
    <mergeCell ref="A305:A308"/>
    <mergeCell ref="B305:B308"/>
    <mergeCell ref="C305:C308"/>
    <mergeCell ref="D305:D308"/>
    <mergeCell ref="E305:E308"/>
    <mergeCell ref="F305:H305"/>
    <mergeCell ref="I305:K305"/>
    <mergeCell ref="S305:S308"/>
    <mergeCell ref="T305:T308"/>
    <mergeCell ref="U311:U314"/>
    <mergeCell ref="F312:H314"/>
    <mergeCell ref="I312:K314"/>
    <mergeCell ref="R312:R314"/>
    <mergeCell ref="A315:A316"/>
    <mergeCell ref="B315:B316"/>
    <mergeCell ref="C315:C316"/>
    <mergeCell ref="D315:D316"/>
    <mergeCell ref="E315:E316"/>
    <mergeCell ref="F315:H315"/>
    <mergeCell ref="I315:K315"/>
    <mergeCell ref="R315:R316"/>
    <mergeCell ref="S315:S316"/>
    <mergeCell ref="T315:T316"/>
    <mergeCell ref="U315:U316"/>
    <mergeCell ref="F316:H316"/>
    <mergeCell ref="I316:K316"/>
    <mergeCell ref="A311:A314"/>
    <mergeCell ref="B311:B314"/>
    <mergeCell ref="C311:C314"/>
    <mergeCell ref="D311:D314"/>
    <mergeCell ref="E311:E314"/>
    <mergeCell ref="F311:H311"/>
    <mergeCell ref="I311:K311"/>
    <mergeCell ref="S311:S314"/>
    <mergeCell ref="T311:T314"/>
    <mergeCell ref="U317:U319"/>
    <mergeCell ref="F318:H319"/>
    <mergeCell ref="I318:K319"/>
    <mergeCell ref="R318:R319"/>
    <mergeCell ref="A320:A322"/>
    <mergeCell ref="B320:B322"/>
    <mergeCell ref="C320:C322"/>
    <mergeCell ref="D320:D322"/>
    <mergeCell ref="E320:E322"/>
    <mergeCell ref="F320:H320"/>
    <mergeCell ref="I320:K320"/>
    <mergeCell ref="S320:S322"/>
    <mergeCell ref="T320:T322"/>
    <mergeCell ref="U320:U322"/>
    <mergeCell ref="F321:H322"/>
    <mergeCell ref="I321:K322"/>
    <mergeCell ref="R321:R322"/>
    <mergeCell ref="A317:A319"/>
    <mergeCell ref="B317:B319"/>
    <mergeCell ref="C317:C319"/>
    <mergeCell ref="D317:D319"/>
    <mergeCell ref="E317:E319"/>
    <mergeCell ref="F317:H317"/>
    <mergeCell ref="I317:K317"/>
    <mergeCell ref="S317:S319"/>
    <mergeCell ref="T317:T319"/>
    <mergeCell ref="U323:U325"/>
    <mergeCell ref="F324:H325"/>
    <mergeCell ref="I324:K325"/>
    <mergeCell ref="R324:R325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U326:U327"/>
    <mergeCell ref="F327:H327"/>
    <mergeCell ref="I327:K327"/>
    <mergeCell ref="A323:A325"/>
    <mergeCell ref="B323:B325"/>
    <mergeCell ref="C323:C325"/>
    <mergeCell ref="D323:D325"/>
    <mergeCell ref="E323:E325"/>
    <mergeCell ref="F323:H323"/>
    <mergeCell ref="I323:K323"/>
    <mergeCell ref="S323:S325"/>
    <mergeCell ref="T323:T325"/>
    <mergeCell ref="U328:U329"/>
    <mergeCell ref="F329:H329"/>
    <mergeCell ref="I329:K329"/>
    <mergeCell ref="A330:A332"/>
    <mergeCell ref="B330:B332"/>
    <mergeCell ref="C330:C332"/>
    <mergeCell ref="D330:D332"/>
    <mergeCell ref="E330:E332"/>
    <mergeCell ref="F330:H330"/>
    <mergeCell ref="I330:K330"/>
    <mergeCell ref="S330:S332"/>
    <mergeCell ref="T330:T332"/>
    <mergeCell ref="U330:U332"/>
    <mergeCell ref="F331:H331"/>
    <mergeCell ref="I331:K331"/>
    <mergeCell ref="R331:R332"/>
    <mergeCell ref="F332:H332"/>
    <mergeCell ref="I332:K332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U333:U334"/>
    <mergeCell ref="F334:H334"/>
    <mergeCell ref="I334:K334"/>
    <mergeCell ref="A335:A336"/>
    <mergeCell ref="B335:B336"/>
    <mergeCell ref="C335:C336"/>
    <mergeCell ref="D335:D336"/>
    <mergeCell ref="E335:E336"/>
    <mergeCell ref="F335:H335"/>
    <mergeCell ref="I335:K335"/>
    <mergeCell ref="S335:S336"/>
    <mergeCell ref="T335:T336"/>
    <mergeCell ref="U335:U336"/>
    <mergeCell ref="F336:H336"/>
    <mergeCell ref="I336:K336"/>
    <mergeCell ref="A333:A334"/>
    <mergeCell ref="B333:B334"/>
    <mergeCell ref="C333:C334"/>
    <mergeCell ref="D333:D334"/>
    <mergeCell ref="E333:E334"/>
    <mergeCell ref="F333:H333"/>
    <mergeCell ref="I333:K333"/>
    <mergeCell ref="S333:S334"/>
    <mergeCell ref="T333:T334"/>
    <mergeCell ref="U337:U338"/>
    <mergeCell ref="F338:H338"/>
    <mergeCell ref="I338:K338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F340:H340"/>
    <mergeCell ref="I340:K340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41:U344"/>
    <mergeCell ref="F342:H344"/>
    <mergeCell ref="I342:K344"/>
    <mergeCell ref="R342:R344"/>
    <mergeCell ref="A345:A348"/>
    <mergeCell ref="B345:B348"/>
    <mergeCell ref="C345:C348"/>
    <mergeCell ref="D345:D348"/>
    <mergeCell ref="E345:E348"/>
    <mergeCell ref="F345:H345"/>
    <mergeCell ref="I345:K345"/>
    <mergeCell ref="S345:S348"/>
    <mergeCell ref="T345:T348"/>
    <mergeCell ref="U345:U348"/>
    <mergeCell ref="F346:H348"/>
    <mergeCell ref="I346:K348"/>
    <mergeCell ref="R346:R348"/>
    <mergeCell ref="A341:A344"/>
    <mergeCell ref="B341:B344"/>
    <mergeCell ref="C341:C344"/>
    <mergeCell ref="D341:D344"/>
    <mergeCell ref="E341:E344"/>
    <mergeCell ref="F341:H341"/>
    <mergeCell ref="I341:K341"/>
    <mergeCell ref="S341:S344"/>
    <mergeCell ref="T341:T344"/>
    <mergeCell ref="T349:T350"/>
    <mergeCell ref="U349:U350"/>
    <mergeCell ref="F350:H350"/>
    <mergeCell ref="I350:K350"/>
    <mergeCell ref="A351:A352"/>
    <mergeCell ref="B351:B352"/>
    <mergeCell ref="C351:C352"/>
    <mergeCell ref="D351:D352"/>
    <mergeCell ref="E351:E352"/>
    <mergeCell ref="F351:H351"/>
    <mergeCell ref="I351:K351"/>
    <mergeCell ref="S351:S352"/>
    <mergeCell ref="T351:T352"/>
    <mergeCell ref="U351:U352"/>
    <mergeCell ref="F352:H352"/>
    <mergeCell ref="I352:K352"/>
    <mergeCell ref="A349:A350"/>
    <mergeCell ref="B349:B350"/>
    <mergeCell ref="C349:C350"/>
    <mergeCell ref="D349:D350"/>
    <mergeCell ref="E349:E350"/>
    <mergeCell ref="F349:H349"/>
    <mergeCell ref="I349:K349"/>
    <mergeCell ref="R349:R350"/>
    <mergeCell ref="S349:S350"/>
    <mergeCell ref="U353:U354"/>
    <mergeCell ref="F354:H354"/>
    <mergeCell ref="I354:K354"/>
    <mergeCell ref="F355:L355"/>
    <mergeCell ref="A356:A357"/>
    <mergeCell ref="B356:B357"/>
    <mergeCell ref="C356:C357"/>
    <mergeCell ref="D356:D357"/>
    <mergeCell ref="E356:E357"/>
    <mergeCell ref="F356:H356"/>
    <mergeCell ref="I356:K356"/>
    <mergeCell ref="R356:R357"/>
    <mergeCell ref="S356:S357"/>
    <mergeCell ref="T356:T357"/>
    <mergeCell ref="U356:U357"/>
    <mergeCell ref="F357:H357"/>
    <mergeCell ref="I357:K357"/>
    <mergeCell ref="A353:A354"/>
    <mergeCell ref="B353:B354"/>
    <mergeCell ref="C353:C354"/>
    <mergeCell ref="D353:D354"/>
    <mergeCell ref="E353:E354"/>
    <mergeCell ref="F353:H353"/>
    <mergeCell ref="I353:K353"/>
    <mergeCell ref="S353:S354"/>
    <mergeCell ref="T353:T354"/>
    <mergeCell ref="T358:T359"/>
    <mergeCell ref="U358:U359"/>
    <mergeCell ref="F359:H359"/>
    <mergeCell ref="I359:K359"/>
    <mergeCell ref="A360:A363"/>
    <mergeCell ref="B360:B363"/>
    <mergeCell ref="C360:C363"/>
    <mergeCell ref="D360:D363"/>
    <mergeCell ref="E360:E363"/>
    <mergeCell ref="F360:H360"/>
    <mergeCell ref="I360:K360"/>
    <mergeCell ref="S360:S363"/>
    <mergeCell ref="T360:T363"/>
    <mergeCell ref="U360:U363"/>
    <mergeCell ref="F361:H363"/>
    <mergeCell ref="I361:K363"/>
    <mergeCell ref="R361:R363"/>
    <mergeCell ref="A358:A359"/>
    <mergeCell ref="B358:B359"/>
    <mergeCell ref="C358:C359"/>
    <mergeCell ref="D358:D359"/>
    <mergeCell ref="E358:E359"/>
    <mergeCell ref="F358:H358"/>
    <mergeCell ref="I358:K358"/>
    <mergeCell ref="R358:R359"/>
    <mergeCell ref="S358:S359"/>
    <mergeCell ref="U364:U365"/>
    <mergeCell ref="F365:H365"/>
    <mergeCell ref="I365:K365"/>
    <mergeCell ref="A366:A367"/>
    <mergeCell ref="B366:B367"/>
    <mergeCell ref="C366:C367"/>
    <mergeCell ref="D366:D367"/>
    <mergeCell ref="E366:E367"/>
    <mergeCell ref="F366:H366"/>
    <mergeCell ref="I366:K366"/>
    <mergeCell ref="S366:S367"/>
    <mergeCell ref="T366:T367"/>
    <mergeCell ref="U366:U367"/>
    <mergeCell ref="F367:H367"/>
    <mergeCell ref="I367:K367"/>
    <mergeCell ref="A364:A365"/>
    <mergeCell ref="B364:B365"/>
    <mergeCell ref="C364:C365"/>
    <mergeCell ref="D364:D365"/>
    <mergeCell ref="E364:E365"/>
    <mergeCell ref="F364:H364"/>
    <mergeCell ref="I364:K364"/>
    <mergeCell ref="S364:S365"/>
    <mergeCell ref="T364:T365"/>
    <mergeCell ref="U368:U369"/>
    <mergeCell ref="F369:H369"/>
    <mergeCell ref="I369:K369"/>
    <mergeCell ref="F370:H370"/>
    <mergeCell ref="A371:A372"/>
    <mergeCell ref="B371:B372"/>
    <mergeCell ref="C371:C372"/>
    <mergeCell ref="D371:D372"/>
    <mergeCell ref="E371:E372"/>
    <mergeCell ref="F371:H371"/>
    <mergeCell ref="I371:K371"/>
    <mergeCell ref="R371:R372"/>
    <mergeCell ref="S371:S372"/>
    <mergeCell ref="T371:T372"/>
    <mergeCell ref="U371:U372"/>
    <mergeCell ref="F372:H372"/>
    <mergeCell ref="I372:K372"/>
    <mergeCell ref="A368:A369"/>
    <mergeCell ref="B368:B369"/>
    <mergeCell ref="C368:C369"/>
    <mergeCell ref="D368:D369"/>
    <mergeCell ref="E368:E369"/>
    <mergeCell ref="F368:H368"/>
    <mergeCell ref="I368:K368"/>
    <mergeCell ref="S368:S369"/>
    <mergeCell ref="T368:T369"/>
    <mergeCell ref="T373:T374"/>
    <mergeCell ref="F374:H374"/>
    <mergeCell ref="I374:K374"/>
    <mergeCell ref="A375:A378"/>
    <mergeCell ref="B375:B378"/>
    <mergeCell ref="C375:C378"/>
    <mergeCell ref="D375:D378"/>
    <mergeCell ref="E375:E378"/>
    <mergeCell ref="F375:H375"/>
    <mergeCell ref="I375:K375"/>
    <mergeCell ref="S375:S378"/>
    <mergeCell ref="T375:T378"/>
    <mergeCell ref="U375:U378"/>
    <mergeCell ref="F376:H378"/>
    <mergeCell ref="I376:K378"/>
    <mergeCell ref="R376:R378"/>
    <mergeCell ref="A373:A374"/>
    <mergeCell ref="B373:B374"/>
    <mergeCell ref="C373:C374"/>
    <mergeCell ref="D373:D374"/>
    <mergeCell ref="E373:E374"/>
    <mergeCell ref="F373:H373"/>
    <mergeCell ref="I373:K373"/>
    <mergeCell ref="R373:R374"/>
    <mergeCell ref="S373:S374"/>
    <mergeCell ref="U379:U380"/>
    <mergeCell ref="F380:H380"/>
    <mergeCell ref="I380:K380"/>
    <mergeCell ref="A381:A382"/>
    <mergeCell ref="B381:B382"/>
    <mergeCell ref="C381:C382"/>
    <mergeCell ref="D381:D382"/>
    <mergeCell ref="E381:E382"/>
    <mergeCell ref="F381:H381"/>
    <mergeCell ref="I381:K381"/>
    <mergeCell ref="S381:S382"/>
    <mergeCell ref="T381:T382"/>
    <mergeCell ref="U381:U382"/>
    <mergeCell ref="F382:H382"/>
    <mergeCell ref="I382:K382"/>
    <mergeCell ref="A379:A380"/>
    <mergeCell ref="B379:B380"/>
    <mergeCell ref="C379:C380"/>
    <mergeCell ref="D379:D380"/>
    <mergeCell ref="E379:E380"/>
    <mergeCell ref="F379:H379"/>
    <mergeCell ref="I379:K379"/>
    <mergeCell ref="S379:S380"/>
    <mergeCell ref="T379:T380"/>
    <mergeCell ref="U383:U384"/>
    <mergeCell ref="F384:H384"/>
    <mergeCell ref="I384:K384"/>
    <mergeCell ref="A385:A386"/>
    <mergeCell ref="B385:B386"/>
    <mergeCell ref="C385:C386"/>
    <mergeCell ref="D385:D386"/>
    <mergeCell ref="E385:E386"/>
    <mergeCell ref="F385:H385"/>
    <mergeCell ref="I385:K385"/>
    <mergeCell ref="S385:S386"/>
    <mergeCell ref="T385:T386"/>
    <mergeCell ref="U385:U386"/>
    <mergeCell ref="F386:H386"/>
    <mergeCell ref="I386:K386"/>
    <mergeCell ref="A383:A384"/>
    <mergeCell ref="B383:B384"/>
    <mergeCell ref="C383:C384"/>
    <mergeCell ref="D383:D384"/>
    <mergeCell ref="E383:E384"/>
    <mergeCell ref="F383:H383"/>
    <mergeCell ref="I383:K383"/>
    <mergeCell ref="S383:S384"/>
    <mergeCell ref="T383:T384"/>
    <mergeCell ref="U387:U388"/>
    <mergeCell ref="F388:H388"/>
    <mergeCell ref="I388:K388"/>
    <mergeCell ref="A389:A391"/>
    <mergeCell ref="B389:B391"/>
    <mergeCell ref="C389:C391"/>
    <mergeCell ref="D389:D391"/>
    <mergeCell ref="E389:E391"/>
    <mergeCell ref="F389:H389"/>
    <mergeCell ref="I389:K389"/>
    <mergeCell ref="S389:S391"/>
    <mergeCell ref="T389:T391"/>
    <mergeCell ref="U389:U391"/>
    <mergeCell ref="F390:H391"/>
    <mergeCell ref="I390:K391"/>
    <mergeCell ref="R390:R391"/>
    <mergeCell ref="A387:A388"/>
    <mergeCell ref="B387:B388"/>
    <mergeCell ref="C387:C388"/>
    <mergeCell ref="D387:D388"/>
    <mergeCell ref="E387:E388"/>
    <mergeCell ref="F387:H387"/>
    <mergeCell ref="I387:K387"/>
    <mergeCell ref="S387:S388"/>
    <mergeCell ref="T387:T388"/>
    <mergeCell ref="U392:U393"/>
    <mergeCell ref="F393:H393"/>
    <mergeCell ref="I393:K393"/>
    <mergeCell ref="A395:A396"/>
    <mergeCell ref="B395:B396"/>
    <mergeCell ref="C395:C396"/>
    <mergeCell ref="D395:D396"/>
    <mergeCell ref="E395:E396"/>
    <mergeCell ref="F395:H395"/>
    <mergeCell ref="I395:K395"/>
    <mergeCell ref="R395:R396"/>
    <mergeCell ref="S395:S396"/>
    <mergeCell ref="T395:T396"/>
    <mergeCell ref="U395:U396"/>
    <mergeCell ref="F396:H396"/>
    <mergeCell ref="I396:K396"/>
    <mergeCell ref="A392:A393"/>
    <mergeCell ref="B392:B393"/>
    <mergeCell ref="C392:C393"/>
    <mergeCell ref="D392:D393"/>
    <mergeCell ref="E392:E393"/>
    <mergeCell ref="F392:H392"/>
    <mergeCell ref="I392:K392"/>
    <mergeCell ref="S392:S393"/>
    <mergeCell ref="T392:T393"/>
    <mergeCell ref="U397:U400"/>
    <mergeCell ref="F398:H400"/>
    <mergeCell ref="I398:K400"/>
    <mergeCell ref="R398:R400"/>
    <mergeCell ref="A401:A402"/>
    <mergeCell ref="B401:B402"/>
    <mergeCell ref="C401:C402"/>
    <mergeCell ref="D401:D402"/>
    <mergeCell ref="E401:E402"/>
    <mergeCell ref="F401:H401"/>
    <mergeCell ref="I401:K401"/>
    <mergeCell ref="R401:R402"/>
    <mergeCell ref="S401:S402"/>
    <mergeCell ref="T401:T402"/>
    <mergeCell ref="U401:U402"/>
    <mergeCell ref="F402:H402"/>
    <mergeCell ref="I402:K402"/>
    <mergeCell ref="A397:A400"/>
    <mergeCell ref="B397:B400"/>
    <mergeCell ref="C397:C400"/>
    <mergeCell ref="D397:D400"/>
    <mergeCell ref="E397:E400"/>
    <mergeCell ref="F397:H397"/>
    <mergeCell ref="I397:K397"/>
    <mergeCell ref="S397:S400"/>
    <mergeCell ref="T397:T400"/>
    <mergeCell ref="U403:U405"/>
    <mergeCell ref="F404:H405"/>
    <mergeCell ref="I404:K405"/>
    <mergeCell ref="R404:R405"/>
    <mergeCell ref="A406:A408"/>
    <mergeCell ref="B406:B408"/>
    <mergeCell ref="C406:C408"/>
    <mergeCell ref="D406:D408"/>
    <mergeCell ref="E406:E408"/>
    <mergeCell ref="F406:H406"/>
    <mergeCell ref="I406:K406"/>
    <mergeCell ref="S406:S408"/>
    <mergeCell ref="T406:T408"/>
    <mergeCell ref="U406:U408"/>
    <mergeCell ref="F407:H408"/>
    <mergeCell ref="I407:K408"/>
    <mergeCell ref="R407:R408"/>
    <mergeCell ref="A403:A405"/>
    <mergeCell ref="B403:B405"/>
    <mergeCell ref="C403:C405"/>
    <mergeCell ref="D403:D405"/>
    <mergeCell ref="E403:E405"/>
    <mergeCell ref="F403:H403"/>
    <mergeCell ref="I403:K403"/>
    <mergeCell ref="S403:S405"/>
    <mergeCell ref="T403:T405"/>
    <mergeCell ref="U409:U411"/>
    <mergeCell ref="F410:H411"/>
    <mergeCell ref="I410:K411"/>
    <mergeCell ref="R410:R411"/>
    <mergeCell ref="A412:A414"/>
    <mergeCell ref="B412:B414"/>
    <mergeCell ref="C412:C414"/>
    <mergeCell ref="D412:D414"/>
    <mergeCell ref="E412:E414"/>
    <mergeCell ref="F412:H412"/>
    <mergeCell ref="I412:K412"/>
    <mergeCell ref="S412:S414"/>
    <mergeCell ref="T412:T414"/>
    <mergeCell ref="U412:U414"/>
    <mergeCell ref="F413:H414"/>
    <mergeCell ref="I413:K414"/>
    <mergeCell ref="R413:R414"/>
    <mergeCell ref="A409:A411"/>
    <mergeCell ref="B409:B411"/>
    <mergeCell ref="C409:C411"/>
    <mergeCell ref="D409:D411"/>
    <mergeCell ref="E409:E411"/>
    <mergeCell ref="F409:H409"/>
    <mergeCell ref="I409:K409"/>
    <mergeCell ref="S409:S411"/>
    <mergeCell ref="T409:T411"/>
    <mergeCell ref="U415:U416"/>
    <mergeCell ref="F416:H416"/>
    <mergeCell ref="I416:K416"/>
    <mergeCell ref="A417:A418"/>
    <mergeCell ref="B417:B418"/>
    <mergeCell ref="C417:C418"/>
    <mergeCell ref="D417:D418"/>
    <mergeCell ref="E417:E418"/>
    <mergeCell ref="F417:H417"/>
    <mergeCell ref="I417:K417"/>
    <mergeCell ref="S417:S418"/>
    <mergeCell ref="T417:T418"/>
    <mergeCell ref="U417:U418"/>
    <mergeCell ref="F418:H418"/>
    <mergeCell ref="I418:K418"/>
    <mergeCell ref="A415:A416"/>
    <mergeCell ref="B415:B416"/>
    <mergeCell ref="C415:C416"/>
    <mergeCell ref="D415:D416"/>
    <mergeCell ref="E415:E416"/>
    <mergeCell ref="F415:H415"/>
    <mergeCell ref="I415:K415"/>
    <mergeCell ref="S415:S416"/>
    <mergeCell ref="T415:T416"/>
    <mergeCell ref="U419:U421"/>
    <mergeCell ref="F420:H420"/>
    <mergeCell ref="I420:K420"/>
    <mergeCell ref="R420:R421"/>
    <mergeCell ref="F421:H421"/>
    <mergeCell ref="I421:K421"/>
    <mergeCell ref="A422:A423"/>
    <mergeCell ref="B422:B423"/>
    <mergeCell ref="C422:C423"/>
    <mergeCell ref="D422:D423"/>
    <mergeCell ref="E422:E423"/>
    <mergeCell ref="F422:H422"/>
    <mergeCell ref="I422:K422"/>
    <mergeCell ref="S422:S423"/>
    <mergeCell ref="T422:T423"/>
    <mergeCell ref="U422:U423"/>
    <mergeCell ref="F423:H423"/>
    <mergeCell ref="I423:K423"/>
    <mergeCell ref="A419:A421"/>
    <mergeCell ref="B419:B421"/>
    <mergeCell ref="C419:C421"/>
    <mergeCell ref="D419:D421"/>
    <mergeCell ref="E419:E421"/>
    <mergeCell ref="F419:H419"/>
    <mergeCell ref="I419:K419"/>
    <mergeCell ref="S419:S421"/>
    <mergeCell ref="T419:T421"/>
    <mergeCell ref="U424:U425"/>
    <mergeCell ref="F425:H425"/>
    <mergeCell ref="I425:K425"/>
    <mergeCell ref="A426:A427"/>
    <mergeCell ref="B426:B427"/>
    <mergeCell ref="C426:C427"/>
    <mergeCell ref="D426:D427"/>
    <mergeCell ref="E426:E427"/>
    <mergeCell ref="F426:H426"/>
    <mergeCell ref="I426:K426"/>
    <mergeCell ref="S426:S427"/>
    <mergeCell ref="T426:T427"/>
    <mergeCell ref="U426:U427"/>
    <mergeCell ref="F427:H427"/>
    <mergeCell ref="I427:K427"/>
    <mergeCell ref="A424:A425"/>
    <mergeCell ref="B424:B425"/>
    <mergeCell ref="C424:C425"/>
    <mergeCell ref="D424:D425"/>
    <mergeCell ref="E424:E425"/>
    <mergeCell ref="F424:H424"/>
    <mergeCell ref="I424:K424"/>
    <mergeCell ref="S424:S425"/>
    <mergeCell ref="T424:T425"/>
    <mergeCell ref="U428:U429"/>
    <mergeCell ref="F429:H429"/>
    <mergeCell ref="I429:K429"/>
    <mergeCell ref="A430:A431"/>
    <mergeCell ref="B430:B431"/>
    <mergeCell ref="C430:C431"/>
    <mergeCell ref="D430:D431"/>
    <mergeCell ref="E430:E431"/>
    <mergeCell ref="F430:H430"/>
    <mergeCell ref="I430:K430"/>
    <mergeCell ref="S430:S431"/>
    <mergeCell ref="T430:T431"/>
    <mergeCell ref="U430:U431"/>
    <mergeCell ref="F431:H431"/>
    <mergeCell ref="I431:K431"/>
    <mergeCell ref="A428:A429"/>
    <mergeCell ref="B428:B429"/>
    <mergeCell ref="C428:C429"/>
    <mergeCell ref="D428:D429"/>
    <mergeCell ref="E428:E429"/>
    <mergeCell ref="F428:H428"/>
    <mergeCell ref="I428:K428"/>
    <mergeCell ref="S428:S429"/>
    <mergeCell ref="T428:T429"/>
    <mergeCell ref="U432:U435"/>
    <mergeCell ref="F433:H435"/>
    <mergeCell ref="I433:K435"/>
    <mergeCell ref="R433:R435"/>
    <mergeCell ref="A436:A439"/>
    <mergeCell ref="B436:B439"/>
    <mergeCell ref="C436:C439"/>
    <mergeCell ref="D436:D439"/>
    <mergeCell ref="E436:E439"/>
    <mergeCell ref="F436:H436"/>
    <mergeCell ref="I436:K436"/>
    <mergeCell ref="S436:S439"/>
    <mergeCell ref="T436:T439"/>
    <mergeCell ref="U436:U439"/>
    <mergeCell ref="F437:H439"/>
    <mergeCell ref="I437:K439"/>
    <mergeCell ref="R437:R439"/>
    <mergeCell ref="A432:A435"/>
    <mergeCell ref="B432:B435"/>
    <mergeCell ref="C432:C435"/>
    <mergeCell ref="D432:D435"/>
    <mergeCell ref="E432:E435"/>
    <mergeCell ref="F432:H432"/>
    <mergeCell ref="I432:K432"/>
    <mergeCell ref="S432:S435"/>
    <mergeCell ref="T432:T435"/>
    <mergeCell ref="T440:T441"/>
    <mergeCell ref="U440:U441"/>
    <mergeCell ref="F441:H441"/>
    <mergeCell ref="I441:K441"/>
    <mergeCell ref="A442:A443"/>
    <mergeCell ref="B442:B443"/>
    <mergeCell ref="C442:C443"/>
    <mergeCell ref="D442:D443"/>
    <mergeCell ref="E442:E443"/>
    <mergeCell ref="F442:H442"/>
    <mergeCell ref="I442:K442"/>
    <mergeCell ref="S442:S443"/>
    <mergeCell ref="T442:T443"/>
    <mergeCell ref="U442:U443"/>
    <mergeCell ref="F443:H443"/>
    <mergeCell ref="I443:K443"/>
    <mergeCell ref="A440:A441"/>
    <mergeCell ref="B440:B441"/>
    <mergeCell ref="C440:C441"/>
    <mergeCell ref="D440:D441"/>
    <mergeCell ref="E440:E441"/>
    <mergeCell ref="F440:H440"/>
    <mergeCell ref="I440:K440"/>
    <mergeCell ref="R440:R441"/>
    <mergeCell ref="S440:S441"/>
    <mergeCell ref="T445:T446"/>
    <mergeCell ref="U445:U446"/>
    <mergeCell ref="F446:H446"/>
    <mergeCell ref="I446:K446"/>
    <mergeCell ref="A447:A450"/>
    <mergeCell ref="B447:B450"/>
    <mergeCell ref="C447:C450"/>
    <mergeCell ref="D447:D450"/>
    <mergeCell ref="E447:E450"/>
    <mergeCell ref="F447:H447"/>
    <mergeCell ref="I447:K447"/>
    <mergeCell ref="S447:S450"/>
    <mergeCell ref="T447:T450"/>
    <mergeCell ref="U447:U450"/>
    <mergeCell ref="F448:H450"/>
    <mergeCell ref="I448:K450"/>
    <mergeCell ref="R448:R450"/>
    <mergeCell ref="A445:A446"/>
    <mergeCell ref="B445:B446"/>
    <mergeCell ref="C445:C446"/>
    <mergeCell ref="D445:D446"/>
    <mergeCell ref="E445:E446"/>
    <mergeCell ref="F445:H445"/>
    <mergeCell ref="I445:K445"/>
    <mergeCell ref="R445:R446"/>
    <mergeCell ref="S445:S446"/>
    <mergeCell ref="T451:T452"/>
    <mergeCell ref="U451:U452"/>
    <mergeCell ref="F452:H452"/>
    <mergeCell ref="I452:K452"/>
    <mergeCell ref="A453:A455"/>
    <mergeCell ref="B453:B455"/>
    <mergeCell ref="C453:C455"/>
    <mergeCell ref="D453:D455"/>
    <mergeCell ref="E453:E455"/>
    <mergeCell ref="F453:H453"/>
    <mergeCell ref="I453:K453"/>
    <mergeCell ref="S453:S455"/>
    <mergeCell ref="T453:T455"/>
    <mergeCell ref="U453:U455"/>
    <mergeCell ref="F454:H455"/>
    <mergeCell ref="I454:K455"/>
    <mergeCell ref="R454:R455"/>
    <mergeCell ref="A451:A452"/>
    <mergeCell ref="B451:B452"/>
    <mergeCell ref="C451:C452"/>
    <mergeCell ref="D451:D452"/>
    <mergeCell ref="E451:E452"/>
    <mergeCell ref="F451:H451"/>
    <mergeCell ref="I451:K451"/>
    <mergeCell ref="R451:R452"/>
    <mergeCell ref="S451:S452"/>
    <mergeCell ref="U456:U458"/>
    <mergeCell ref="F457:H458"/>
    <mergeCell ref="I457:K458"/>
    <mergeCell ref="R457:R458"/>
    <mergeCell ref="A459:A461"/>
    <mergeCell ref="B459:B461"/>
    <mergeCell ref="C459:C461"/>
    <mergeCell ref="D459:D461"/>
    <mergeCell ref="E459:E461"/>
    <mergeCell ref="F459:H459"/>
    <mergeCell ref="I459:K459"/>
    <mergeCell ref="S459:S461"/>
    <mergeCell ref="T459:T461"/>
    <mergeCell ref="U459:U461"/>
    <mergeCell ref="F460:H461"/>
    <mergeCell ref="I460:K461"/>
    <mergeCell ref="R460:R461"/>
    <mergeCell ref="A456:A458"/>
    <mergeCell ref="B456:B458"/>
    <mergeCell ref="C456:C458"/>
    <mergeCell ref="D456:D458"/>
    <mergeCell ref="E456:E458"/>
    <mergeCell ref="F456:H456"/>
    <mergeCell ref="I456:K456"/>
    <mergeCell ref="S456:S458"/>
    <mergeCell ref="T456:T458"/>
    <mergeCell ref="U462:U463"/>
    <mergeCell ref="F463:H463"/>
    <mergeCell ref="I463:K463"/>
    <mergeCell ref="A464:A465"/>
    <mergeCell ref="B464:B465"/>
    <mergeCell ref="C464:C465"/>
    <mergeCell ref="D464:D465"/>
    <mergeCell ref="E464:E465"/>
    <mergeCell ref="F464:H464"/>
    <mergeCell ref="I464:K464"/>
    <mergeCell ref="S464:S465"/>
    <mergeCell ref="T464:T465"/>
    <mergeCell ref="U464:U465"/>
    <mergeCell ref="F465:H465"/>
    <mergeCell ref="I465:K465"/>
    <mergeCell ref="A462:A463"/>
    <mergeCell ref="B462:B463"/>
    <mergeCell ref="C462:C463"/>
    <mergeCell ref="D462:D463"/>
    <mergeCell ref="E462:E463"/>
    <mergeCell ref="F462:H462"/>
    <mergeCell ref="I462:K462"/>
    <mergeCell ref="S462:S463"/>
    <mergeCell ref="T462:T463"/>
    <mergeCell ref="U466:U468"/>
    <mergeCell ref="F467:H467"/>
    <mergeCell ref="I467:K467"/>
    <mergeCell ref="R467:R468"/>
    <mergeCell ref="F468:H468"/>
    <mergeCell ref="I468:K468"/>
    <mergeCell ref="A469:A470"/>
    <mergeCell ref="B469:B470"/>
    <mergeCell ref="C469:C470"/>
    <mergeCell ref="D469:D470"/>
    <mergeCell ref="E469:E470"/>
    <mergeCell ref="F469:H469"/>
    <mergeCell ref="I469:K469"/>
    <mergeCell ref="S469:S470"/>
    <mergeCell ref="T469:T470"/>
    <mergeCell ref="U469:U470"/>
    <mergeCell ref="F470:H470"/>
    <mergeCell ref="I470:K470"/>
    <mergeCell ref="A466:A468"/>
    <mergeCell ref="B466:B468"/>
    <mergeCell ref="C466:C468"/>
    <mergeCell ref="D466:D468"/>
    <mergeCell ref="E466:E468"/>
    <mergeCell ref="F466:H466"/>
    <mergeCell ref="I466:K466"/>
    <mergeCell ref="S466:S468"/>
    <mergeCell ref="T466:T468"/>
    <mergeCell ref="U471:U472"/>
    <mergeCell ref="F472:H472"/>
    <mergeCell ref="I472:K472"/>
    <mergeCell ref="A473:A474"/>
    <mergeCell ref="B473:B474"/>
    <mergeCell ref="C473:C474"/>
    <mergeCell ref="D473:D474"/>
    <mergeCell ref="E473:E474"/>
    <mergeCell ref="F473:H473"/>
    <mergeCell ref="I473:K473"/>
    <mergeCell ref="S473:S474"/>
    <mergeCell ref="T473:T474"/>
    <mergeCell ref="U473:U474"/>
    <mergeCell ref="F474:H474"/>
    <mergeCell ref="I474:K474"/>
    <mergeCell ref="A471:A472"/>
    <mergeCell ref="B471:B472"/>
    <mergeCell ref="C471:C472"/>
    <mergeCell ref="D471:D472"/>
    <mergeCell ref="E471:E472"/>
    <mergeCell ref="F471:H471"/>
    <mergeCell ref="I471:K471"/>
    <mergeCell ref="S471:S472"/>
    <mergeCell ref="T471:T472"/>
    <mergeCell ref="U475:U476"/>
    <mergeCell ref="F476:H476"/>
    <mergeCell ref="I476:K476"/>
    <mergeCell ref="A477:A480"/>
    <mergeCell ref="B477:B480"/>
    <mergeCell ref="C477:C480"/>
    <mergeCell ref="D477:D480"/>
    <mergeCell ref="E477:E480"/>
    <mergeCell ref="F477:H477"/>
    <mergeCell ref="I477:K477"/>
    <mergeCell ref="S477:S480"/>
    <mergeCell ref="T477:T480"/>
    <mergeCell ref="U477:U480"/>
    <mergeCell ref="F478:H480"/>
    <mergeCell ref="I478:K480"/>
    <mergeCell ref="R478:R480"/>
    <mergeCell ref="A475:A476"/>
    <mergeCell ref="B475:B476"/>
    <mergeCell ref="C475:C476"/>
    <mergeCell ref="D475:D476"/>
    <mergeCell ref="E475:E476"/>
    <mergeCell ref="F475:H475"/>
    <mergeCell ref="I475:K475"/>
    <mergeCell ref="S475:S476"/>
    <mergeCell ref="T475:T476"/>
    <mergeCell ref="U481:U484"/>
    <mergeCell ref="X481:X484"/>
    <mergeCell ref="F482:H484"/>
    <mergeCell ref="I482:K484"/>
    <mergeCell ref="R482:R484"/>
    <mergeCell ref="A485:A488"/>
    <mergeCell ref="B485:B488"/>
    <mergeCell ref="C485:C488"/>
    <mergeCell ref="D485:D488"/>
    <mergeCell ref="E485:E488"/>
    <mergeCell ref="F485:H485"/>
    <mergeCell ref="I485:K485"/>
    <mergeCell ref="S485:S488"/>
    <mergeCell ref="T485:T488"/>
    <mergeCell ref="U485:U488"/>
    <mergeCell ref="F486:H488"/>
    <mergeCell ref="I486:K488"/>
    <mergeCell ref="R486:R488"/>
    <mergeCell ref="A481:A484"/>
    <mergeCell ref="B481:B484"/>
    <mergeCell ref="C481:C484"/>
    <mergeCell ref="D481:D484"/>
    <mergeCell ref="E481:E484"/>
    <mergeCell ref="F481:H481"/>
    <mergeCell ref="I481:K481"/>
    <mergeCell ref="S481:S484"/>
    <mergeCell ref="T481:T484"/>
    <mergeCell ref="T489:T490"/>
    <mergeCell ref="U489:U490"/>
    <mergeCell ref="F490:H490"/>
    <mergeCell ref="I490:K490"/>
    <mergeCell ref="A491:A492"/>
    <mergeCell ref="B491:B492"/>
    <mergeCell ref="C491:C492"/>
    <mergeCell ref="D491:D492"/>
    <mergeCell ref="E491:E492"/>
    <mergeCell ref="F491:H491"/>
    <mergeCell ref="I491:K491"/>
    <mergeCell ref="S491:S492"/>
    <mergeCell ref="T491:T492"/>
    <mergeCell ref="U491:U492"/>
    <mergeCell ref="F492:H492"/>
    <mergeCell ref="I492:K492"/>
    <mergeCell ref="A489:A490"/>
    <mergeCell ref="B489:B490"/>
    <mergeCell ref="C489:C490"/>
    <mergeCell ref="D489:D490"/>
    <mergeCell ref="E489:E490"/>
    <mergeCell ref="F489:H489"/>
    <mergeCell ref="I489:K489"/>
    <mergeCell ref="R489:R490"/>
    <mergeCell ref="S489:S490"/>
  </mergeCells>
  <printOptions horizontalCentered="1"/>
  <pageMargins left="0" right="0" top="0" bottom="0" header="0.31496062992125984" footer="0.31496062992125984"/>
  <pageSetup paperSize="9" orientation="portrait" r:id="rId1"/>
  <rowBreaks count="1" manualBreakCount="1">
    <brk id="455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00000"/>
  </sheetPr>
  <dimension ref="A1:AY502"/>
  <sheetViews>
    <sheetView showZeros="0" tabSelected="1" zoomScale="115" zoomScaleNormal="115" zoomScaleSheetLayoutView="115" workbookViewId="0">
      <selection activeCell="AJ19" sqref="AJ19"/>
    </sheetView>
  </sheetViews>
  <sheetFormatPr defaultColWidth="9.140625" defaultRowHeight="15"/>
  <cols>
    <col min="1" max="1" width="3.42578125" style="168" customWidth="1"/>
    <col min="2" max="2" width="7.5703125" style="168" hidden="1" customWidth="1"/>
    <col min="3" max="3" width="53.7109375" style="363" customWidth="1"/>
    <col min="4" max="4" width="5.85546875" style="159" customWidth="1"/>
    <col min="5" max="5" width="6.28515625" style="172" customWidth="1"/>
    <col min="6" max="7" width="2.140625" style="170" hidden="1" customWidth="1"/>
    <col min="8" max="8" width="2.28515625" style="170" hidden="1" customWidth="1"/>
    <col min="9" max="9" width="1.85546875" style="170" hidden="1" customWidth="1"/>
    <col min="10" max="10" width="2.140625" style="170" hidden="1" customWidth="1"/>
    <col min="11" max="11" width="2.42578125" style="170" hidden="1" customWidth="1"/>
    <col min="12" max="12" width="19.85546875" style="291" hidden="1" customWidth="1"/>
    <col min="13" max="13" width="4.28515625" style="159" hidden="1" customWidth="1"/>
    <col min="14" max="14" width="5.5703125" style="159" hidden="1" customWidth="1"/>
    <col min="15" max="15" width="6.85546875" style="172" hidden="1" customWidth="1"/>
    <col min="16" max="16" width="5.5703125" style="219" hidden="1" customWidth="1"/>
    <col min="17" max="17" width="5.28515625" style="178" hidden="1" customWidth="1"/>
    <col min="18" max="18" width="5.5703125" style="159" hidden="1" customWidth="1"/>
    <col min="19" max="19" width="5.42578125" style="159" hidden="1" customWidth="1"/>
    <col min="20" max="20" width="7.42578125" style="178" hidden="1" customWidth="1"/>
    <col min="21" max="21" width="7.28515625" style="171" hidden="1" customWidth="1"/>
    <col min="22" max="22" width="9.42578125" style="159" customWidth="1"/>
    <col min="23" max="23" width="17" style="159" customWidth="1"/>
    <col min="24" max="24" width="0.85546875" style="159" customWidth="1"/>
    <col min="25" max="25" width="10.42578125" style="159" hidden="1" customWidth="1"/>
    <col min="26" max="26" width="0.5703125" style="159" hidden="1" customWidth="1"/>
    <col min="27" max="27" width="16.28515625" style="159" hidden="1" customWidth="1"/>
    <col min="28" max="28" width="6.140625" style="159" hidden="1" customWidth="1"/>
    <col min="29" max="29" width="7.28515625" style="159" hidden="1" customWidth="1"/>
    <col min="30" max="30" width="6" style="159" hidden="1" customWidth="1"/>
    <col min="31" max="32" width="11.7109375" style="159" hidden="1" customWidth="1"/>
    <col min="33" max="36" width="11.7109375" style="159" customWidth="1"/>
    <col min="37" max="16384" width="9.140625" style="159"/>
  </cols>
  <sheetData>
    <row r="1" spans="1:51" s="110" customFormat="1" ht="54.75" customHeight="1" thickBot="1">
      <c r="A1" s="1473" t="str">
        <f>+'ln 1'!D1</f>
        <v xml:space="preserve">            Ծաղկահովիտ համայնքի Նորաշեն, Գեղադիր, Հնաբերդ, Գեղաձոր, Բերքառատ, Ծաղկահովիտ և Լեռնապար գյուղերի առանձին մասերի գազիֆիկացում </v>
      </c>
      <c r="B1" s="1473"/>
      <c r="C1" s="1473"/>
      <c r="D1" s="1473"/>
      <c r="E1" s="1473"/>
      <c r="F1" s="1473"/>
      <c r="G1" s="1473"/>
      <c r="H1" s="1473"/>
      <c r="I1" s="1473"/>
      <c r="J1" s="1473"/>
      <c r="K1" s="1473"/>
      <c r="L1" s="1473"/>
      <c r="M1" s="1473"/>
      <c r="N1" s="1473"/>
      <c r="O1" s="1473"/>
      <c r="P1" s="1473"/>
      <c r="Q1" s="1473"/>
      <c r="R1" s="1473"/>
      <c r="S1" s="1473"/>
      <c r="T1" s="1473"/>
      <c r="U1" s="1473"/>
      <c r="V1" s="1473"/>
      <c r="W1" s="1473"/>
      <c r="X1" s="109"/>
      <c r="Y1" s="222"/>
      <c r="Z1" s="227"/>
      <c r="AA1" s="159"/>
      <c r="AB1" s="196"/>
      <c r="AC1" s="196"/>
      <c r="AD1" s="196"/>
      <c r="AE1" s="196"/>
      <c r="AF1" s="196"/>
      <c r="AG1" s="196"/>
      <c r="AH1" s="196"/>
      <c r="AI1" s="228"/>
      <c r="AJ1" s="228"/>
      <c r="AK1" s="228"/>
      <c r="AL1" s="228"/>
      <c r="AM1" s="228"/>
      <c r="AN1" s="223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</row>
    <row r="2" spans="1:51" s="110" customFormat="1" ht="3" customHeight="1" thickTop="1">
      <c r="A2" s="1491"/>
      <c r="B2" s="1491"/>
      <c r="C2" s="1491"/>
      <c r="D2" s="372"/>
      <c r="E2" s="180"/>
      <c r="F2" s="112"/>
      <c r="G2" s="112"/>
      <c r="H2" s="112"/>
      <c r="I2" s="112"/>
      <c r="J2" s="112"/>
      <c r="K2" s="112"/>
      <c r="L2" s="286"/>
      <c r="M2" s="113"/>
      <c r="N2" s="114"/>
      <c r="O2" s="114"/>
      <c r="P2" s="139"/>
      <c r="Q2" s="139"/>
      <c r="R2" s="114"/>
      <c r="S2" s="114"/>
      <c r="T2" s="176"/>
      <c r="U2" s="108"/>
      <c r="V2" s="114"/>
      <c r="W2" s="114"/>
      <c r="X2" s="109"/>
      <c r="Y2" s="222"/>
      <c r="Z2" s="227"/>
      <c r="AA2" s="159"/>
      <c r="AB2" s="197"/>
      <c r="AC2" s="197"/>
      <c r="AD2" s="197"/>
      <c r="AE2" s="197"/>
      <c r="AF2" s="197"/>
      <c r="AG2" s="197"/>
      <c r="AH2" s="197"/>
      <c r="AI2" s="197"/>
      <c r="AJ2" s="197"/>
      <c r="AK2" s="197"/>
      <c r="AL2" s="197"/>
      <c r="AM2" s="197"/>
      <c r="AN2" s="223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</row>
    <row r="3" spans="1:51" s="110" customFormat="1" ht="15.75" hidden="1">
      <c r="A3" s="116"/>
      <c r="B3" s="116"/>
      <c r="C3" s="117"/>
      <c r="D3" s="114"/>
      <c r="E3" s="114"/>
      <c r="F3" s="118"/>
      <c r="G3" s="118"/>
      <c r="H3" s="118"/>
      <c r="I3" s="118"/>
      <c r="J3" s="118"/>
      <c r="K3" s="118"/>
      <c r="L3" s="287"/>
      <c r="M3" s="114"/>
      <c r="N3" s="114"/>
      <c r="O3" s="114"/>
      <c r="P3" s="139"/>
      <c r="Q3" s="139"/>
      <c r="R3" s="114"/>
      <c r="S3" s="114"/>
      <c r="T3" s="139"/>
      <c r="U3" s="119"/>
      <c r="V3" s="114"/>
      <c r="W3" s="114"/>
      <c r="X3" s="109"/>
      <c r="Y3" s="222"/>
      <c r="Z3" s="227"/>
      <c r="AA3" s="159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223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</row>
    <row r="4" spans="1:51" s="130" customFormat="1" ht="12.75" customHeight="1">
      <c r="A4" s="1501" t="s">
        <v>165</v>
      </c>
      <c r="B4" s="1501"/>
      <c r="C4" s="1501"/>
      <c r="D4" s="1501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361">
        <f>+C9</f>
        <v>0</v>
      </c>
      <c r="X4" s="126"/>
      <c r="Y4" s="222"/>
      <c r="Z4" s="359" t="s">
        <v>153</v>
      </c>
      <c r="AA4" s="159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229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</row>
    <row r="5" spans="1:51" s="136" customFormat="1" ht="2.25" customHeight="1" thickBot="1">
      <c r="A5" s="132"/>
      <c r="B5" s="132"/>
      <c r="C5" s="117"/>
      <c r="D5" s="131"/>
      <c r="E5" s="131"/>
      <c r="F5" s="118"/>
      <c r="G5" s="118"/>
      <c r="H5" s="118"/>
      <c r="I5" s="118"/>
      <c r="J5" s="118"/>
      <c r="K5" s="118"/>
      <c r="L5" s="287"/>
      <c r="M5" s="131"/>
      <c r="N5" s="131"/>
      <c r="O5" s="131"/>
      <c r="P5" s="139"/>
      <c r="Q5" s="139"/>
      <c r="R5" s="131"/>
      <c r="S5" s="131"/>
      <c r="T5" s="139"/>
      <c r="U5" s="133"/>
      <c r="V5" s="131"/>
      <c r="W5" s="131"/>
      <c r="X5" s="134"/>
      <c r="Y5" s="222"/>
      <c r="Z5" s="220"/>
      <c r="AA5" s="159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229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</row>
    <row r="6" spans="1:51" s="136" customFormat="1" ht="13.5" hidden="1" customHeight="1">
      <c r="A6" s="132"/>
      <c r="B6" s="132"/>
      <c r="C6" s="117"/>
      <c r="D6" s="372"/>
      <c r="E6" s="1435" t="s">
        <v>138</v>
      </c>
      <c r="F6" s="1435"/>
      <c r="G6" s="1435"/>
      <c r="H6" s="1435"/>
      <c r="I6" s="1435"/>
      <c r="J6" s="1435"/>
      <c r="K6" s="1435"/>
      <c r="L6" s="1435"/>
      <c r="M6" s="1435"/>
      <c r="N6" s="1435"/>
      <c r="O6" s="1435"/>
      <c r="P6" s="1435"/>
      <c r="Q6" s="1435"/>
      <c r="R6" s="1435"/>
      <c r="S6" s="131"/>
      <c r="T6" s="139"/>
      <c r="U6" s="133"/>
      <c r="V6" s="131"/>
      <c r="W6" s="131"/>
      <c r="X6" s="134"/>
      <c r="Y6" s="222"/>
      <c r="Z6" s="178"/>
      <c r="AA6" s="228"/>
      <c r="AB6" s="226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</row>
    <row r="7" spans="1:51" s="136" customFormat="1" ht="12" hidden="1" customHeight="1">
      <c r="A7" s="132"/>
      <c r="B7" s="132"/>
      <c r="C7" s="117"/>
      <c r="D7" s="131"/>
      <c r="E7" s="1436" t="s">
        <v>75</v>
      </c>
      <c r="F7" s="1436"/>
      <c r="G7" s="1436"/>
      <c r="H7" s="1436"/>
      <c r="I7" s="1436"/>
      <c r="J7" s="1436"/>
      <c r="K7" s="1436"/>
      <c r="L7" s="1436"/>
      <c r="M7" s="1436"/>
      <c r="N7" s="1436"/>
      <c r="O7" s="1436"/>
      <c r="P7" s="1436"/>
      <c r="Q7" s="1436"/>
      <c r="R7" s="1436"/>
      <c r="S7" s="131"/>
      <c r="T7" s="139"/>
      <c r="U7" s="133"/>
      <c r="V7" s="131"/>
      <c r="W7" s="131"/>
      <c r="X7" s="134"/>
      <c r="Y7" s="222"/>
      <c r="Z7" s="178"/>
      <c r="AA7" s="228"/>
      <c r="AB7" s="226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</row>
    <row r="8" spans="1:51" s="136" customFormat="1" ht="0.75" hidden="1" customHeight="1">
      <c r="A8" s="132"/>
      <c r="B8" s="132"/>
      <c r="C8" s="117"/>
      <c r="D8" s="138"/>
      <c r="E8" s="139"/>
      <c r="F8" s="118"/>
      <c r="G8" s="118"/>
      <c r="H8" s="118"/>
      <c r="I8" s="118"/>
      <c r="J8" s="118"/>
      <c r="K8" s="118"/>
      <c r="L8" s="287"/>
      <c r="M8" s="131"/>
      <c r="N8" s="131"/>
      <c r="O8" s="131"/>
      <c r="P8" s="139"/>
      <c r="Q8" s="139"/>
      <c r="R8" s="140"/>
      <c r="S8" s="131"/>
      <c r="T8" s="139"/>
      <c r="U8" s="133"/>
      <c r="V8" s="131"/>
      <c r="W8" s="131"/>
      <c r="X8" s="134"/>
      <c r="Y8" s="222"/>
      <c r="Z8" s="224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293"/>
      <c r="AP8" s="293"/>
      <c r="AQ8" s="293"/>
      <c r="AR8" s="293"/>
      <c r="AS8" s="293"/>
      <c r="AT8" s="293"/>
      <c r="AU8" s="293"/>
      <c r="AV8" s="293"/>
      <c r="AW8" s="293"/>
      <c r="AX8" s="293"/>
      <c r="AY8" s="293"/>
    </row>
    <row r="9" spans="1:51" s="136" customFormat="1" ht="15.75" hidden="1">
      <c r="A9" s="1437" t="s">
        <v>76</v>
      </c>
      <c r="B9" s="1437"/>
      <c r="C9" s="117">
        <f>+'ln 1'!C9</f>
        <v>0</v>
      </c>
      <c r="D9" s="131"/>
      <c r="E9" s="131"/>
      <c r="F9" s="118"/>
      <c r="G9" s="118"/>
      <c r="H9" s="118"/>
      <c r="I9" s="118"/>
      <c r="J9" s="118"/>
      <c r="K9" s="118"/>
      <c r="L9" s="287"/>
      <c r="M9" s="131"/>
      <c r="N9" s="131"/>
      <c r="O9" s="372" t="s">
        <v>77</v>
      </c>
      <c r="P9" s="1438" t="e">
        <f>+#REF!</f>
        <v>#REF!</v>
      </c>
      <c r="Q9" s="1438"/>
      <c r="R9" s="1438"/>
      <c r="S9" s="141" t="s">
        <v>20</v>
      </c>
      <c r="T9" s="139"/>
      <c r="U9" s="133"/>
      <c r="V9" s="141"/>
      <c r="W9" s="141"/>
      <c r="X9" s="134"/>
      <c r="Y9" s="222"/>
      <c r="Z9" s="224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293"/>
      <c r="AP9" s="293"/>
      <c r="AQ9" s="293"/>
      <c r="AR9" s="293"/>
      <c r="AS9" s="293"/>
      <c r="AT9" s="293"/>
      <c r="AU9" s="293"/>
      <c r="AV9" s="293"/>
      <c r="AW9" s="293"/>
      <c r="AX9" s="293"/>
      <c r="AY9" s="293"/>
    </row>
    <row r="10" spans="1:51" s="136" customFormat="1" ht="4.5" hidden="1" customHeight="1">
      <c r="A10" s="142"/>
      <c r="B10" s="142"/>
      <c r="C10" s="143"/>
      <c r="D10" s="144"/>
      <c r="E10" s="1439"/>
      <c r="F10" s="1439"/>
      <c r="G10" s="1439"/>
      <c r="H10" s="118"/>
      <c r="I10" s="118"/>
      <c r="J10" s="118"/>
      <c r="K10" s="118"/>
      <c r="L10" s="287"/>
      <c r="M10" s="131"/>
      <c r="N10" s="131"/>
      <c r="O10" s="372"/>
      <c r="P10" s="1438"/>
      <c r="Q10" s="1438"/>
      <c r="R10" s="1438"/>
      <c r="S10" s="141"/>
      <c r="T10" s="118"/>
      <c r="U10" s="145"/>
      <c r="V10" s="141"/>
      <c r="W10" s="141"/>
      <c r="X10" s="134"/>
      <c r="Y10" s="230"/>
      <c r="Z10" s="178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292"/>
      <c r="AP10" s="292"/>
      <c r="AQ10" s="292"/>
      <c r="AR10" s="292"/>
      <c r="AS10" s="292"/>
      <c r="AT10" s="292"/>
      <c r="AU10" s="292"/>
      <c r="AV10" s="292"/>
      <c r="AW10" s="292"/>
      <c r="AX10" s="292"/>
      <c r="AY10" s="292"/>
    </row>
    <row r="11" spans="1:51" s="136" customFormat="1" ht="15.75" hidden="1">
      <c r="A11" s="146" t="s">
        <v>78</v>
      </c>
      <c r="B11" s="146"/>
      <c r="C11" s="147"/>
      <c r="D11" s="1440">
        <f>+'ln 1'!D11:F11</f>
        <v>261836</v>
      </c>
      <c r="E11" s="1440"/>
      <c r="F11" s="1440"/>
      <c r="G11" s="204"/>
      <c r="H11" s="148"/>
      <c r="I11" s="148" t="s">
        <v>79</v>
      </c>
      <c r="J11" s="204"/>
      <c r="K11" s="204"/>
      <c r="L11" s="288" t="s">
        <v>80</v>
      </c>
      <c r="M11" s="205" t="s">
        <v>81</v>
      </c>
      <c r="N11" s="1441">
        <f>+'ln 1'!N11:P11</f>
        <v>1.1437209000000004</v>
      </c>
      <c r="O11" s="1441"/>
      <c r="P11" s="1441"/>
      <c r="Q11" s="148"/>
      <c r="R11" s="206"/>
      <c r="S11" s="207"/>
      <c r="T11" s="148"/>
      <c r="U11" s="149"/>
      <c r="V11" s="207"/>
      <c r="W11" s="207"/>
      <c r="X11" s="150"/>
      <c r="Y11" s="230"/>
      <c r="Z11" s="178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292"/>
      <c r="AP11" s="292"/>
      <c r="AQ11" s="292"/>
      <c r="AR11" s="292"/>
      <c r="AS11" s="292"/>
      <c r="AT11" s="292"/>
      <c r="AU11" s="292"/>
      <c r="AV11" s="292"/>
      <c r="AW11" s="292"/>
      <c r="AX11" s="292"/>
      <c r="AY11" s="292"/>
    </row>
    <row r="12" spans="1:51" s="136" customFormat="1" ht="7.5" hidden="1" customHeight="1">
      <c r="A12" s="146"/>
      <c r="B12" s="146"/>
      <c r="C12" s="151"/>
      <c r="D12" s="208"/>
      <c r="E12" s="209"/>
      <c r="F12" s="210"/>
      <c r="G12" s="211"/>
      <c r="H12" s="212"/>
      <c r="I12" s="212"/>
      <c r="J12" s="211"/>
      <c r="K12" s="211"/>
      <c r="L12" s="288"/>
      <c r="M12" s="207"/>
      <c r="N12" s="213"/>
      <c r="O12" s="207"/>
      <c r="P12" s="148"/>
      <c r="Q12" s="148"/>
      <c r="R12" s="206"/>
      <c r="S12" s="207"/>
      <c r="T12" s="148"/>
      <c r="U12" s="149"/>
      <c r="V12" s="207"/>
      <c r="W12" s="207"/>
      <c r="X12" s="150"/>
      <c r="Y12" s="231"/>
      <c r="Z12" s="178"/>
      <c r="AA12" s="225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229"/>
      <c r="AP12" s="229"/>
      <c r="AQ12" s="229"/>
      <c r="AR12" s="229"/>
      <c r="AS12" s="229"/>
      <c r="AT12" s="229"/>
      <c r="AU12" s="229"/>
      <c r="AV12" s="229"/>
      <c r="AW12" s="229"/>
      <c r="AX12" s="229"/>
      <c r="AY12" s="229"/>
    </row>
    <row r="13" spans="1:51" s="136" customFormat="1" ht="14.25" hidden="1" customHeight="1">
      <c r="A13" s="1443" t="s">
        <v>82</v>
      </c>
      <c r="B13" s="1444"/>
      <c r="C13" s="1444"/>
      <c r="D13" s="214"/>
      <c r="E13" s="1445" t="s">
        <v>83</v>
      </c>
      <c r="F13" s="1445"/>
      <c r="G13" s="1445"/>
      <c r="H13" s="1445"/>
      <c r="I13" s="1445"/>
      <c r="J13" s="1442">
        <f>+'ln 1'!J13:L13</f>
        <v>2418.8000000000002</v>
      </c>
      <c r="K13" s="1442"/>
      <c r="L13" s="1442"/>
      <c r="M13" s="1446" t="s">
        <v>84</v>
      </c>
      <c r="N13" s="1446"/>
      <c r="O13" s="1446"/>
      <c r="P13" s="1446"/>
      <c r="Q13" s="1442">
        <f>+'ln 1'!Q13:S13</f>
        <v>3161.49</v>
      </c>
      <c r="R13" s="1442"/>
      <c r="S13" s="1442"/>
      <c r="T13" s="181"/>
      <c r="U13" s="182"/>
      <c r="V13" s="368"/>
      <c r="W13" s="368"/>
      <c r="X13" s="150"/>
      <c r="Y13" s="231"/>
      <c r="Z13" s="178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</row>
    <row r="14" spans="1:51" s="110" customFormat="1" ht="3.75" hidden="1" customHeight="1" thickBot="1">
      <c r="A14" s="183"/>
      <c r="B14" s="183"/>
      <c r="C14" s="151"/>
      <c r="D14" s="114"/>
      <c r="E14" s="114"/>
      <c r="F14" s="118"/>
      <c r="G14" s="118"/>
      <c r="H14" s="118"/>
      <c r="I14" s="1450"/>
      <c r="J14" s="1450"/>
      <c r="K14" s="1450"/>
      <c r="L14" s="287"/>
      <c r="M14" s="114"/>
      <c r="N14" s="114"/>
      <c r="O14" s="114"/>
      <c r="P14" s="139"/>
      <c r="Q14" s="139"/>
      <c r="R14" s="184"/>
      <c r="S14" s="114"/>
      <c r="T14" s="148"/>
      <c r="U14" s="185">
        <f>+'ln 1'!U14</f>
        <v>37.405142857142856</v>
      </c>
      <c r="V14" s="236">
        <f>+AB15*AB16*AB17*AB18*AB19</f>
        <v>1.2010777778999999</v>
      </c>
      <c r="W14" s="114"/>
      <c r="X14" s="186"/>
      <c r="Y14" s="232"/>
      <c r="Z14" s="22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229"/>
      <c r="AP14" s="229"/>
      <c r="AQ14" s="229"/>
      <c r="AR14" s="229"/>
      <c r="AS14" s="229"/>
      <c r="AT14" s="229"/>
      <c r="AU14" s="229"/>
      <c r="AV14" s="229"/>
      <c r="AW14" s="229"/>
      <c r="AX14" s="229"/>
      <c r="AY14" s="229"/>
    </row>
    <row r="15" spans="1:51" s="152" customFormat="1" ht="18" customHeight="1" thickTop="1">
      <c r="A15" s="1549" t="s">
        <v>146</v>
      </c>
      <c r="B15" s="1552" t="s">
        <v>147</v>
      </c>
      <c r="C15" s="1555" t="s">
        <v>148</v>
      </c>
      <c r="D15" s="1558" t="s">
        <v>149</v>
      </c>
      <c r="E15" s="1558" t="s">
        <v>150</v>
      </c>
      <c r="F15" s="1400" t="s">
        <v>90</v>
      </c>
      <c r="G15" s="1401"/>
      <c r="H15" s="1402"/>
      <c r="I15" s="1400" t="s">
        <v>91</v>
      </c>
      <c r="J15" s="1409"/>
      <c r="K15" s="1410"/>
      <c r="L15" s="1420" t="s">
        <v>92</v>
      </c>
      <c r="M15" s="1421"/>
      <c r="N15" s="1421"/>
      <c r="O15" s="1421"/>
      <c r="P15" s="1421"/>
      <c r="Q15" s="1422"/>
      <c r="R15" s="1397" t="s">
        <v>93</v>
      </c>
      <c r="S15" s="1397" t="s">
        <v>94</v>
      </c>
      <c r="T15" s="1417" t="s">
        <v>95</v>
      </c>
      <c r="U15" s="1546" t="s">
        <v>96</v>
      </c>
      <c r="V15" s="1548" t="s">
        <v>151</v>
      </c>
      <c r="W15" s="1545" t="s">
        <v>152</v>
      </c>
      <c r="X15" s="187"/>
      <c r="Y15" s="232"/>
      <c r="Z15" s="360" t="s">
        <v>154</v>
      </c>
      <c r="AA15" s="360"/>
      <c r="AB15" s="306">
        <f>+AD15+1</f>
        <v>1.133</v>
      </c>
      <c r="AC15" s="307">
        <v>0.13300000000000001</v>
      </c>
      <c r="AD15" s="308">
        <f>+AC15*1</f>
        <v>0.13300000000000001</v>
      </c>
      <c r="AE15" s="359"/>
      <c r="AF15" s="197"/>
      <c r="AG15" s="197"/>
      <c r="AH15" s="197"/>
      <c r="AI15" s="197"/>
      <c r="AJ15" s="197"/>
      <c r="AK15" s="197"/>
      <c r="AL15" s="197"/>
      <c r="AM15" s="197"/>
      <c r="AN15" s="197"/>
      <c r="AO15" s="229"/>
      <c r="AP15" s="229"/>
      <c r="AQ15" s="229"/>
      <c r="AR15" s="229"/>
      <c r="AS15" s="229"/>
      <c r="AT15" s="229"/>
      <c r="AU15" s="229"/>
      <c r="AV15" s="229"/>
      <c r="AW15" s="229"/>
      <c r="AX15" s="229"/>
      <c r="AY15" s="229"/>
    </row>
    <row r="16" spans="1:51" s="152" customFormat="1" ht="22.5" customHeight="1">
      <c r="A16" s="1550"/>
      <c r="B16" s="1553"/>
      <c r="C16" s="1556"/>
      <c r="D16" s="1559"/>
      <c r="E16" s="1559"/>
      <c r="F16" s="1403"/>
      <c r="G16" s="1404"/>
      <c r="H16" s="1405"/>
      <c r="I16" s="1411"/>
      <c r="J16" s="1412"/>
      <c r="K16" s="1413"/>
      <c r="L16" s="1424" t="s">
        <v>105</v>
      </c>
      <c r="M16" s="1423" t="s">
        <v>106</v>
      </c>
      <c r="N16" s="1423" t="s">
        <v>107</v>
      </c>
      <c r="O16" s="1423" t="s">
        <v>108</v>
      </c>
      <c r="P16" s="1423" t="s">
        <v>93</v>
      </c>
      <c r="Q16" s="1423" t="s">
        <v>109</v>
      </c>
      <c r="R16" s="1398"/>
      <c r="S16" s="1398"/>
      <c r="T16" s="1418"/>
      <c r="U16" s="1547"/>
      <c r="V16" s="1548"/>
      <c r="W16" s="1545"/>
      <c r="X16" s="188"/>
      <c r="Y16" s="197"/>
      <c r="Z16" s="360" t="s">
        <v>155</v>
      </c>
      <c r="AA16" s="360"/>
      <c r="AB16" s="306">
        <f>+AD16+1</f>
        <v>1.0149999999999999</v>
      </c>
      <c r="AC16" s="307">
        <f>+'ԱՄՓՈՓ '!B32</f>
        <v>1.4999999999999999E-2</v>
      </c>
      <c r="AD16" s="308">
        <f>+AC16*1</f>
        <v>1.4999999999999999E-2</v>
      </c>
      <c r="AE16" s="359"/>
      <c r="AF16" s="156"/>
      <c r="AG16" s="156"/>
      <c r="AH16" s="156"/>
      <c r="AI16" s="156"/>
      <c r="AJ16" s="156"/>
      <c r="AK16" s="156"/>
      <c r="AL16" s="156"/>
      <c r="AM16" s="156"/>
      <c r="AN16" s="156"/>
      <c r="AO16" s="229"/>
      <c r="AP16" s="229"/>
      <c r="AQ16" s="229"/>
      <c r="AR16" s="229"/>
      <c r="AS16" s="229"/>
      <c r="AT16" s="229"/>
      <c r="AU16" s="229"/>
      <c r="AV16" s="229"/>
      <c r="AW16" s="229"/>
      <c r="AX16" s="229"/>
      <c r="AY16" s="229"/>
    </row>
    <row r="17" spans="1:51" s="152" customFormat="1" ht="22.5" customHeight="1">
      <c r="A17" s="1550"/>
      <c r="B17" s="1553"/>
      <c r="C17" s="1556"/>
      <c r="D17" s="1559"/>
      <c r="E17" s="1559"/>
      <c r="F17" s="1403"/>
      <c r="G17" s="1404"/>
      <c r="H17" s="1405"/>
      <c r="I17" s="1411"/>
      <c r="J17" s="1412"/>
      <c r="K17" s="1413"/>
      <c r="L17" s="1425"/>
      <c r="M17" s="1398"/>
      <c r="N17" s="1398"/>
      <c r="O17" s="1398"/>
      <c r="P17" s="1398"/>
      <c r="Q17" s="1398"/>
      <c r="R17" s="1398"/>
      <c r="S17" s="1398"/>
      <c r="T17" s="1418"/>
      <c r="U17" s="1547"/>
      <c r="V17" s="1548"/>
      <c r="W17" s="1545"/>
      <c r="X17" s="188"/>
      <c r="Y17" s="197"/>
      <c r="Z17" s="360" t="s">
        <v>156</v>
      </c>
      <c r="AA17" s="360"/>
      <c r="AB17" s="306">
        <f>+AD17+1</f>
        <v>1.014</v>
      </c>
      <c r="AC17" s="307">
        <f>+'ԱՄՓՈՓ '!B36</f>
        <v>1.4E-2</v>
      </c>
      <c r="AD17" s="308">
        <f>+AC17*1</f>
        <v>1.4E-2</v>
      </c>
      <c r="AE17" s="305"/>
      <c r="AF17" s="156"/>
      <c r="AG17" s="156"/>
      <c r="AH17" s="156"/>
      <c r="AI17" s="156"/>
      <c r="AJ17" s="156"/>
      <c r="AK17" s="156"/>
      <c r="AL17" s="156"/>
      <c r="AM17" s="156"/>
      <c r="AN17" s="156"/>
      <c r="AO17" s="229"/>
      <c r="AP17" s="229"/>
      <c r="AQ17" s="229"/>
      <c r="AR17" s="229"/>
      <c r="AS17" s="229"/>
      <c r="AT17" s="229"/>
      <c r="AU17" s="229"/>
      <c r="AV17" s="229"/>
      <c r="AW17" s="229"/>
      <c r="AX17" s="229"/>
      <c r="AY17" s="229"/>
    </row>
    <row r="18" spans="1:51" s="152" customFormat="1" ht="22.5" customHeight="1">
      <c r="A18" s="1550"/>
      <c r="B18" s="1553"/>
      <c r="C18" s="1556"/>
      <c r="D18" s="1559"/>
      <c r="E18" s="1559"/>
      <c r="F18" s="1403"/>
      <c r="G18" s="1404"/>
      <c r="H18" s="1405"/>
      <c r="I18" s="1411"/>
      <c r="J18" s="1412"/>
      <c r="K18" s="1413"/>
      <c r="L18" s="1425"/>
      <c r="M18" s="1398"/>
      <c r="N18" s="1398"/>
      <c r="O18" s="1398"/>
      <c r="P18" s="1398"/>
      <c r="Q18" s="1398"/>
      <c r="R18" s="1398"/>
      <c r="S18" s="1398"/>
      <c r="T18" s="1418"/>
      <c r="U18" s="1547"/>
      <c r="V18" s="1548"/>
      <c r="W18" s="1545"/>
      <c r="X18" s="189"/>
      <c r="Y18" s="156"/>
      <c r="Z18" s="360" t="s">
        <v>157</v>
      </c>
      <c r="AA18" s="360"/>
      <c r="AB18" s="306">
        <f>+AD18+1</f>
        <v>1.03</v>
      </c>
      <c r="AC18" s="307">
        <f>+'ԱՄՓՈՓ '!B47</f>
        <v>0.03</v>
      </c>
      <c r="AD18" s="308">
        <f>+AC18*1</f>
        <v>0.03</v>
      </c>
      <c r="AE18" s="305"/>
      <c r="AF18" s="156"/>
      <c r="AG18" s="156"/>
      <c r="AH18" s="156"/>
      <c r="AI18" s="156"/>
      <c r="AJ18" s="156"/>
      <c r="AK18" s="156"/>
      <c r="AL18" s="156"/>
      <c r="AM18" s="156"/>
      <c r="AN18" s="156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29"/>
    </row>
    <row r="19" spans="1:51" s="152" customFormat="1" ht="22.5" customHeight="1">
      <c r="A19" s="1551"/>
      <c r="B19" s="1554"/>
      <c r="C19" s="1557"/>
      <c r="D19" s="1560"/>
      <c r="E19" s="1560"/>
      <c r="F19" s="1406"/>
      <c r="G19" s="1407"/>
      <c r="H19" s="1408"/>
      <c r="I19" s="1414"/>
      <c r="J19" s="1415"/>
      <c r="K19" s="1416"/>
      <c r="L19" s="1426"/>
      <c r="M19" s="1399"/>
      <c r="N19" s="1399"/>
      <c r="O19" s="1399"/>
      <c r="P19" s="1399"/>
      <c r="Q19" s="1399"/>
      <c r="R19" s="1399"/>
      <c r="S19" s="1399"/>
      <c r="T19" s="1419"/>
      <c r="U19" s="1547"/>
      <c r="V19" s="1548"/>
      <c r="W19" s="1545"/>
      <c r="X19" s="189"/>
      <c r="Y19" s="156"/>
      <c r="Z19" s="360" t="s">
        <v>158</v>
      </c>
      <c r="AA19" s="360"/>
      <c r="AB19" s="306">
        <f>+AD19+1</f>
        <v>1</v>
      </c>
      <c r="AC19" s="307">
        <f>+'ԱՄՓՈՓ '!B38</f>
        <v>0</v>
      </c>
      <c r="AD19" s="308">
        <f>+AC19*1</f>
        <v>0</v>
      </c>
      <c r="AE19" s="305"/>
      <c r="AF19" s="156"/>
      <c r="AG19" s="156"/>
      <c r="AH19" s="156"/>
      <c r="AI19" s="156"/>
      <c r="AJ19" s="156"/>
      <c r="AK19" s="156"/>
      <c r="AL19" s="156"/>
      <c r="AM19" s="156"/>
      <c r="AN19" s="156"/>
      <c r="AO19" s="285"/>
      <c r="AP19" s="285"/>
      <c r="AQ19" s="285"/>
      <c r="AR19" s="285"/>
      <c r="AS19" s="285"/>
      <c r="AT19" s="285"/>
      <c r="AU19" s="285"/>
      <c r="AV19" s="285"/>
      <c r="AW19" s="285"/>
      <c r="AX19" s="285"/>
      <c r="AY19" s="229"/>
    </row>
    <row r="20" spans="1:51" s="153" customFormat="1" ht="13.5" customHeight="1">
      <c r="A20" s="191">
        <v>1</v>
      </c>
      <c r="B20" s="371">
        <v>2</v>
      </c>
      <c r="C20" s="192">
        <v>2</v>
      </c>
      <c r="D20" s="371">
        <v>3</v>
      </c>
      <c r="E20" s="192">
        <v>4</v>
      </c>
      <c r="F20" s="1486">
        <v>6</v>
      </c>
      <c r="G20" s="1487"/>
      <c r="H20" s="1488"/>
      <c r="I20" s="1486">
        <v>7</v>
      </c>
      <c r="J20" s="1489"/>
      <c r="K20" s="1490"/>
      <c r="L20" s="193">
        <v>8</v>
      </c>
      <c r="M20" s="192">
        <v>9</v>
      </c>
      <c r="N20" s="192">
        <v>10</v>
      </c>
      <c r="O20" s="192">
        <v>11</v>
      </c>
      <c r="P20" s="192">
        <v>12</v>
      </c>
      <c r="Q20" s="192">
        <v>13</v>
      </c>
      <c r="R20" s="370">
        <v>14</v>
      </c>
      <c r="S20" s="192">
        <v>15</v>
      </c>
      <c r="T20" s="192">
        <v>16</v>
      </c>
      <c r="U20" s="194">
        <v>17</v>
      </c>
      <c r="V20" s="192">
        <v>5</v>
      </c>
      <c r="W20" s="301">
        <v>6</v>
      </c>
      <c r="X20" s="195"/>
      <c r="Y20" s="156"/>
      <c r="AE20" s="305"/>
      <c r="AF20" s="197"/>
      <c r="AG20" s="197"/>
      <c r="AH20" s="197"/>
      <c r="AI20" s="197"/>
      <c r="AJ20" s="197"/>
      <c r="AK20" s="197"/>
      <c r="AL20" s="197"/>
      <c r="AM20" s="197"/>
      <c r="AN20" s="197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</row>
    <row r="21" spans="1:51" s="153" customFormat="1" ht="13.5" customHeight="1">
      <c r="A21" s="990"/>
      <c r="B21" s="986"/>
      <c r="C21" s="987" t="s">
        <v>2674</v>
      </c>
      <c r="D21" s="986"/>
      <c r="E21" s="986"/>
      <c r="F21" s="986"/>
      <c r="G21" s="988"/>
      <c r="H21" s="988"/>
      <c r="I21" s="986"/>
      <c r="J21" s="986"/>
      <c r="K21" s="986"/>
      <c r="L21" s="989"/>
      <c r="M21" s="986"/>
      <c r="N21" s="986"/>
      <c r="O21" s="986"/>
      <c r="P21" s="986"/>
      <c r="Q21" s="986"/>
      <c r="R21" s="986"/>
      <c r="S21" s="986"/>
      <c r="T21" s="986"/>
      <c r="U21" s="991"/>
      <c r="V21" s="237">
        <f t="shared" ref="V21:V149" si="0">+$V$14*S21</f>
        <v>0</v>
      </c>
      <c r="W21" s="238">
        <f t="shared" ref="W21:W149" si="1">+V21*E21</f>
        <v>0</v>
      </c>
      <c r="Z21" s="465"/>
      <c r="AA21" s="465"/>
      <c r="AB21" s="980"/>
      <c r="AC21" s="465"/>
      <c r="AD21" s="465"/>
      <c r="AE21" s="980"/>
      <c r="AF21" s="465"/>
      <c r="AG21" s="465"/>
      <c r="AH21" s="154"/>
      <c r="AI21" s="154"/>
    </row>
    <row r="22" spans="1:51" s="229" customFormat="1" ht="20.25" customHeight="1">
      <c r="A22" s="1369">
        <v>1</v>
      </c>
      <c r="B22" s="1370" t="s">
        <v>182</v>
      </c>
      <c r="C22" s="1371" t="s">
        <v>183</v>
      </c>
      <c r="D22" s="1543" t="s">
        <v>113</v>
      </c>
      <c r="E22" s="1373">
        <v>46.2</v>
      </c>
      <c r="F22" s="1385">
        <f>205/100</f>
        <v>2.0499999999999998</v>
      </c>
      <c r="G22" s="1385"/>
      <c r="H22" s="1385"/>
      <c r="I22" s="1386">
        <v>0</v>
      </c>
      <c r="J22" s="1386"/>
      <c r="K22" s="1386"/>
      <c r="L22" s="982"/>
      <c r="M22" s="396"/>
      <c r="N22" s="396"/>
      <c r="O22" s="396"/>
      <c r="P22" s="396"/>
      <c r="Q22" s="983"/>
      <c r="R22" s="1376">
        <f>F23+I23</f>
        <v>4.9585400000000002</v>
      </c>
      <c r="S22" s="1376">
        <f>R22+R23</f>
        <v>4.9585400000000002</v>
      </c>
      <c r="T22" s="1376">
        <f>E22*S22</f>
        <v>229.08454800000001</v>
      </c>
      <c r="U22" s="1381"/>
      <c r="V22" s="237">
        <f t="shared" si="0"/>
        <v>5.9555922048282657</v>
      </c>
      <c r="W22" s="238">
        <f t="shared" si="1"/>
        <v>275.14835986306588</v>
      </c>
      <c r="X22" s="514"/>
    </row>
    <row r="23" spans="1:51" s="229" customFormat="1" ht="20.25" customHeight="1">
      <c r="A23" s="1234"/>
      <c r="B23" s="1236"/>
      <c r="C23" s="1298"/>
      <c r="D23" s="1536"/>
      <c r="E23" s="1252"/>
      <c r="F23" s="1225">
        <f>F22*$J$13/1000</f>
        <v>4.9585400000000002</v>
      </c>
      <c r="G23" s="1225"/>
      <c r="H23" s="1225"/>
      <c r="I23" s="1243">
        <f>I22*$Q$13/1000</f>
        <v>0</v>
      </c>
      <c r="J23" s="1243"/>
      <c r="K23" s="1243"/>
      <c r="L23" s="515"/>
      <c r="M23" s="391"/>
      <c r="N23" s="391"/>
      <c r="O23" s="391"/>
      <c r="P23" s="391"/>
      <c r="Q23" s="414"/>
      <c r="R23" s="1242"/>
      <c r="S23" s="1242"/>
      <c r="T23" s="1242"/>
      <c r="U23" s="1247"/>
      <c r="V23" s="237">
        <f t="shared" si="0"/>
        <v>0</v>
      </c>
      <c r="W23" s="238">
        <f t="shared" si="1"/>
        <v>0</v>
      </c>
      <c r="X23" s="516"/>
    </row>
    <row r="24" spans="1:51" s="687" customFormat="1" ht="12.75" customHeight="1">
      <c r="A24" s="1049">
        <f>+A22+1</f>
        <v>2</v>
      </c>
      <c r="B24" s="1051" t="s">
        <v>190</v>
      </c>
      <c r="C24" s="1053" t="s">
        <v>203</v>
      </c>
      <c r="D24" s="1522" t="s">
        <v>113</v>
      </c>
      <c r="E24" s="1057">
        <v>46</v>
      </c>
      <c r="F24" s="1046">
        <v>2.78</v>
      </c>
      <c r="G24" s="1047"/>
      <c r="H24" s="1048"/>
      <c r="I24" s="1046">
        <v>0.34</v>
      </c>
      <c r="J24" s="1047"/>
      <c r="K24" s="1048"/>
      <c r="L24" s="686"/>
      <c r="M24" s="656"/>
      <c r="N24" s="666"/>
      <c r="O24" s="657"/>
      <c r="P24" s="657"/>
      <c r="Q24" s="973"/>
      <c r="R24" s="971">
        <f>F25+I25</f>
        <v>7.7991706000000001</v>
      </c>
      <c r="S24" s="1062">
        <f>R24+R25</f>
        <v>45.065414690503772</v>
      </c>
      <c r="T24" s="1062">
        <f>E24*S24</f>
        <v>2073.0090757631733</v>
      </c>
      <c r="U24" s="1226">
        <f>E24*R25</f>
        <v>1714.2472281631733</v>
      </c>
      <c r="V24" s="237">
        <f t="shared" si="0"/>
        <v>54.12706813661228</v>
      </c>
      <c r="W24" s="238">
        <f t="shared" si="1"/>
        <v>2489.8451342841649</v>
      </c>
    </row>
    <row r="25" spans="1:51" s="687" customFormat="1" ht="12.75" customHeight="1">
      <c r="A25" s="1206"/>
      <c r="B25" s="1207"/>
      <c r="C25" s="1212"/>
      <c r="D25" s="1530"/>
      <c r="E25" s="1171"/>
      <c r="F25" s="1147">
        <f>F24*$J$13/1000</f>
        <v>6.7242639999999998</v>
      </c>
      <c r="G25" s="1148"/>
      <c r="H25" s="1149"/>
      <c r="I25" s="1147">
        <f>I24*$Q$13/1000</f>
        <v>1.0749066</v>
      </c>
      <c r="J25" s="1148"/>
      <c r="K25" s="1149"/>
      <c r="L25" s="688" t="s">
        <v>191</v>
      </c>
      <c r="M25" s="669" t="s">
        <v>126</v>
      </c>
      <c r="N25" s="689">
        <v>1.02</v>
      </c>
      <c r="O25" s="671">
        <f>E24*N25</f>
        <v>46.92</v>
      </c>
      <c r="P25" s="690">
        <v>26.5</v>
      </c>
      <c r="Q25" s="673">
        <f>N25*P25*$N$11</f>
        <v>30.914775927000012</v>
      </c>
      <c r="R25" s="1062">
        <f>SUM(Q25:Q27)</f>
        <v>37.266244090503768</v>
      </c>
      <c r="S25" s="1213"/>
      <c r="T25" s="1213"/>
      <c r="U25" s="1227"/>
      <c r="V25" s="237">
        <f t="shared" si="0"/>
        <v>0</v>
      </c>
      <c r="W25" s="238">
        <f t="shared" si="1"/>
        <v>0</v>
      </c>
    </row>
    <row r="26" spans="1:51" s="687" customFormat="1" ht="12.75" customHeight="1">
      <c r="A26" s="1206"/>
      <c r="B26" s="1207"/>
      <c r="C26" s="1212"/>
      <c r="D26" s="1530"/>
      <c r="E26" s="1171"/>
      <c r="F26" s="1230"/>
      <c r="G26" s="1231"/>
      <c r="H26" s="1232"/>
      <c r="I26" s="1230"/>
      <c r="J26" s="1231"/>
      <c r="K26" s="1232"/>
      <c r="L26" s="691" t="s">
        <v>192</v>
      </c>
      <c r="M26" s="692" t="s">
        <v>193</v>
      </c>
      <c r="N26" s="693">
        <v>1.17</v>
      </c>
      <c r="O26" s="677">
        <f>E24*N26</f>
        <v>53.819999999999993</v>
      </c>
      <c r="P26" s="690">
        <v>3.5</v>
      </c>
      <c r="Q26" s="679">
        <f>N26*P26*$N$11</f>
        <v>4.6835370855000011</v>
      </c>
      <c r="R26" s="1213"/>
      <c r="S26" s="1213"/>
      <c r="T26" s="1213"/>
      <c r="U26" s="1227"/>
      <c r="V26" s="237">
        <f t="shared" si="0"/>
        <v>0</v>
      </c>
      <c r="W26" s="238">
        <f t="shared" si="1"/>
        <v>0</v>
      </c>
    </row>
    <row r="27" spans="1:51" s="687" customFormat="1" ht="13.5" customHeight="1">
      <c r="A27" s="1050"/>
      <c r="B27" s="1052"/>
      <c r="C27" s="1054"/>
      <c r="D27" s="1523"/>
      <c r="E27" s="1058"/>
      <c r="F27" s="1152"/>
      <c r="G27" s="1153"/>
      <c r="H27" s="1154"/>
      <c r="I27" s="1152"/>
      <c r="J27" s="1153"/>
      <c r="K27" s="1154"/>
      <c r="L27" s="694" t="s">
        <v>194</v>
      </c>
      <c r="M27" s="695" t="s">
        <v>126</v>
      </c>
      <c r="N27" s="696">
        <v>1.2500000000000001E-2</v>
      </c>
      <c r="O27" s="683">
        <f>E24*N27</f>
        <v>0.57500000000000007</v>
      </c>
      <c r="P27" s="697">
        <v>116.667</v>
      </c>
      <c r="Q27" s="685">
        <f>N27*P27*$N$11</f>
        <v>1.6679310780037506</v>
      </c>
      <c r="R27" s="1063"/>
      <c r="S27" s="1063"/>
      <c r="T27" s="1063"/>
      <c r="U27" s="1228"/>
      <c r="V27" s="237">
        <f t="shared" si="0"/>
        <v>0</v>
      </c>
      <c r="W27" s="238">
        <f t="shared" si="1"/>
        <v>0</v>
      </c>
    </row>
    <row r="28" spans="1:51" s="575" customFormat="1" ht="18" customHeight="1">
      <c r="A28" s="1233">
        <f>+A24+1</f>
        <v>3</v>
      </c>
      <c r="B28" s="1235" t="s">
        <v>254</v>
      </c>
      <c r="C28" s="1237" t="s">
        <v>273</v>
      </c>
      <c r="D28" s="1533" t="s">
        <v>123</v>
      </c>
      <c r="E28" s="1262">
        <v>87.78</v>
      </c>
      <c r="F28" s="1216">
        <v>0.4</v>
      </c>
      <c r="G28" s="1217"/>
      <c r="H28" s="1218"/>
      <c r="I28" s="1216">
        <v>0.39</v>
      </c>
      <c r="J28" s="1217"/>
      <c r="K28" s="1218"/>
      <c r="L28" s="577"/>
      <c r="M28" s="477"/>
      <c r="N28" s="478"/>
      <c r="O28" s="478"/>
      <c r="P28" s="578"/>
      <c r="Q28" s="579"/>
      <c r="R28" s="1214">
        <f>F29+I29</f>
        <v>2.2005010999999999</v>
      </c>
      <c r="S28" s="1214">
        <f>R28+R29</f>
        <v>2.2005010999999999</v>
      </c>
      <c r="T28" s="1214">
        <f>E28*S28</f>
        <v>193.15998655799999</v>
      </c>
      <c r="U28" s="1219"/>
      <c r="V28" s="237">
        <f t="shared" si="0"/>
        <v>2.6429729714545052</v>
      </c>
      <c r="W28" s="238">
        <f t="shared" si="1"/>
        <v>232.00016743427648</v>
      </c>
    </row>
    <row r="29" spans="1:51" s="575" customFormat="1" ht="18" customHeight="1">
      <c r="A29" s="1234"/>
      <c r="B29" s="1236"/>
      <c r="C29" s="1238"/>
      <c r="D29" s="1534"/>
      <c r="E29" s="1263"/>
      <c r="F29" s="1222">
        <f>F28*$J$13/1000</f>
        <v>0.96752000000000005</v>
      </c>
      <c r="G29" s="1223"/>
      <c r="H29" s="1224"/>
      <c r="I29" s="1225">
        <f>I28*$Q$13/1000</f>
        <v>1.2329810999999999</v>
      </c>
      <c r="J29" s="1225"/>
      <c r="K29" s="1225"/>
      <c r="L29" s="580"/>
      <c r="M29" s="480"/>
      <c r="N29" s="481"/>
      <c r="O29" s="481"/>
      <c r="P29" s="581"/>
      <c r="Q29" s="582"/>
      <c r="R29" s="1215"/>
      <c r="S29" s="1215"/>
      <c r="T29" s="1215"/>
      <c r="U29" s="1220"/>
      <c r="V29" s="237">
        <f t="shared" si="0"/>
        <v>0</v>
      </c>
      <c r="W29" s="238">
        <f t="shared" si="1"/>
        <v>0</v>
      </c>
    </row>
    <row r="30" spans="1:51" s="699" customFormat="1" ht="14.25" customHeight="1">
      <c r="A30" s="1049">
        <f>+A28+1</f>
        <v>4</v>
      </c>
      <c r="B30" s="1051" t="s">
        <v>184</v>
      </c>
      <c r="C30" s="1195" t="s">
        <v>230</v>
      </c>
      <c r="D30" s="1532" t="s">
        <v>124</v>
      </c>
      <c r="E30" s="1208">
        <f>1328+1993</f>
        <v>3321</v>
      </c>
      <c r="F30" s="1209">
        <f>0.001*14.8</f>
        <v>1.4800000000000001E-2</v>
      </c>
      <c r="G30" s="1210"/>
      <c r="H30" s="1211"/>
      <c r="I30" s="1046">
        <f>0.001*4.98</f>
        <v>4.9800000000000009E-3</v>
      </c>
      <c r="J30" s="1047"/>
      <c r="K30" s="1048"/>
      <c r="L30" s="686"/>
      <c r="M30" s="656"/>
      <c r="N30" s="666"/>
      <c r="O30" s="657"/>
      <c r="P30" s="698"/>
      <c r="Q30" s="973"/>
      <c r="R30" s="969">
        <f>F31+I31</f>
        <v>5.1542460200000015E-2</v>
      </c>
      <c r="S30" s="1188">
        <f>R30+R31</f>
        <v>0.45704700056195136</v>
      </c>
      <c r="T30" s="1188">
        <f>E30*S30</f>
        <v>1517.8530888662403</v>
      </c>
      <c r="U30" s="1187">
        <f>R31*E30</f>
        <v>1346.6805785420404</v>
      </c>
      <c r="V30" s="237">
        <f t="shared" si="0"/>
        <v>0.54894899583080858</v>
      </c>
      <c r="W30" s="238">
        <f t="shared" si="1"/>
        <v>1823.0596151541154</v>
      </c>
      <c r="X30" s="613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</row>
    <row r="31" spans="1:51" s="699" customFormat="1" ht="14.25" customHeight="1">
      <c r="A31" s="1206"/>
      <c r="B31" s="1207"/>
      <c r="C31" s="1195"/>
      <c r="D31" s="1532"/>
      <c r="E31" s="1208"/>
      <c r="F31" s="1188">
        <f>F30*J$13/1000</f>
        <v>3.5798240000000009E-2</v>
      </c>
      <c r="G31" s="1188"/>
      <c r="H31" s="1188"/>
      <c r="I31" s="1188">
        <f>I30*$Q$13/1000</f>
        <v>1.5744220200000002E-2</v>
      </c>
      <c r="J31" s="1188"/>
      <c r="K31" s="1188"/>
      <c r="L31" s="688" t="s">
        <v>185</v>
      </c>
      <c r="M31" s="669" t="s">
        <v>124</v>
      </c>
      <c r="N31" s="689">
        <v>1</v>
      </c>
      <c r="O31" s="671">
        <f>E30*N31</f>
        <v>3321</v>
      </c>
      <c r="P31" s="700">
        <f>2.59/7.38</f>
        <v>0.35094850948509482</v>
      </c>
      <c r="Q31" s="673">
        <f>N31*P31*$N$11</f>
        <v>0.40138714512195134</v>
      </c>
      <c r="R31" s="1188">
        <f>SUM(Q31:Q32)</f>
        <v>0.40550454036195133</v>
      </c>
      <c r="S31" s="1188"/>
      <c r="T31" s="1188"/>
      <c r="U31" s="1187"/>
      <c r="V31" s="237">
        <f t="shared" si="0"/>
        <v>0</v>
      </c>
      <c r="W31" s="238">
        <f t="shared" si="1"/>
        <v>0</v>
      </c>
      <c r="X31" s="613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</row>
    <row r="32" spans="1:51" s="699" customFormat="1" ht="13.5" customHeight="1">
      <c r="A32" s="1050"/>
      <c r="B32" s="1052"/>
      <c r="C32" s="1195"/>
      <c r="D32" s="1532"/>
      <c r="E32" s="1208"/>
      <c r="F32" s="1188"/>
      <c r="G32" s="1188"/>
      <c r="H32" s="1188"/>
      <c r="I32" s="1188"/>
      <c r="J32" s="1188"/>
      <c r="K32" s="1188"/>
      <c r="L32" s="691" t="s">
        <v>181</v>
      </c>
      <c r="M32" s="692" t="s">
        <v>124</v>
      </c>
      <c r="N32" s="693">
        <v>4.0000000000000001E-3</v>
      </c>
      <c r="O32" s="690">
        <f>E30*N32</f>
        <v>13.284000000000001</v>
      </c>
      <c r="P32" s="701">
        <v>0.9</v>
      </c>
      <c r="Q32" s="702">
        <f>N32*P32*$N$11</f>
        <v>4.1173952400000019E-3</v>
      </c>
      <c r="R32" s="1188"/>
      <c r="S32" s="1188"/>
      <c r="T32" s="1188"/>
      <c r="U32" s="1187"/>
      <c r="V32" s="237">
        <f t="shared" si="0"/>
        <v>0</v>
      </c>
      <c r="W32" s="238">
        <f t="shared" si="1"/>
        <v>0</v>
      </c>
      <c r="X32" s="613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</row>
    <row r="33" spans="1:37" s="699" customFormat="1" ht="14.25" customHeight="1">
      <c r="A33" s="1049">
        <f>+A30+1</f>
        <v>5</v>
      </c>
      <c r="B33" s="1051" t="s">
        <v>184</v>
      </c>
      <c r="C33" s="1195" t="s">
        <v>274</v>
      </c>
      <c r="D33" s="1532" t="s">
        <v>124</v>
      </c>
      <c r="E33" s="1208">
        <f>2462+2187</f>
        <v>4649</v>
      </c>
      <c r="F33" s="1209">
        <f>0.001*14.8</f>
        <v>1.4800000000000001E-2</v>
      </c>
      <c r="G33" s="1210"/>
      <c r="H33" s="1211"/>
      <c r="I33" s="1046">
        <f>0.001*4.98</f>
        <v>4.9800000000000009E-3</v>
      </c>
      <c r="J33" s="1047"/>
      <c r="K33" s="1048"/>
      <c r="L33" s="686"/>
      <c r="M33" s="656"/>
      <c r="N33" s="666"/>
      <c r="O33" s="657"/>
      <c r="P33" s="698"/>
      <c r="Q33" s="973"/>
      <c r="R33" s="969">
        <f>F34+I34</f>
        <v>5.1542460200000015E-2</v>
      </c>
      <c r="S33" s="1188">
        <f>R33+R34</f>
        <v>0.44749016377333345</v>
      </c>
      <c r="T33" s="1188">
        <f>E33*S33</f>
        <v>2080.3817713822273</v>
      </c>
      <c r="U33" s="1187">
        <f>R34*E33</f>
        <v>1840.7608739124271</v>
      </c>
      <c r="V33" s="237">
        <f t="shared" si="0"/>
        <v>0.53747049153698234</v>
      </c>
      <c r="W33" s="238">
        <f t="shared" si="1"/>
        <v>2498.7003151554309</v>
      </c>
      <c r="X33" s="613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</row>
    <row r="34" spans="1:37" s="699" customFormat="1" ht="14.25" customHeight="1">
      <c r="A34" s="1206"/>
      <c r="B34" s="1207"/>
      <c r="C34" s="1195"/>
      <c r="D34" s="1532"/>
      <c r="E34" s="1208"/>
      <c r="F34" s="1188">
        <f>F33*J$13/1000</f>
        <v>3.5798240000000009E-2</v>
      </c>
      <c r="G34" s="1188"/>
      <c r="H34" s="1188"/>
      <c r="I34" s="1188">
        <f>I33*$Q$13/1000</f>
        <v>1.5744220200000002E-2</v>
      </c>
      <c r="J34" s="1188"/>
      <c r="K34" s="1188"/>
      <c r="L34" s="688" t="s">
        <v>185</v>
      </c>
      <c r="M34" s="669" t="s">
        <v>124</v>
      </c>
      <c r="N34" s="689">
        <v>1</v>
      </c>
      <c r="O34" s="671">
        <f>E33*N34</f>
        <v>4649</v>
      </c>
      <c r="P34" s="700">
        <f>1.85/5.4</f>
        <v>0.34259259259259256</v>
      </c>
      <c r="Q34" s="673">
        <f>N34*P34*$N$11</f>
        <v>0.39183030833333343</v>
      </c>
      <c r="R34" s="1188">
        <f>SUM(Q34:Q35)</f>
        <v>0.39594770357333342</v>
      </c>
      <c r="S34" s="1188"/>
      <c r="T34" s="1188"/>
      <c r="U34" s="1187"/>
      <c r="V34" s="237">
        <f t="shared" si="0"/>
        <v>0</v>
      </c>
      <c r="W34" s="238">
        <f t="shared" si="1"/>
        <v>0</v>
      </c>
      <c r="X34" s="613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</row>
    <row r="35" spans="1:37" s="699" customFormat="1" ht="13.5" customHeight="1">
      <c r="A35" s="1050"/>
      <c r="B35" s="1052"/>
      <c r="C35" s="1195"/>
      <c r="D35" s="1532"/>
      <c r="E35" s="1208"/>
      <c r="F35" s="1188"/>
      <c r="G35" s="1188"/>
      <c r="H35" s="1188"/>
      <c r="I35" s="1188"/>
      <c r="J35" s="1188"/>
      <c r="K35" s="1188"/>
      <c r="L35" s="691" t="s">
        <v>181</v>
      </c>
      <c r="M35" s="692" t="s">
        <v>124</v>
      </c>
      <c r="N35" s="693">
        <v>4.0000000000000001E-3</v>
      </c>
      <c r="O35" s="690">
        <f>E33*N35</f>
        <v>18.596</v>
      </c>
      <c r="P35" s="701">
        <v>0.9</v>
      </c>
      <c r="Q35" s="702">
        <f>N35*P35*$N$11</f>
        <v>4.1173952400000019E-3</v>
      </c>
      <c r="R35" s="1188"/>
      <c r="S35" s="1188"/>
      <c r="T35" s="1188"/>
      <c r="U35" s="1187"/>
      <c r="V35" s="237">
        <f t="shared" si="0"/>
        <v>0</v>
      </c>
      <c r="W35" s="238">
        <f t="shared" si="1"/>
        <v>0</v>
      </c>
      <c r="X35" s="613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</row>
    <row r="36" spans="1:37" s="709" customFormat="1">
      <c r="A36" s="1189">
        <f>+A33+1</f>
        <v>6</v>
      </c>
      <c r="B36" s="1192" t="s">
        <v>184</v>
      </c>
      <c r="C36" s="1195" t="s">
        <v>195</v>
      </c>
      <c r="D36" s="1532" t="s">
        <v>124</v>
      </c>
      <c r="E36" s="1208">
        <v>226</v>
      </c>
      <c r="F36" s="1197">
        <f>0.001*14.8</f>
        <v>1.4800000000000001E-2</v>
      </c>
      <c r="G36" s="1198"/>
      <c r="H36" s="1199"/>
      <c r="I36" s="1200">
        <f>0.001*4.98</f>
        <v>4.9800000000000009E-3</v>
      </c>
      <c r="J36" s="1201"/>
      <c r="K36" s="1202"/>
      <c r="L36" s="703" t="s">
        <v>196</v>
      </c>
      <c r="M36" s="704"/>
      <c r="N36" s="705"/>
      <c r="O36" s="706"/>
      <c r="P36" s="706"/>
      <c r="Q36" s="707"/>
      <c r="R36" s="974">
        <f>F37+I37</f>
        <v>5.1542460200000015E-2</v>
      </c>
      <c r="S36" s="1203">
        <f>R36+R37</f>
        <v>0.57033426044000013</v>
      </c>
      <c r="T36" s="1203">
        <f>E36*S36</f>
        <v>128.89554285944004</v>
      </c>
      <c r="U36" s="1204">
        <f>R37*E36</f>
        <v>117.24694685424004</v>
      </c>
      <c r="V36" s="237">
        <f t="shared" si="0"/>
        <v>0.68501580618951519</v>
      </c>
      <c r="W36" s="238">
        <f t="shared" si="1"/>
        <v>154.81357219883043</v>
      </c>
      <c r="X36" s="708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</row>
    <row r="37" spans="1:37" s="709" customFormat="1">
      <c r="A37" s="1190"/>
      <c r="B37" s="1193"/>
      <c r="C37" s="1195"/>
      <c r="D37" s="1532"/>
      <c r="E37" s="1208"/>
      <c r="F37" s="1203">
        <f>F36*J$13/1000</f>
        <v>3.5798240000000009E-2</v>
      </c>
      <c r="G37" s="1203"/>
      <c r="H37" s="1203"/>
      <c r="I37" s="1203">
        <f>I36*$Q$13/1000</f>
        <v>1.5744220200000002E-2</v>
      </c>
      <c r="J37" s="1203"/>
      <c r="K37" s="1203"/>
      <c r="L37" s="710" t="s">
        <v>185</v>
      </c>
      <c r="M37" s="711" t="s">
        <v>124</v>
      </c>
      <c r="N37" s="712">
        <v>1</v>
      </c>
      <c r="O37" s="713">
        <f>E36*N37</f>
        <v>226</v>
      </c>
      <c r="P37" s="714">
        <v>0.45</v>
      </c>
      <c r="Q37" s="715">
        <f>N37*P37*$N$11</f>
        <v>0.51467440500000017</v>
      </c>
      <c r="R37" s="1203">
        <f>SUM(Q37:Q38)</f>
        <v>0.51879180024000016</v>
      </c>
      <c r="S37" s="1203"/>
      <c r="T37" s="1203"/>
      <c r="U37" s="1204"/>
      <c r="V37" s="237">
        <f t="shared" si="0"/>
        <v>0</v>
      </c>
      <c r="W37" s="238">
        <f t="shared" si="1"/>
        <v>0</v>
      </c>
      <c r="X37" s="708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</row>
    <row r="38" spans="1:37" s="709" customFormat="1">
      <c r="A38" s="1191"/>
      <c r="B38" s="1194"/>
      <c r="C38" s="1195"/>
      <c r="D38" s="1532"/>
      <c r="E38" s="1208"/>
      <c r="F38" s="1203"/>
      <c r="G38" s="1203"/>
      <c r="H38" s="1203"/>
      <c r="I38" s="1203"/>
      <c r="J38" s="1203"/>
      <c r="K38" s="1203"/>
      <c r="L38" s="716" t="s">
        <v>181</v>
      </c>
      <c r="M38" s="717" t="s">
        <v>124</v>
      </c>
      <c r="N38" s="718">
        <v>4.0000000000000001E-3</v>
      </c>
      <c r="O38" s="719">
        <f>E36*N38</f>
        <v>0.90400000000000003</v>
      </c>
      <c r="P38" s="720">
        <v>0.9</v>
      </c>
      <c r="Q38" s="721">
        <f>N38*P38*$N$11</f>
        <v>4.1173952400000019E-3</v>
      </c>
      <c r="R38" s="1203"/>
      <c r="S38" s="1203"/>
      <c r="T38" s="1203"/>
      <c r="U38" s="1204"/>
      <c r="V38" s="237">
        <f t="shared" si="0"/>
        <v>0</v>
      </c>
      <c r="W38" s="238">
        <f t="shared" si="1"/>
        <v>0</v>
      </c>
      <c r="X38" s="708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</row>
    <row r="39" spans="1:37" s="722" customFormat="1" ht="12" customHeight="1">
      <c r="A39" s="1049">
        <f>+A36+1</f>
        <v>7</v>
      </c>
      <c r="B39" s="1182" t="s">
        <v>180</v>
      </c>
      <c r="C39" s="1183" t="s">
        <v>197</v>
      </c>
      <c r="D39" s="1531" t="s">
        <v>124</v>
      </c>
      <c r="E39" s="1261">
        <v>27.61</v>
      </c>
      <c r="F39" s="1175"/>
      <c r="G39" s="1175"/>
      <c r="H39" s="1175"/>
      <c r="I39" s="1176"/>
      <c r="J39" s="1176"/>
      <c r="K39" s="1176"/>
      <c r="L39" s="537"/>
      <c r="M39" s="538"/>
      <c r="N39" s="538"/>
      <c r="O39" s="538"/>
      <c r="P39" s="538"/>
      <c r="Q39" s="539"/>
      <c r="R39" s="976"/>
      <c r="S39" s="1186">
        <f>R39+R40</f>
        <v>1.2850796629213488</v>
      </c>
      <c r="T39" s="1186">
        <f>E39*S39</f>
        <v>35.481049493258439</v>
      </c>
      <c r="U39" s="1173">
        <f>R40*E39</f>
        <v>35.481049493258439</v>
      </c>
      <c r="V39" s="237">
        <f t="shared" si="0"/>
        <v>1.5434806259660545</v>
      </c>
      <c r="W39" s="238">
        <f t="shared" si="1"/>
        <v>42.615500082922765</v>
      </c>
    </row>
    <row r="40" spans="1:37" s="722" customFormat="1" ht="13.5" customHeight="1">
      <c r="A40" s="1050"/>
      <c r="B40" s="1182"/>
      <c r="C40" s="1183"/>
      <c r="D40" s="1531"/>
      <c r="E40" s="1261"/>
      <c r="F40" s="1175"/>
      <c r="G40" s="1175"/>
      <c r="H40" s="1175"/>
      <c r="I40" s="1176"/>
      <c r="J40" s="1176"/>
      <c r="K40" s="1176"/>
      <c r="L40" s="723" t="s">
        <v>198</v>
      </c>
      <c r="M40" s="660" t="s">
        <v>124</v>
      </c>
      <c r="N40" s="724">
        <v>1</v>
      </c>
      <c r="O40" s="661">
        <f>E39*N40</f>
        <v>27.61</v>
      </c>
      <c r="P40" s="725">
        <f>1 /0.89</f>
        <v>1.1235955056179776</v>
      </c>
      <c r="Q40" s="664">
        <f>N40*P40*$N$11</f>
        <v>1.2850796629213488</v>
      </c>
      <c r="R40" s="976">
        <f>SUM(Q40:Q40)</f>
        <v>1.2850796629213488</v>
      </c>
      <c r="S40" s="1186"/>
      <c r="T40" s="1186"/>
      <c r="U40" s="1173"/>
      <c r="V40" s="237">
        <f t="shared" si="0"/>
        <v>0</v>
      </c>
      <c r="W40" s="238">
        <f t="shared" si="1"/>
        <v>0</v>
      </c>
    </row>
    <row r="41" spans="1:37" s="613" customFormat="1" ht="19.5" customHeight="1">
      <c r="A41" s="1049">
        <f>+A39+1</f>
        <v>8</v>
      </c>
      <c r="B41" s="1051" t="s">
        <v>199</v>
      </c>
      <c r="C41" s="1053" t="s">
        <v>204</v>
      </c>
      <c r="D41" s="1522" t="s">
        <v>124</v>
      </c>
      <c r="E41" s="1057">
        <v>250.4</v>
      </c>
      <c r="F41" s="1046">
        <v>0.124</v>
      </c>
      <c r="G41" s="1047"/>
      <c r="H41" s="1048"/>
      <c r="I41" s="1179">
        <f>1.4/1000</f>
        <v>1.4E-3</v>
      </c>
      <c r="J41" s="1180"/>
      <c r="K41" s="1181"/>
      <c r="L41" s="686"/>
      <c r="M41" s="656"/>
      <c r="N41" s="657"/>
      <c r="O41" s="972"/>
      <c r="P41" s="657"/>
      <c r="Q41" s="973"/>
      <c r="R41" s="971">
        <f>F42+I42</f>
        <v>0.30435728600000006</v>
      </c>
      <c r="S41" s="1062">
        <f>R41+R42</f>
        <v>0.58456890650000015</v>
      </c>
      <c r="T41" s="1062">
        <f>E41*S41</f>
        <v>146.37605418760003</v>
      </c>
      <c r="U41" s="1043">
        <f>R42*E41</f>
        <v>70.16498977320002</v>
      </c>
      <c r="V41" s="237">
        <f t="shared" si="0"/>
        <v>0.70211272324845297</v>
      </c>
      <c r="W41" s="238">
        <f t="shared" si="1"/>
        <v>175.80902590141264</v>
      </c>
      <c r="X41" s="612"/>
    </row>
    <row r="42" spans="1:37" s="613" customFormat="1" ht="20.25" customHeight="1">
      <c r="A42" s="1050"/>
      <c r="B42" s="1052"/>
      <c r="C42" s="1054"/>
      <c r="D42" s="1523"/>
      <c r="E42" s="1058"/>
      <c r="F42" s="1059">
        <f>F41*J$13/1000</f>
        <v>0.29993120000000006</v>
      </c>
      <c r="G42" s="1060"/>
      <c r="H42" s="1061"/>
      <c r="I42" s="1046">
        <f>I41*$Q$13/1000</f>
        <v>4.4260860000000001E-3</v>
      </c>
      <c r="J42" s="1047"/>
      <c r="K42" s="1048"/>
      <c r="L42" s="723" t="s">
        <v>200</v>
      </c>
      <c r="M42" s="660" t="s">
        <v>124</v>
      </c>
      <c r="N42" s="724">
        <v>1</v>
      </c>
      <c r="O42" s="661">
        <f>E41*N42</f>
        <v>250.4</v>
      </c>
      <c r="P42" s="725">
        <v>0.245</v>
      </c>
      <c r="Q42" s="664">
        <f>N42*P42*$N$11</f>
        <v>0.28021162050000009</v>
      </c>
      <c r="R42" s="966">
        <f>SUM(Q42:Q42)</f>
        <v>0.28021162050000009</v>
      </c>
      <c r="S42" s="1063"/>
      <c r="T42" s="1063"/>
      <c r="U42" s="1044"/>
      <c r="V42" s="237">
        <f t="shared" si="0"/>
        <v>0</v>
      </c>
      <c r="W42" s="238">
        <f t="shared" si="1"/>
        <v>0</v>
      </c>
      <c r="X42" s="612"/>
    </row>
    <row r="43" spans="1:37" s="730" customFormat="1" ht="12.75" customHeight="1">
      <c r="A43" s="1169">
        <f>+A41+1</f>
        <v>9</v>
      </c>
      <c r="B43" s="1121" t="s">
        <v>205</v>
      </c>
      <c r="C43" s="1122" t="s">
        <v>276</v>
      </c>
      <c r="D43" s="1522" t="s">
        <v>120</v>
      </c>
      <c r="E43" s="1057">
        <v>1075</v>
      </c>
      <c r="F43" s="1046">
        <f>4.1/100</f>
        <v>4.0999999999999995E-2</v>
      </c>
      <c r="G43" s="1047"/>
      <c r="H43" s="1048"/>
      <c r="I43" s="1046">
        <f>0.4/100</f>
        <v>4.0000000000000001E-3</v>
      </c>
      <c r="J43" s="1047"/>
      <c r="K43" s="1048"/>
      <c r="L43" s="726"/>
      <c r="M43" s="656"/>
      <c r="N43" s="727"/>
      <c r="O43" s="727"/>
      <c r="P43" s="727"/>
      <c r="Q43" s="728"/>
      <c r="R43" s="729">
        <f>F44+I44</f>
        <v>0.11181676</v>
      </c>
      <c r="S43" s="1150">
        <f>R43+R44</f>
        <v>0.20970232502666669</v>
      </c>
      <c r="T43" s="1150">
        <f>E43*S43</f>
        <v>225.4299994036667</v>
      </c>
      <c r="U43" s="1143">
        <f>+R44*E43</f>
        <v>105.2269824036667</v>
      </c>
      <c r="V43" s="237">
        <f t="shared" si="0"/>
        <v>0.25186880256349237</v>
      </c>
      <c r="W43" s="238">
        <f t="shared" si="1"/>
        <v>270.75896275575428</v>
      </c>
      <c r="X43" s="654"/>
      <c r="AA43" s="654"/>
      <c r="AB43" s="654"/>
      <c r="AC43" s="731"/>
      <c r="AD43" s="731"/>
      <c r="AE43" s="731"/>
      <c r="AF43" s="731"/>
      <c r="AG43" s="731"/>
      <c r="AH43" s="731"/>
      <c r="AI43" s="731"/>
      <c r="AJ43" s="732"/>
    </row>
    <row r="44" spans="1:37" s="730" customFormat="1" ht="12.75" customHeight="1">
      <c r="A44" s="1169"/>
      <c r="B44" s="1121"/>
      <c r="C44" s="1122"/>
      <c r="D44" s="1530"/>
      <c r="E44" s="1171"/>
      <c r="F44" s="1147">
        <f>F43*J$13/1000</f>
        <v>9.9170800000000003E-2</v>
      </c>
      <c r="G44" s="1148"/>
      <c r="H44" s="1149"/>
      <c r="I44" s="1147">
        <f>I43*$Q$13/1000</f>
        <v>1.2645959999999999E-2</v>
      </c>
      <c r="J44" s="1148"/>
      <c r="K44" s="1149"/>
      <c r="L44" s="733" t="s">
        <v>186</v>
      </c>
      <c r="M44" s="669" t="s">
        <v>124</v>
      </c>
      <c r="N44" s="734">
        <v>0.03</v>
      </c>
      <c r="O44" s="735">
        <f>E43*N44</f>
        <v>32.25</v>
      </c>
      <c r="P44" s="736">
        <f>0.542*2</f>
        <v>1.0840000000000001</v>
      </c>
      <c r="Q44" s="737">
        <f>N44*P44*$N$11</f>
        <v>3.7193803668000014E-2</v>
      </c>
      <c r="R44" s="1150">
        <f>SUM(Q44:Q45)</f>
        <v>9.788556502666669E-2</v>
      </c>
      <c r="S44" s="1172"/>
      <c r="T44" s="1172"/>
      <c r="U44" s="1144"/>
      <c r="V44" s="237">
        <f t="shared" si="0"/>
        <v>0</v>
      </c>
      <c r="W44" s="238">
        <f t="shared" si="1"/>
        <v>0</v>
      </c>
      <c r="X44" s="654"/>
      <c r="AA44" s="654"/>
      <c r="AB44" s="654"/>
      <c r="AC44" s="731"/>
      <c r="AD44" s="731"/>
      <c r="AE44" s="731"/>
      <c r="AF44" s="731"/>
      <c r="AG44" s="731"/>
      <c r="AH44" s="731"/>
      <c r="AI44" s="731"/>
      <c r="AJ44" s="732"/>
    </row>
    <row r="45" spans="1:37" s="730" customFormat="1" ht="12.75" customHeight="1">
      <c r="A45" s="1169"/>
      <c r="B45" s="1121"/>
      <c r="C45" s="1122"/>
      <c r="D45" s="1523"/>
      <c r="E45" s="1058"/>
      <c r="F45" s="1152"/>
      <c r="G45" s="1153"/>
      <c r="H45" s="1154"/>
      <c r="I45" s="1152"/>
      <c r="J45" s="1153"/>
      <c r="K45" s="1154"/>
      <c r="L45" s="738" t="s">
        <v>206</v>
      </c>
      <c r="M45" s="695" t="s">
        <v>124</v>
      </c>
      <c r="N45" s="739">
        <f>17.2/100</f>
        <v>0.17199999999999999</v>
      </c>
      <c r="O45" s="740">
        <f>E43*N45</f>
        <v>184.89999999999998</v>
      </c>
      <c r="P45" s="552">
        <f>0.833/2.7</f>
        <v>0.30851851851851847</v>
      </c>
      <c r="Q45" s="741">
        <f>N45*P45*$N$11</f>
        <v>6.0691761358666677E-2</v>
      </c>
      <c r="R45" s="1151"/>
      <c r="S45" s="1151"/>
      <c r="T45" s="1151"/>
      <c r="U45" s="1145"/>
      <c r="V45" s="237">
        <f t="shared" si="0"/>
        <v>0</v>
      </c>
      <c r="W45" s="238">
        <f t="shared" si="1"/>
        <v>0</v>
      </c>
      <c r="X45" s="654"/>
      <c r="AA45" s="654"/>
      <c r="AB45" s="654"/>
      <c r="AC45" s="731"/>
      <c r="AD45" s="731"/>
      <c r="AE45" s="731"/>
      <c r="AF45" s="731"/>
      <c r="AG45" s="731"/>
      <c r="AH45" s="731"/>
      <c r="AI45" s="731"/>
      <c r="AJ45" s="732"/>
    </row>
    <row r="46" spans="1:37" s="155" customFormat="1" ht="12.75" customHeight="1">
      <c r="A46" s="1155">
        <f>+A43+1</f>
        <v>10</v>
      </c>
      <c r="B46" s="1106" t="s">
        <v>187</v>
      </c>
      <c r="C46" s="1107" t="s">
        <v>188</v>
      </c>
      <c r="D46" s="1526" t="s">
        <v>120</v>
      </c>
      <c r="E46" s="1159">
        <f>+E43</f>
        <v>1075</v>
      </c>
      <c r="F46" s="1069">
        <f>21.4/100</f>
        <v>0.214</v>
      </c>
      <c r="G46" s="1070"/>
      <c r="H46" s="1071"/>
      <c r="I46" s="1161">
        <f>0.03/100</f>
        <v>2.9999999999999997E-4</v>
      </c>
      <c r="J46" s="1162"/>
      <c r="K46" s="1163"/>
      <c r="L46" s="547"/>
      <c r="M46" s="518"/>
      <c r="N46" s="965"/>
      <c r="O46" s="965"/>
      <c r="P46" s="965"/>
      <c r="Q46" s="964"/>
      <c r="R46" s="609">
        <f>F47+I47</f>
        <v>0.51857164699999991</v>
      </c>
      <c r="S46" s="1064">
        <f>R46+R47</f>
        <v>0.90886640412500008</v>
      </c>
      <c r="T46" s="1064">
        <f>E46*S46</f>
        <v>977.03138443437513</v>
      </c>
      <c r="U46" s="1164">
        <f>R47*E46</f>
        <v>419.56686390937517</v>
      </c>
      <c r="V46" s="237">
        <f t="shared" si="0"/>
        <v>1.0916192410744183</v>
      </c>
      <c r="W46" s="238">
        <f t="shared" si="1"/>
        <v>1173.4906841549996</v>
      </c>
    </row>
    <row r="47" spans="1:37" s="155" customFormat="1" ht="13.5" customHeight="1">
      <c r="A47" s="1156"/>
      <c r="B47" s="1078"/>
      <c r="C47" s="1109"/>
      <c r="D47" s="1525"/>
      <c r="E47" s="1160"/>
      <c r="F47" s="1166">
        <f>F46*J$13/1000</f>
        <v>0.51762319999999995</v>
      </c>
      <c r="G47" s="1167"/>
      <c r="H47" s="1168"/>
      <c r="I47" s="1161">
        <f>I46*$Q$13/1000</f>
        <v>9.4844699999999983E-4</v>
      </c>
      <c r="J47" s="1162"/>
      <c r="K47" s="1163"/>
      <c r="L47" s="377" t="s">
        <v>189</v>
      </c>
      <c r="M47" s="378" t="s">
        <v>124</v>
      </c>
      <c r="N47" s="543">
        <f>27.3/100</f>
        <v>0.27300000000000002</v>
      </c>
      <c r="O47" s="380">
        <f>E46*N47</f>
        <v>293.47500000000002</v>
      </c>
      <c r="P47" s="543">
        <v>1.25</v>
      </c>
      <c r="Q47" s="381">
        <f>N47*P47*$N$11</f>
        <v>0.39029475712500017</v>
      </c>
      <c r="R47" s="963">
        <f>SUM(Q47:Q47)</f>
        <v>0.39029475712500017</v>
      </c>
      <c r="S47" s="1065"/>
      <c r="T47" s="1065"/>
      <c r="U47" s="1164"/>
      <c r="V47" s="237">
        <f t="shared" si="0"/>
        <v>0</v>
      </c>
      <c r="W47" s="238">
        <f t="shared" si="1"/>
        <v>0</v>
      </c>
    </row>
    <row r="48" spans="1:37" s="654" customFormat="1" ht="21" customHeight="1">
      <c r="A48" s="1049">
        <f>+A46+1</f>
        <v>11</v>
      </c>
      <c r="B48" s="1051" t="s">
        <v>221</v>
      </c>
      <c r="C48" s="1053" t="s">
        <v>234</v>
      </c>
      <c r="D48" s="1522" t="s">
        <v>114</v>
      </c>
      <c r="E48" s="1057">
        <v>823</v>
      </c>
      <c r="F48" s="1059">
        <v>0.28000000000000003</v>
      </c>
      <c r="G48" s="1060"/>
      <c r="H48" s="1061"/>
      <c r="I48" s="1059">
        <v>0.18</v>
      </c>
      <c r="J48" s="1060"/>
      <c r="K48" s="1061"/>
      <c r="L48" s="655"/>
      <c r="M48" s="656"/>
      <c r="N48" s="657"/>
      <c r="O48" s="657"/>
      <c r="P48" s="744"/>
      <c r="Q48" s="967"/>
      <c r="R48" s="971">
        <f>F49+I49</f>
        <v>1.2463321999999999</v>
      </c>
      <c r="S48" s="1062">
        <f>R48+R49</f>
        <v>5.3980390670000009</v>
      </c>
      <c r="T48" s="1062">
        <f>E48*S48</f>
        <v>4442.5861521410006</v>
      </c>
      <c r="U48" s="1259">
        <f>E48*R49</f>
        <v>3416.8547515410014</v>
      </c>
      <c r="V48" s="237">
        <f t="shared" si="0"/>
        <v>6.4834647676097497</v>
      </c>
      <c r="W48" s="238">
        <f t="shared" si="1"/>
        <v>5335.8915037428242</v>
      </c>
      <c r="X48" s="613"/>
      <c r="Y48" s="159"/>
      <c r="Z48" s="159"/>
      <c r="AA48" s="613"/>
      <c r="AB48" s="613"/>
      <c r="AC48" s="613"/>
      <c r="AD48" s="613"/>
      <c r="AE48" s="613"/>
      <c r="AF48" s="613"/>
      <c r="AG48" s="613"/>
      <c r="AH48" s="613"/>
      <c r="AI48" s="613"/>
      <c r="AJ48" s="613"/>
      <c r="AK48" s="613"/>
    </row>
    <row r="49" spans="1:38" s="654" customFormat="1" ht="21" customHeight="1">
      <c r="A49" s="1050"/>
      <c r="B49" s="1052"/>
      <c r="C49" s="1054"/>
      <c r="D49" s="1523"/>
      <c r="E49" s="1058"/>
      <c r="F49" s="1059">
        <f>F48*$J$13/1000</f>
        <v>0.67726400000000009</v>
      </c>
      <c r="G49" s="1060"/>
      <c r="H49" s="1061"/>
      <c r="I49" s="1059">
        <f>I48*$Q$13/1000</f>
        <v>0.56906819999999991</v>
      </c>
      <c r="J49" s="1060"/>
      <c r="K49" s="1061"/>
      <c r="L49" s="745" t="s">
        <v>223</v>
      </c>
      <c r="M49" s="660" t="s">
        <v>114</v>
      </c>
      <c r="N49" s="661">
        <v>1</v>
      </c>
      <c r="O49" s="662">
        <f>E48*N49</f>
        <v>823</v>
      </c>
      <c r="P49" s="663">
        <v>3.63</v>
      </c>
      <c r="Q49" s="664">
        <f>N49*P49*$N$11</f>
        <v>4.1517068670000015</v>
      </c>
      <c r="R49" s="966">
        <f>SUM(Q49:Q49)</f>
        <v>4.1517068670000015</v>
      </c>
      <c r="S49" s="1063"/>
      <c r="T49" s="1063"/>
      <c r="U49" s="1260"/>
      <c r="V49" s="237">
        <f t="shared" si="0"/>
        <v>0</v>
      </c>
      <c r="W49" s="238">
        <f t="shared" si="1"/>
        <v>0</v>
      </c>
      <c r="X49" s="613"/>
      <c r="Y49" s="159"/>
      <c r="Z49" s="159"/>
      <c r="AA49" s="613"/>
      <c r="AB49" s="613"/>
      <c r="AC49" s="613"/>
      <c r="AD49" s="613"/>
      <c r="AE49" s="613"/>
      <c r="AF49" s="613"/>
      <c r="AG49" s="613"/>
      <c r="AH49" s="613"/>
      <c r="AI49" s="613"/>
      <c r="AJ49" s="613"/>
      <c r="AK49" s="613"/>
    </row>
    <row r="50" spans="1:38" s="646" customFormat="1" ht="21" customHeight="1">
      <c r="A50" s="1049">
        <f>+A48+1</f>
        <v>12</v>
      </c>
      <c r="B50" s="1051" t="s">
        <v>220</v>
      </c>
      <c r="C50" s="1133" t="s">
        <v>277</v>
      </c>
      <c r="D50" s="1528" t="s">
        <v>114</v>
      </c>
      <c r="E50" s="1137">
        <v>2148</v>
      </c>
      <c r="F50" s="1116">
        <v>0.27</v>
      </c>
      <c r="G50" s="1117"/>
      <c r="H50" s="1118"/>
      <c r="I50" s="1116">
        <v>0.17</v>
      </c>
      <c r="J50" s="1117"/>
      <c r="K50" s="1118"/>
      <c r="L50" s="639"/>
      <c r="M50" s="640"/>
      <c r="N50" s="641"/>
      <c r="O50" s="641"/>
      <c r="P50" s="742"/>
      <c r="Q50" s="642"/>
      <c r="R50" s="643">
        <f>F51+I51</f>
        <v>1.1905293000000001</v>
      </c>
      <c r="S50" s="1139">
        <f>R50+R51</f>
        <v>3.4322222640000009</v>
      </c>
      <c r="T50" s="1139">
        <f>E50*S50</f>
        <v>7372.4134230720019</v>
      </c>
      <c r="U50" s="1113">
        <f>E50*R51</f>
        <v>4815.1564866720018</v>
      </c>
      <c r="V50" s="237">
        <f t="shared" si="0"/>
        <v>4.1223658901040281</v>
      </c>
      <c r="W50" s="238">
        <f t="shared" si="1"/>
        <v>8854.8419319434524</v>
      </c>
      <c r="X50" s="613"/>
      <c r="Y50" s="159"/>
      <c r="Z50" s="159"/>
      <c r="AA50" s="613"/>
      <c r="AB50" s="613"/>
      <c r="AC50" s="613"/>
      <c r="AD50" s="613"/>
      <c r="AE50" s="613"/>
      <c r="AF50" s="613"/>
      <c r="AG50" s="613"/>
      <c r="AH50" s="613"/>
      <c r="AI50" s="613"/>
      <c r="AJ50" s="613"/>
      <c r="AK50" s="613"/>
    </row>
    <row r="51" spans="1:38" s="646" customFormat="1" ht="21" customHeight="1">
      <c r="A51" s="1050"/>
      <c r="B51" s="1052"/>
      <c r="C51" s="1134"/>
      <c r="D51" s="1529"/>
      <c r="E51" s="1138"/>
      <c r="F51" s="1116">
        <f>F50*$J$13/1000</f>
        <v>0.6530760000000001</v>
      </c>
      <c r="G51" s="1117"/>
      <c r="H51" s="1118"/>
      <c r="I51" s="1116">
        <f>I50*$Q$13/1000</f>
        <v>0.53745330000000002</v>
      </c>
      <c r="J51" s="1117"/>
      <c r="K51" s="1118"/>
      <c r="L51" s="743" t="s">
        <v>278</v>
      </c>
      <c r="M51" s="647" t="s">
        <v>114</v>
      </c>
      <c r="N51" s="648">
        <v>1</v>
      </c>
      <c r="O51" s="649">
        <f>E50*N51</f>
        <v>2148</v>
      </c>
      <c r="P51" s="650">
        <v>1.96</v>
      </c>
      <c r="Q51" s="651">
        <f>N51*P51*$N$11</f>
        <v>2.2416929640000007</v>
      </c>
      <c r="R51" s="970">
        <f>SUM(Q51:Q51)</f>
        <v>2.2416929640000007</v>
      </c>
      <c r="S51" s="1140"/>
      <c r="T51" s="1140"/>
      <c r="U51" s="1114"/>
      <c r="V51" s="237">
        <f t="shared" si="0"/>
        <v>0</v>
      </c>
      <c r="W51" s="238">
        <f t="shared" si="1"/>
        <v>0</v>
      </c>
      <c r="X51" s="613"/>
      <c r="Y51" s="159"/>
      <c r="Z51" s="159"/>
      <c r="AA51" s="613"/>
      <c r="AB51" s="613"/>
      <c r="AC51" s="613"/>
      <c r="AD51" s="613"/>
      <c r="AE51" s="613"/>
      <c r="AF51" s="613"/>
      <c r="AG51" s="613"/>
      <c r="AH51" s="613"/>
      <c r="AI51" s="613"/>
      <c r="AJ51" s="613"/>
      <c r="AK51" s="613"/>
    </row>
    <row r="52" spans="1:38" s="731" customFormat="1" ht="27" customHeight="1">
      <c r="A52" s="1119">
        <f>+A50+1</f>
        <v>13</v>
      </c>
      <c r="B52" s="1121" t="s">
        <v>131</v>
      </c>
      <c r="C52" s="1122" t="s">
        <v>215</v>
      </c>
      <c r="D52" s="1527" t="s">
        <v>124</v>
      </c>
      <c r="E52" s="1124">
        <f>135+125+0.9+8.8+2</f>
        <v>271.7</v>
      </c>
      <c r="F52" s="1046">
        <f>0.001*190</f>
        <v>0.19</v>
      </c>
      <c r="G52" s="1047"/>
      <c r="H52" s="1048"/>
      <c r="I52" s="1046">
        <f>0.001*162</f>
        <v>0.16200000000000001</v>
      </c>
      <c r="J52" s="1047"/>
      <c r="K52" s="1048"/>
      <c r="L52" s="554"/>
      <c r="M52" s="479"/>
      <c r="N52" s="479"/>
      <c r="O52" s="479"/>
      <c r="P52" s="555"/>
      <c r="Q52" s="556"/>
      <c r="R52" s="971">
        <f>F53+I53</f>
        <v>0.97173338000000009</v>
      </c>
      <c r="S52" s="1125">
        <f>R52+R53</f>
        <v>2.3441984600000003</v>
      </c>
      <c r="T52" s="1125">
        <f>E52*S52</f>
        <v>636.9187215820001</v>
      </c>
      <c r="U52" s="1126">
        <f>R53*E52</f>
        <v>372.8987622360001</v>
      </c>
      <c r="V52" s="237">
        <f t="shared" si="0"/>
        <v>2.8155646772934024</v>
      </c>
      <c r="W52" s="238">
        <f t="shared" si="1"/>
        <v>764.9889228206174</v>
      </c>
      <c r="X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644"/>
    </row>
    <row r="53" spans="1:38" s="731" customFormat="1" ht="27" customHeight="1">
      <c r="A53" s="1120"/>
      <c r="B53" s="1121"/>
      <c r="C53" s="1122"/>
      <c r="D53" s="1527"/>
      <c r="E53" s="1124"/>
      <c r="F53" s="1127">
        <f>F52*$J$13/1000</f>
        <v>0.45957200000000004</v>
      </c>
      <c r="G53" s="1128"/>
      <c r="H53" s="1129"/>
      <c r="I53" s="1130">
        <f>I52*$Q$13/1000</f>
        <v>0.51216138</v>
      </c>
      <c r="J53" s="1131"/>
      <c r="K53" s="1132"/>
      <c r="L53" s="745" t="s">
        <v>132</v>
      </c>
      <c r="M53" s="660" t="s">
        <v>124</v>
      </c>
      <c r="N53" s="661">
        <v>1</v>
      </c>
      <c r="O53" s="662">
        <f>E52*N53</f>
        <v>271.7</v>
      </c>
      <c r="P53" s="725">
        <v>1.2</v>
      </c>
      <c r="Q53" s="664">
        <f>N53*P53*$N$11</f>
        <v>1.3724650800000004</v>
      </c>
      <c r="R53" s="971">
        <f>SUM(Q53:Q53)</f>
        <v>1.3724650800000004</v>
      </c>
      <c r="S53" s="1125"/>
      <c r="T53" s="1125"/>
      <c r="U53" s="1126"/>
      <c r="V53" s="237">
        <f t="shared" si="0"/>
        <v>0</v>
      </c>
      <c r="W53" s="238">
        <f t="shared" si="1"/>
        <v>0</v>
      </c>
      <c r="X53" s="223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644"/>
    </row>
    <row r="54" spans="1:38" s="699" customFormat="1" ht="12.75" customHeight="1">
      <c r="A54" s="1049">
        <f>+A52+1</f>
        <v>14</v>
      </c>
      <c r="B54" s="1051" t="s">
        <v>184</v>
      </c>
      <c r="C54" s="1195" t="s">
        <v>231</v>
      </c>
      <c r="D54" s="1532" t="s">
        <v>124</v>
      </c>
      <c r="E54" s="1253">
        <v>88.8</v>
      </c>
      <c r="F54" s="1209">
        <f>0.001*14.8</f>
        <v>1.4800000000000001E-2</v>
      </c>
      <c r="G54" s="1210"/>
      <c r="H54" s="1211"/>
      <c r="I54" s="1256">
        <f>0.001*4.98</f>
        <v>4.9800000000000009E-3</v>
      </c>
      <c r="J54" s="1257"/>
      <c r="K54" s="1258"/>
      <c r="L54" s="686"/>
      <c r="M54" s="656"/>
      <c r="N54" s="666"/>
      <c r="O54" s="657"/>
      <c r="P54" s="657"/>
      <c r="Q54" s="973"/>
      <c r="R54" s="969">
        <f>F55+I55</f>
        <v>5.1542460200000015E-2</v>
      </c>
      <c r="S54" s="1188">
        <f>R54+R55</f>
        <v>0.63209518904000017</v>
      </c>
      <c r="T54" s="1188">
        <f>E54*S54</f>
        <v>56.13005278675201</v>
      </c>
      <c r="U54" s="1187">
        <f>R55*E54</f>
        <v>51.553082320992019</v>
      </c>
      <c r="V54" s="237">
        <f t="shared" si="0"/>
        <v>0.75919548507344381</v>
      </c>
      <c r="W54" s="238">
        <f t="shared" si="1"/>
        <v>67.416559074521814</v>
      </c>
      <c r="X54" s="613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</row>
    <row r="55" spans="1:38" s="699" customFormat="1" ht="12.75" customHeight="1">
      <c r="A55" s="1206"/>
      <c r="B55" s="1207"/>
      <c r="C55" s="1195"/>
      <c r="D55" s="1532"/>
      <c r="E55" s="1254"/>
      <c r="F55" s="1188">
        <f>F54*J$13/1000</f>
        <v>3.5798240000000009E-2</v>
      </c>
      <c r="G55" s="1188"/>
      <c r="H55" s="1188"/>
      <c r="I55" s="1188">
        <f>I54*$Q$13/1000</f>
        <v>1.5744220200000002E-2</v>
      </c>
      <c r="J55" s="1188"/>
      <c r="K55" s="1188"/>
      <c r="L55" s="688" t="s">
        <v>232</v>
      </c>
      <c r="M55" s="669" t="s">
        <v>124</v>
      </c>
      <c r="N55" s="689">
        <v>1</v>
      </c>
      <c r="O55" s="671">
        <f>E54*N55</f>
        <v>88.8</v>
      </c>
      <c r="P55" s="700">
        <v>0.5</v>
      </c>
      <c r="Q55" s="673">
        <f>N55*P55*$N$11</f>
        <v>0.57186045000000019</v>
      </c>
      <c r="R55" s="1188">
        <f>SUM(Q55:Q57)</f>
        <v>0.5805527288400002</v>
      </c>
      <c r="S55" s="1188"/>
      <c r="T55" s="1188"/>
      <c r="U55" s="1187"/>
      <c r="V55" s="237">
        <f t="shared" si="0"/>
        <v>0</v>
      </c>
      <c r="W55" s="238">
        <f t="shared" si="1"/>
        <v>0</v>
      </c>
      <c r="X55" s="613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</row>
    <row r="56" spans="1:38" s="699" customFormat="1" ht="12.75" customHeight="1">
      <c r="A56" s="1206"/>
      <c r="B56" s="1207"/>
      <c r="C56" s="1195"/>
      <c r="D56" s="1532"/>
      <c r="E56" s="1254"/>
      <c r="F56" s="1188"/>
      <c r="G56" s="1188"/>
      <c r="H56" s="1188"/>
      <c r="I56" s="1188"/>
      <c r="J56" s="1188"/>
      <c r="K56" s="1188"/>
      <c r="L56" s="691" t="s">
        <v>181</v>
      </c>
      <c r="M56" s="692" t="s">
        <v>124</v>
      </c>
      <c r="N56" s="693">
        <v>4.0000000000000001E-3</v>
      </c>
      <c r="O56" s="677">
        <f>E54*N56</f>
        <v>0.35520000000000002</v>
      </c>
      <c r="P56" s="690">
        <v>0.9</v>
      </c>
      <c r="Q56" s="702">
        <f>N56*P56*$N$11</f>
        <v>4.1173952400000019E-3</v>
      </c>
      <c r="R56" s="1188"/>
      <c r="S56" s="1188"/>
      <c r="T56" s="1188"/>
      <c r="U56" s="1187"/>
      <c r="V56" s="237">
        <f t="shared" si="0"/>
        <v>0</v>
      </c>
      <c r="W56" s="238">
        <f t="shared" si="1"/>
        <v>0</v>
      </c>
      <c r="X56" s="613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</row>
    <row r="57" spans="1:38" s="699" customFormat="1" ht="12.75" customHeight="1">
      <c r="A57" s="1050"/>
      <c r="B57" s="1052"/>
      <c r="C57" s="1195"/>
      <c r="D57" s="1532"/>
      <c r="E57" s="1255"/>
      <c r="F57" s="1188"/>
      <c r="G57" s="1188"/>
      <c r="H57" s="1188"/>
      <c r="I57" s="1188"/>
      <c r="J57" s="1188"/>
      <c r="K57" s="1188"/>
      <c r="L57" s="694" t="s">
        <v>233</v>
      </c>
      <c r="M57" s="695" t="s">
        <v>124</v>
      </c>
      <c r="N57" s="696">
        <v>4.0000000000000001E-3</v>
      </c>
      <c r="O57" s="683">
        <f>E54*N57</f>
        <v>0.35520000000000002</v>
      </c>
      <c r="P57" s="701">
        <v>1</v>
      </c>
      <c r="Q57" s="685">
        <f>N57*P57*$N$11</f>
        <v>4.574883600000002E-3</v>
      </c>
      <c r="R57" s="1188"/>
      <c r="S57" s="1188"/>
      <c r="T57" s="1188"/>
      <c r="U57" s="1187"/>
      <c r="V57" s="237">
        <f t="shared" si="0"/>
        <v>0</v>
      </c>
      <c r="W57" s="238">
        <f t="shared" si="1"/>
        <v>0</v>
      </c>
      <c r="X57" s="613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</row>
    <row r="58" spans="1:38" s="156" customFormat="1" ht="12.75" customHeight="1">
      <c r="A58" s="1105">
        <f>+A54+1</f>
        <v>15</v>
      </c>
      <c r="B58" s="1106" t="s">
        <v>279</v>
      </c>
      <c r="C58" s="1107" t="s">
        <v>280</v>
      </c>
      <c r="D58" s="1526" t="s">
        <v>128</v>
      </c>
      <c r="E58" s="1111">
        <v>3</v>
      </c>
      <c r="F58" s="1069">
        <f>0.28*11</f>
        <v>3.08</v>
      </c>
      <c r="G58" s="1070"/>
      <c r="H58" s="1071"/>
      <c r="I58" s="1069">
        <f>0.18*11</f>
        <v>1.98</v>
      </c>
      <c r="J58" s="1070"/>
      <c r="K58" s="1071"/>
      <c r="L58" s="557"/>
      <c r="M58" s="518"/>
      <c r="N58" s="583"/>
      <c r="O58" s="965"/>
      <c r="P58" s="607"/>
      <c r="Q58" s="964"/>
      <c r="R58" s="609">
        <f>F59+I59</f>
        <v>13.709654199999999</v>
      </c>
      <c r="S58" s="1064">
        <f>R58+R59</f>
        <v>14.445181110789999</v>
      </c>
      <c r="T58" s="1064">
        <f>E58*S58</f>
        <v>43.335543332369994</v>
      </c>
      <c r="U58" s="1092">
        <f>E58*R59</f>
        <v>2.2065807323700009</v>
      </c>
      <c r="V58" s="237">
        <f t="shared" si="0"/>
        <v>17.349786029910703</v>
      </c>
      <c r="W58" s="238">
        <f t="shared" si="1"/>
        <v>52.04935808973211</v>
      </c>
      <c r="X58" s="155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</row>
    <row r="59" spans="1:38" s="156" customFormat="1" ht="12.75" customHeight="1">
      <c r="A59" s="1075"/>
      <c r="B59" s="1077"/>
      <c r="C59" s="1108"/>
      <c r="D59" s="1524"/>
      <c r="E59" s="1083"/>
      <c r="F59" s="1096">
        <f>F58*$J$13/1000</f>
        <v>7.4499040000000001</v>
      </c>
      <c r="G59" s="1097"/>
      <c r="H59" s="1098"/>
      <c r="I59" s="1096">
        <f>I58*$Q$13/1000</f>
        <v>6.2597501999999992</v>
      </c>
      <c r="J59" s="1097"/>
      <c r="K59" s="1098"/>
      <c r="L59" s="584" t="s">
        <v>135</v>
      </c>
      <c r="M59" s="521" t="s">
        <v>113</v>
      </c>
      <c r="N59" s="522">
        <v>0.16</v>
      </c>
      <c r="O59" s="523">
        <f>E58*N59</f>
        <v>0.48</v>
      </c>
      <c r="P59" s="536">
        <v>0.46</v>
      </c>
      <c r="Q59" s="525">
        <f>N59*P59*$N$11</f>
        <v>8.4177858240000028E-2</v>
      </c>
      <c r="R59" s="1064">
        <f>SUM(Q59:Q61)</f>
        <v>0.73552691079000021</v>
      </c>
      <c r="S59" s="1091"/>
      <c r="T59" s="1091"/>
      <c r="U59" s="1093"/>
      <c r="V59" s="237">
        <f t="shared" si="0"/>
        <v>0</v>
      </c>
      <c r="W59" s="238">
        <f t="shared" si="1"/>
        <v>0</v>
      </c>
      <c r="X59" s="155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</row>
    <row r="60" spans="1:38" s="156" customFormat="1" ht="12.75" customHeight="1">
      <c r="A60" s="1075"/>
      <c r="B60" s="1077"/>
      <c r="C60" s="1108"/>
      <c r="D60" s="1524"/>
      <c r="E60" s="1083"/>
      <c r="F60" s="1099"/>
      <c r="G60" s="1100"/>
      <c r="H60" s="1101"/>
      <c r="I60" s="1099"/>
      <c r="J60" s="1100"/>
      <c r="K60" s="1101"/>
      <c r="L60" s="746" t="s">
        <v>236</v>
      </c>
      <c r="M60" s="527" t="s">
        <v>124</v>
      </c>
      <c r="N60" s="528">
        <v>0.65</v>
      </c>
      <c r="O60" s="529">
        <f>E58*N60</f>
        <v>1.9500000000000002</v>
      </c>
      <c r="P60" s="524">
        <v>0.71</v>
      </c>
      <c r="Q60" s="530">
        <f>N60*P60*$N$11</f>
        <v>0.52782719535000011</v>
      </c>
      <c r="R60" s="1091"/>
      <c r="S60" s="1091"/>
      <c r="T60" s="1091"/>
      <c r="U60" s="1093"/>
      <c r="V60" s="237">
        <f t="shared" si="0"/>
        <v>0</v>
      </c>
      <c r="W60" s="238">
        <f t="shared" si="1"/>
        <v>0</v>
      </c>
      <c r="X60" s="155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</row>
    <row r="61" spans="1:38" s="156" customFormat="1" ht="12.75" customHeight="1">
      <c r="A61" s="1076"/>
      <c r="B61" s="1078"/>
      <c r="C61" s="1109"/>
      <c r="D61" s="1525"/>
      <c r="E61" s="1084"/>
      <c r="F61" s="1102"/>
      <c r="G61" s="1103"/>
      <c r="H61" s="1104"/>
      <c r="I61" s="1102"/>
      <c r="J61" s="1103"/>
      <c r="K61" s="1104"/>
      <c r="L61" s="747" t="s">
        <v>237</v>
      </c>
      <c r="M61" s="553" t="s">
        <v>124</v>
      </c>
      <c r="N61" s="533">
        <v>0.12</v>
      </c>
      <c r="O61" s="534">
        <f>E58*N61</f>
        <v>0.36</v>
      </c>
      <c r="P61" s="545">
        <v>0.9</v>
      </c>
      <c r="Q61" s="535">
        <f>N61*P61*$N$11</f>
        <v>0.12352185720000004</v>
      </c>
      <c r="R61" s="1065"/>
      <c r="S61" s="1065"/>
      <c r="T61" s="1065"/>
      <c r="U61" s="1094"/>
      <c r="V61" s="237">
        <f t="shared" si="0"/>
        <v>0</v>
      </c>
      <c r="W61" s="238">
        <f t="shared" si="1"/>
        <v>0</v>
      </c>
      <c r="X61" s="155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</row>
    <row r="62" spans="1:38" s="155" customFormat="1" ht="15" customHeight="1">
      <c r="A62" s="1075">
        <f>+A58+1</f>
        <v>16</v>
      </c>
      <c r="B62" s="1077" t="s">
        <v>238</v>
      </c>
      <c r="C62" s="1079" t="s">
        <v>2675</v>
      </c>
      <c r="D62" s="1524" t="s">
        <v>128</v>
      </c>
      <c r="E62" s="1083">
        <v>6</v>
      </c>
      <c r="F62" s="1085">
        <v>2.1</v>
      </c>
      <c r="G62" s="1086"/>
      <c r="H62" s="1087"/>
      <c r="I62" s="1088"/>
      <c r="J62" s="1089"/>
      <c r="K62" s="1090"/>
      <c r="L62" s="393"/>
      <c r="M62" s="394"/>
      <c r="N62" s="395"/>
      <c r="O62" s="395"/>
      <c r="P62" s="385"/>
      <c r="Q62" s="610"/>
      <c r="R62" s="1091">
        <f>F63+I63</f>
        <v>5.0794800000000002</v>
      </c>
      <c r="S62" s="1091">
        <f>R62+R63</f>
        <v>5.0794800000000002</v>
      </c>
      <c r="T62" s="1064">
        <f>E62*S62</f>
        <v>30.476880000000001</v>
      </c>
      <c r="U62" s="1066"/>
      <c r="V62" s="237">
        <f t="shared" si="0"/>
        <v>6.1008505512874915</v>
      </c>
      <c r="W62" s="238">
        <f t="shared" si="1"/>
        <v>36.605103307724946</v>
      </c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</row>
    <row r="63" spans="1:38" s="155" customFormat="1" ht="14.25" customHeight="1">
      <c r="A63" s="1076"/>
      <c r="B63" s="1078"/>
      <c r="C63" s="1080"/>
      <c r="D63" s="1525"/>
      <c r="E63" s="1084"/>
      <c r="F63" s="1069">
        <f>F62*$J$13/1000</f>
        <v>5.0794800000000002</v>
      </c>
      <c r="G63" s="1070"/>
      <c r="H63" s="1071"/>
      <c r="I63" s="1072">
        <f>I62*$Q$13/1000</f>
        <v>0</v>
      </c>
      <c r="J63" s="1073"/>
      <c r="K63" s="1074"/>
      <c r="L63" s="388"/>
      <c r="M63" s="389"/>
      <c r="N63" s="390"/>
      <c r="O63" s="390"/>
      <c r="P63" s="391"/>
      <c r="Q63" s="401"/>
      <c r="R63" s="1065"/>
      <c r="S63" s="1065"/>
      <c r="T63" s="1065"/>
      <c r="U63" s="1067"/>
      <c r="V63" s="237">
        <f t="shared" si="0"/>
        <v>0</v>
      </c>
      <c r="W63" s="238">
        <f t="shared" si="1"/>
        <v>0</v>
      </c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</row>
    <row r="64" spans="1:38" s="749" customFormat="1" ht="12.75" customHeight="1">
      <c r="A64" s="1049">
        <f>+A62+1</f>
        <v>17</v>
      </c>
      <c r="B64" s="1051" t="s">
        <v>133</v>
      </c>
      <c r="C64" s="1053" t="s">
        <v>134</v>
      </c>
      <c r="D64" s="1522" t="s">
        <v>121</v>
      </c>
      <c r="E64" s="1057">
        <f>+E48+E50</f>
        <v>2971</v>
      </c>
      <c r="F64" s="1046">
        <f>0.001*5</f>
        <v>5.0000000000000001E-3</v>
      </c>
      <c r="G64" s="1047"/>
      <c r="H64" s="1048"/>
      <c r="I64" s="1059">
        <f>0.001*20</f>
        <v>0.02</v>
      </c>
      <c r="J64" s="1060"/>
      <c r="K64" s="1061"/>
      <c r="L64" s="751"/>
      <c r="M64" s="656"/>
      <c r="N64" s="657"/>
      <c r="O64" s="657"/>
      <c r="P64" s="657"/>
      <c r="Q64" s="973"/>
      <c r="R64" s="971">
        <f>F65+I65</f>
        <v>7.5323799999999996E-2</v>
      </c>
      <c r="S64" s="1062">
        <f>R64+R65</f>
        <v>0.10581082431040001</v>
      </c>
      <c r="T64" s="1062">
        <f>E64*S64</f>
        <v>314.36395902619842</v>
      </c>
      <c r="U64" s="1043">
        <f>R65*E64</f>
        <v>90.576949226198423</v>
      </c>
      <c r="V64" s="237">
        <f t="shared" si="0"/>
        <v>0.12708702974050254</v>
      </c>
      <c r="W64" s="238">
        <f t="shared" si="1"/>
        <v>377.57556535903302</v>
      </c>
      <c r="X64" s="748"/>
    </row>
    <row r="65" spans="1:27" s="749" customFormat="1" ht="12.75" customHeight="1">
      <c r="A65" s="1050"/>
      <c r="B65" s="1052"/>
      <c r="C65" s="1054"/>
      <c r="D65" s="1523"/>
      <c r="E65" s="1058"/>
      <c r="F65" s="1046">
        <f>F64*J$13/1000</f>
        <v>1.2094000000000001E-2</v>
      </c>
      <c r="G65" s="1047"/>
      <c r="H65" s="1048"/>
      <c r="I65" s="1046">
        <f>I64*$Q$13/1000</f>
        <v>6.3229800000000003E-2</v>
      </c>
      <c r="J65" s="1047"/>
      <c r="K65" s="1048"/>
      <c r="L65" s="752" t="s">
        <v>80</v>
      </c>
      <c r="M65" s="660" t="s">
        <v>114</v>
      </c>
      <c r="N65" s="725">
        <v>1</v>
      </c>
      <c r="O65" s="662">
        <f>E64*N65</f>
        <v>2971</v>
      </c>
      <c r="P65" s="725">
        <f>54.4/1000*490/1000</f>
        <v>2.6655999999999999E-2</v>
      </c>
      <c r="Q65" s="664">
        <f>N65*P65*$N$11</f>
        <v>3.0487024310400009E-2</v>
      </c>
      <c r="R65" s="966">
        <f>Q65</f>
        <v>3.0487024310400009E-2</v>
      </c>
      <c r="S65" s="1063"/>
      <c r="T65" s="1063"/>
      <c r="U65" s="1044"/>
      <c r="V65" s="237">
        <f t="shared" si="0"/>
        <v>0</v>
      </c>
      <c r="W65" s="238">
        <f t="shared" si="1"/>
        <v>0</v>
      </c>
      <c r="X65" s="748"/>
    </row>
    <row r="66" spans="1:27" s="197" customFormat="1" ht="31.5" customHeight="1">
      <c r="A66" s="992"/>
      <c r="B66" s="585"/>
      <c r="C66" s="586" t="s">
        <v>2676</v>
      </c>
      <c r="D66" s="585"/>
      <c r="E66" s="993">
        <v>1</v>
      </c>
      <c r="F66" s="1296" t="s">
        <v>229</v>
      </c>
      <c r="G66" s="1296"/>
      <c r="H66" s="1296"/>
      <c r="I66" s="587"/>
      <c r="J66" s="587"/>
      <c r="K66" s="587"/>
      <c r="L66" s="588"/>
      <c r="M66" s="589"/>
      <c r="N66" s="589"/>
      <c r="O66" s="589"/>
      <c r="P66" s="587"/>
      <c r="Q66" s="587"/>
      <c r="R66" s="587"/>
      <c r="S66" s="587"/>
      <c r="T66" s="590"/>
      <c r="U66" s="591"/>
      <c r="V66" s="237">
        <f t="shared" si="0"/>
        <v>0</v>
      </c>
      <c r="W66" s="238">
        <f t="shared" si="1"/>
        <v>0</v>
      </c>
    </row>
    <row r="67" spans="1:27" s="575" customFormat="1" ht="21.75" customHeight="1">
      <c r="A67" s="1233">
        <v>1</v>
      </c>
      <c r="B67" s="1235" t="s">
        <v>182</v>
      </c>
      <c r="C67" s="1297" t="s">
        <v>302</v>
      </c>
      <c r="D67" s="1535" t="s">
        <v>113</v>
      </c>
      <c r="E67" s="1299">
        <f>1.21*E66</f>
        <v>1.21</v>
      </c>
      <c r="F67" s="1248">
        <f>205/100</f>
        <v>2.0499999999999998</v>
      </c>
      <c r="G67" s="1248"/>
      <c r="H67" s="1248"/>
      <c r="I67" s="1243">
        <v>0</v>
      </c>
      <c r="J67" s="1243"/>
      <c r="K67" s="1243"/>
      <c r="L67" s="513"/>
      <c r="M67" s="385"/>
      <c r="N67" s="385"/>
      <c r="O67" s="385"/>
      <c r="P67" s="385"/>
      <c r="Q67" s="400"/>
      <c r="R67" s="1241">
        <f>F68+I68</f>
        <v>4.9585400000000002</v>
      </c>
      <c r="S67" s="1241">
        <f>R67+R68</f>
        <v>4.9585400000000002</v>
      </c>
      <c r="T67" s="1241">
        <f>E67*S67</f>
        <v>5.9998334</v>
      </c>
      <c r="U67" s="1246"/>
      <c r="V67" s="237">
        <f t="shared" si="0"/>
        <v>5.9555922048282657</v>
      </c>
      <c r="W67" s="238">
        <f t="shared" si="1"/>
        <v>7.2062665678422011</v>
      </c>
      <c r="X67" s="761"/>
      <c r="Y67" s="197"/>
      <c r="Z67" s="197"/>
      <c r="AA67" s="197"/>
    </row>
    <row r="68" spans="1:27" s="155" customFormat="1" ht="21.75" customHeight="1">
      <c r="A68" s="1234"/>
      <c r="B68" s="1236"/>
      <c r="C68" s="1298"/>
      <c r="D68" s="1536"/>
      <c r="E68" s="1300"/>
      <c r="F68" s="1225">
        <f>F67*$J$13/1000</f>
        <v>4.9585400000000002</v>
      </c>
      <c r="G68" s="1225"/>
      <c r="H68" s="1225"/>
      <c r="I68" s="1243">
        <f>I67*$Q$13/1000</f>
        <v>0</v>
      </c>
      <c r="J68" s="1243"/>
      <c r="K68" s="1243"/>
      <c r="L68" s="515"/>
      <c r="M68" s="391"/>
      <c r="N68" s="391"/>
      <c r="O68" s="391"/>
      <c r="P68" s="391"/>
      <c r="Q68" s="414"/>
      <c r="R68" s="1242"/>
      <c r="S68" s="1242"/>
      <c r="T68" s="1242"/>
      <c r="U68" s="1247"/>
      <c r="V68" s="237">
        <f t="shared" si="0"/>
        <v>0</v>
      </c>
      <c r="W68" s="238">
        <f t="shared" si="1"/>
        <v>0</v>
      </c>
      <c r="X68" s="761"/>
      <c r="Y68" s="406"/>
    </row>
    <row r="69" spans="1:27" s="592" customFormat="1" ht="12.75" customHeight="1">
      <c r="A69" s="1288">
        <f>+A67+1</f>
        <v>2</v>
      </c>
      <c r="B69" s="1290" t="s">
        <v>239</v>
      </c>
      <c r="C69" s="1237" t="s">
        <v>240</v>
      </c>
      <c r="D69" s="1533" t="s">
        <v>113</v>
      </c>
      <c r="E69" s="1292">
        <f>+E67</f>
        <v>1.21</v>
      </c>
      <c r="F69" s="1285">
        <f>0.01*66.4</f>
        <v>0.66400000000000003</v>
      </c>
      <c r="G69" s="1285"/>
      <c r="H69" s="1285"/>
      <c r="I69" s="1294"/>
      <c r="J69" s="1294"/>
      <c r="K69" s="1294"/>
      <c r="L69" s="593"/>
      <c r="M69" s="477"/>
      <c r="N69" s="478"/>
      <c r="O69" s="478"/>
      <c r="P69" s="478"/>
      <c r="Q69" s="594"/>
      <c r="R69" s="1214">
        <f>F70+I70</f>
        <v>1.6060832000000003</v>
      </c>
      <c r="S69" s="1214">
        <f>R69+R70</f>
        <v>1.6060832000000003</v>
      </c>
      <c r="T69" s="1214">
        <f>E69*S69</f>
        <v>1.9433606720000003</v>
      </c>
      <c r="U69" s="598"/>
      <c r="V69" s="237">
        <f t="shared" si="0"/>
        <v>1.9290308409785215</v>
      </c>
      <c r="W69" s="238">
        <f t="shared" si="1"/>
        <v>2.3341273175840112</v>
      </c>
    </row>
    <row r="70" spans="1:27" s="592" customFormat="1" ht="12.75" customHeight="1">
      <c r="A70" s="1289"/>
      <c r="B70" s="1291"/>
      <c r="C70" s="1238"/>
      <c r="D70" s="1534"/>
      <c r="E70" s="1293"/>
      <c r="F70" s="1285">
        <f>F69*$J$13/1000</f>
        <v>1.6060832000000003</v>
      </c>
      <c r="G70" s="1285"/>
      <c r="H70" s="1285"/>
      <c r="I70" s="1287">
        <f>I69*$Q$13/1000</f>
        <v>0</v>
      </c>
      <c r="J70" s="1287"/>
      <c r="K70" s="1287"/>
      <c r="L70" s="595"/>
      <c r="M70" s="480"/>
      <c r="N70" s="481"/>
      <c r="O70" s="481"/>
      <c r="P70" s="481"/>
      <c r="Q70" s="596"/>
      <c r="R70" s="1215"/>
      <c r="S70" s="1215"/>
      <c r="T70" s="1215"/>
      <c r="U70" s="599"/>
      <c r="V70" s="237">
        <f t="shared" si="0"/>
        <v>0</v>
      </c>
      <c r="W70" s="238">
        <f t="shared" si="1"/>
        <v>0</v>
      </c>
    </row>
    <row r="71" spans="1:27" s="221" customFormat="1" ht="12" customHeight="1">
      <c r="A71" s="1105">
        <f>+A69+1</f>
        <v>3</v>
      </c>
      <c r="B71" s="1106" t="s">
        <v>190</v>
      </c>
      <c r="C71" s="1107" t="s">
        <v>241</v>
      </c>
      <c r="D71" s="1526" t="s">
        <v>113</v>
      </c>
      <c r="E71" s="1064">
        <f>1.19*E66</f>
        <v>1.19</v>
      </c>
      <c r="F71" s="1069">
        <v>2.78</v>
      </c>
      <c r="G71" s="1070"/>
      <c r="H71" s="1071"/>
      <c r="I71" s="1069">
        <v>0.34</v>
      </c>
      <c r="J71" s="1070"/>
      <c r="K71" s="1071"/>
      <c r="L71" s="517"/>
      <c r="M71" s="518"/>
      <c r="N71" s="519"/>
      <c r="O71" s="965"/>
      <c r="P71" s="965"/>
      <c r="Q71" s="964"/>
      <c r="R71" s="609">
        <f>F72+I72</f>
        <v>7.7991706000000001</v>
      </c>
      <c r="S71" s="1064">
        <f>R71+R72</f>
        <v>45.065414690503772</v>
      </c>
      <c r="T71" s="1064">
        <f>E71*S71</f>
        <v>53.627843481699486</v>
      </c>
      <c r="U71" s="1092">
        <f>E71*R72</f>
        <v>44.346830467699483</v>
      </c>
      <c r="V71" s="237">
        <f t="shared" si="0"/>
        <v>54.12706813661228</v>
      </c>
      <c r="W71" s="238">
        <f t="shared" si="1"/>
        <v>64.411211082568613</v>
      </c>
    </row>
    <row r="72" spans="1:27" s="221" customFormat="1" ht="12" customHeight="1">
      <c r="A72" s="1075"/>
      <c r="B72" s="1077"/>
      <c r="C72" s="1108"/>
      <c r="D72" s="1524"/>
      <c r="E72" s="1091"/>
      <c r="F72" s="1096">
        <f>F71*$J$13/1000</f>
        <v>6.7242639999999998</v>
      </c>
      <c r="G72" s="1097"/>
      <c r="H72" s="1098"/>
      <c r="I72" s="1096">
        <f>I71*$Q$13/1000</f>
        <v>1.0749066</v>
      </c>
      <c r="J72" s="1097"/>
      <c r="K72" s="1098"/>
      <c r="L72" s="520" t="s">
        <v>191</v>
      </c>
      <c r="M72" s="521" t="s">
        <v>126</v>
      </c>
      <c r="N72" s="522">
        <v>1.02</v>
      </c>
      <c r="O72" s="523">
        <f>E71*N72</f>
        <v>1.2138</v>
      </c>
      <c r="P72" s="536">
        <v>26.5</v>
      </c>
      <c r="Q72" s="535">
        <f t="shared" ref="Q72:Q74" si="2">N72*P72*$N$11</f>
        <v>30.914775927000012</v>
      </c>
      <c r="R72" s="1064">
        <f>SUM(Q72:Q74)</f>
        <v>37.266244090503768</v>
      </c>
      <c r="S72" s="1091"/>
      <c r="T72" s="1091"/>
      <c r="U72" s="1093"/>
      <c r="V72" s="237">
        <f t="shared" si="0"/>
        <v>0</v>
      </c>
      <c r="W72" s="238">
        <f t="shared" si="1"/>
        <v>0</v>
      </c>
    </row>
    <row r="73" spans="1:27" s="221" customFormat="1" ht="12" customHeight="1">
      <c r="A73" s="1075"/>
      <c r="B73" s="1077"/>
      <c r="C73" s="1108"/>
      <c r="D73" s="1524"/>
      <c r="E73" s="1091"/>
      <c r="F73" s="1099"/>
      <c r="G73" s="1100"/>
      <c r="H73" s="1101"/>
      <c r="I73" s="1099"/>
      <c r="J73" s="1100"/>
      <c r="K73" s="1101"/>
      <c r="L73" s="526" t="s">
        <v>192</v>
      </c>
      <c r="M73" s="527" t="s">
        <v>193</v>
      </c>
      <c r="N73" s="528">
        <v>1.17</v>
      </c>
      <c r="O73" s="529">
        <f>E71*N73</f>
        <v>1.3922999999999999</v>
      </c>
      <c r="P73" s="524">
        <v>3.5</v>
      </c>
      <c r="Q73" s="535">
        <f t="shared" si="2"/>
        <v>4.6835370855000011</v>
      </c>
      <c r="R73" s="1091"/>
      <c r="S73" s="1091"/>
      <c r="T73" s="1091"/>
      <c r="U73" s="1093"/>
      <c r="V73" s="237">
        <f t="shared" si="0"/>
        <v>0</v>
      </c>
      <c r="W73" s="238">
        <f t="shared" si="1"/>
        <v>0</v>
      </c>
    </row>
    <row r="74" spans="1:27" s="221" customFormat="1" ht="12" customHeight="1">
      <c r="A74" s="1076"/>
      <c r="B74" s="1078"/>
      <c r="C74" s="1109"/>
      <c r="D74" s="1525"/>
      <c r="E74" s="1065"/>
      <c r="F74" s="1102"/>
      <c r="G74" s="1103"/>
      <c r="H74" s="1104"/>
      <c r="I74" s="1102"/>
      <c r="J74" s="1103"/>
      <c r="K74" s="1104"/>
      <c r="L74" s="531" t="s">
        <v>194</v>
      </c>
      <c r="M74" s="532" t="s">
        <v>126</v>
      </c>
      <c r="N74" s="533">
        <v>1.2500000000000001E-2</v>
      </c>
      <c r="O74" s="534">
        <f>E71*N74</f>
        <v>1.4874999999999999E-2</v>
      </c>
      <c r="P74" s="600">
        <v>116.667</v>
      </c>
      <c r="Q74" s="535">
        <f t="shared" si="2"/>
        <v>1.6679310780037506</v>
      </c>
      <c r="R74" s="1065"/>
      <c r="S74" s="1065"/>
      <c r="T74" s="1065"/>
      <c r="U74" s="1094"/>
      <c r="V74" s="237">
        <f t="shared" si="0"/>
        <v>0</v>
      </c>
      <c r="W74" s="238">
        <f t="shared" si="1"/>
        <v>0</v>
      </c>
    </row>
    <row r="75" spans="1:27" s="155" customFormat="1" ht="12.75" customHeight="1">
      <c r="A75" s="1105">
        <f>+A71+1</f>
        <v>4</v>
      </c>
      <c r="B75" s="1106" t="s">
        <v>242</v>
      </c>
      <c r="C75" s="1107" t="s">
        <v>243</v>
      </c>
      <c r="D75" s="1526" t="s">
        <v>128</v>
      </c>
      <c r="E75" s="1266">
        <f>+E66*1</f>
        <v>1</v>
      </c>
      <c r="F75" s="1277">
        <v>4.6399999999999997</v>
      </c>
      <c r="G75" s="1278"/>
      <c r="H75" s="1279"/>
      <c r="I75" s="1166">
        <v>0.11</v>
      </c>
      <c r="J75" s="1167"/>
      <c r="K75" s="1168"/>
      <c r="L75" s="547"/>
      <c r="M75" s="518"/>
      <c r="N75" s="965"/>
      <c r="O75" s="965"/>
      <c r="P75" s="965"/>
      <c r="Q75" s="608"/>
      <c r="R75" s="609">
        <f>F76+I76</f>
        <v>11.5709959</v>
      </c>
      <c r="S75" s="1064">
        <f>R75+R76</f>
        <v>11.776865662000001</v>
      </c>
      <c r="T75" s="1064">
        <f>E75*S75</f>
        <v>11.776865662000001</v>
      </c>
      <c r="U75" s="1268">
        <f>E75*Q76</f>
        <v>0.20586976200000009</v>
      </c>
      <c r="V75" s="237">
        <f t="shared" si="0"/>
        <v>14.144931639941772</v>
      </c>
      <c r="W75" s="238">
        <f t="shared" si="1"/>
        <v>14.144931639941772</v>
      </c>
    </row>
    <row r="76" spans="1:27" s="155" customFormat="1" ht="12.75" customHeight="1">
      <c r="A76" s="1076"/>
      <c r="B76" s="1078"/>
      <c r="C76" s="1109"/>
      <c r="D76" s="1525"/>
      <c r="E76" s="1267"/>
      <c r="F76" s="1285">
        <f>F75*$J$13/1000</f>
        <v>11.223231999999999</v>
      </c>
      <c r="G76" s="1285"/>
      <c r="H76" s="1285"/>
      <c r="I76" s="1265">
        <f>I75*$Q$13/1000</f>
        <v>0.34776389999999996</v>
      </c>
      <c r="J76" s="1265"/>
      <c r="K76" s="1265"/>
      <c r="L76" s="377" t="s">
        <v>181</v>
      </c>
      <c r="M76" s="378" t="s">
        <v>124</v>
      </c>
      <c r="N76" s="379">
        <v>0.2</v>
      </c>
      <c r="O76" s="380">
        <f>E75*N76</f>
        <v>0.2</v>
      </c>
      <c r="P76" s="574">
        <v>0.9</v>
      </c>
      <c r="Q76" s="535">
        <f>N76*P76*$N$11</f>
        <v>0.20586976200000009</v>
      </c>
      <c r="R76" s="609">
        <f>SUM(Q76:Q76)</f>
        <v>0.20586976200000009</v>
      </c>
      <c r="S76" s="1065"/>
      <c r="T76" s="1065"/>
      <c r="U76" s="1067"/>
      <c r="V76" s="237">
        <f t="shared" si="0"/>
        <v>0</v>
      </c>
      <c r="W76" s="238">
        <f t="shared" si="1"/>
        <v>0</v>
      </c>
    </row>
    <row r="77" spans="1:27" s="155" customFormat="1" ht="12.75" customHeight="1">
      <c r="A77" s="1105">
        <f>+A75+1</f>
        <v>5</v>
      </c>
      <c r="B77" s="1106" t="s">
        <v>180</v>
      </c>
      <c r="C77" s="1107" t="s">
        <v>244</v>
      </c>
      <c r="D77" s="1526" t="s">
        <v>121</v>
      </c>
      <c r="E77" s="1282">
        <f>+E66*13.6</f>
        <v>13.6</v>
      </c>
      <c r="F77" s="1277"/>
      <c r="G77" s="1278"/>
      <c r="H77" s="1279"/>
      <c r="I77" s="1166"/>
      <c r="J77" s="1167"/>
      <c r="K77" s="1168"/>
      <c r="L77" s="547"/>
      <c r="M77" s="518"/>
      <c r="N77" s="965"/>
      <c r="O77" s="965"/>
      <c r="P77" s="965"/>
      <c r="Q77" s="608"/>
      <c r="R77" s="573">
        <f>F78+I78</f>
        <v>0</v>
      </c>
      <c r="S77" s="1064">
        <f>R77+R78</f>
        <v>2.1158836650000006</v>
      </c>
      <c r="T77" s="1064">
        <f>E77*S77</f>
        <v>28.776017844000005</v>
      </c>
      <c r="U77" s="1268">
        <f>E77*Q78</f>
        <v>28.776017844000005</v>
      </c>
      <c r="V77" s="237">
        <f t="shared" si="0"/>
        <v>2.5413408506531083</v>
      </c>
      <c r="W77" s="238">
        <f t="shared" si="1"/>
        <v>34.562235568882272</v>
      </c>
    </row>
    <row r="78" spans="1:27" s="155" customFormat="1" ht="12.75" customHeight="1">
      <c r="A78" s="1076"/>
      <c r="B78" s="1078"/>
      <c r="C78" s="1109"/>
      <c r="D78" s="1525"/>
      <c r="E78" s="1283"/>
      <c r="F78" s="1269"/>
      <c r="G78" s="1270"/>
      <c r="H78" s="1271"/>
      <c r="I78" s="1166"/>
      <c r="J78" s="1167"/>
      <c r="K78" s="1168"/>
      <c r="L78" s="377" t="s">
        <v>251</v>
      </c>
      <c r="M78" s="378" t="s">
        <v>245</v>
      </c>
      <c r="N78" s="379">
        <v>1</v>
      </c>
      <c r="O78" s="380">
        <f>E77*N78</f>
        <v>13.6</v>
      </c>
      <c r="P78" s="543">
        <v>1.85</v>
      </c>
      <c r="Q78" s="535">
        <f>N78*P78*$N$11</f>
        <v>2.1158836650000006</v>
      </c>
      <c r="R78" s="609">
        <f>SUM(Q78:Q78)</f>
        <v>2.1158836650000006</v>
      </c>
      <c r="S78" s="1065"/>
      <c r="T78" s="1065"/>
      <c r="U78" s="1067"/>
      <c r="V78" s="237">
        <f t="shared" si="0"/>
        <v>0</v>
      </c>
      <c r="W78" s="238">
        <f t="shared" si="1"/>
        <v>0</v>
      </c>
    </row>
    <row r="79" spans="1:27" s="155" customFormat="1" ht="12.75" customHeight="1">
      <c r="A79" s="1105">
        <f>+A77+1</f>
        <v>6</v>
      </c>
      <c r="B79" s="1106" t="s">
        <v>180</v>
      </c>
      <c r="C79" s="1107" t="s">
        <v>246</v>
      </c>
      <c r="D79" s="1526" t="s">
        <v>121</v>
      </c>
      <c r="E79" s="1282">
        <f>+E66*(4.4)</f>
        <v>4.4000000000000004</v>
      </c>
      <c r="F79" s="1277"/>
      <c r="G79" s="1278"/>
      <c r="H79" s="1279"/>
      <c r="I79" s="1166"/>
      <c r="J79" s="1167"/>
      <c r="K79" s="1168"/>
      <c r="L79" s="547"/>
      <c r="M79" s="518"/>
      <c r="N79" s="965"/>
      <c r="O79" s="965"/>
      <c r="P79" s="965"/>
      <c r="Q79" s="608"/>
      <c r="R79" s="573">
        <f>F80+I80</f>
        <v>0</v>
      </c>
      <c r="S79" s="1064">
        <f>R79+R80</f>
        <v>1.2924046170000003</v>
      </c>
      <c r="T79" s="1064">
        <f>E79*S79</f>
        <v>5.6865803148000023</v>
      </c>
      <c r="U79" s="1268">
        <f>E79*Q80</f>
        <v>5.6865803148000023</v>
      </c>
      <c r="V79" s="237">
        <f t="shared" si="0"/>
        <v>1.5522784655340609</v>
      </c>
      <c r="W79" s="238">
        <f t="shared" si="1"/>
        <v>6.8300252483498687</v>
      </c>
    </row>
    <row r="80" spans="1:27" s="155" customFormat="1" ht="12.75" customHeight="1">
      <c r="A80" s="1076"/>
      <c r="B80" s="1078"/>
      <c r="C80" s="1109"/>
      <c r="D80" s="1525"/>
      <c r="E80" s="1283"/>
      <c r="F80" s="1269"/>
      <c r="G80" s="1270"/>
      <c r="H80" s="1271"/>
      <c r="I80" s="1166"/>
      <c r="J80" s="1167"/>
      <c r="K80" s="1168"/>
      <c r="L80" s="377" t="s">
        <v>247</v>
      </c>
      <c r="M80" s="378" t="s">
        <v>245</v>
      </c>
      <c r="N80" s="379">
        <v>1</v>
      </c>
      <c r="O80" s="380">
        <f>E79*N80</f>
        <v>4.4000000000000004</v>
      </c>
      <c r="P80" s="544">
        <v>1.1299999999999999</v>
      </c>
      <c r="Q80" s="535">
        <f>N80*P80*$N$11</f>
        <v>1.2924046170000003</v>
      </c>
      <c r="R80" s="609">
        <f>SUM(Q80:Q80)</f>
        <v>1.2924046170000003</v>
      </c>
      <c r="S80" s="1065"/>
      <c r="T80" s="1065"/>
      <c r="U80" s="1067"/>
      <c r="V80" s="237">
        <f t="shared" si="0"/>
        <v>0</v>
      </c>
      <c r="W80" s="238">
        <f t="shared" si="1"/>
        <v>0</v>
      </c>
    </row>
    <row r="81" spans="1:24" s="155" customFormat="1" ht="12.75" customHeight="1">
      <c r="A81" s="1105">
        <f>+A79+1</f>
        <v>7</v>
      </c>
      <c r="B81" s="1106" t="s">
        <v>180</v>
      </c>
      <c r="C81" s="1537" t="s">
        <v>252</v>
      </c>
      <c r="D81" s="1526" t="s">
        <v>120</v>
      </c>
      <c r="E81" s="1282">
        <f>+E66*6</f>
        <v>6</v>
      </c>
      <c r="F81" s="1277"/>
      <c r="G81" s="1278"/>
      <c r="H81" s="1279"/>
      <c r="I81" s="1166"/>
      <c r="J81" s="1167"/>
      <c r="K81" s="1168"/>
      <c r="L81" s="547"/>
      <c r="M81" s="518"/>
      <c r="N81" s="965"/>
      <c r="O81" s="965"/>
      <c r="P81" s="965"/>
      <c r="Q81" s="608"/>
      <c r="R81" s="573">
        <f>F82+I82</f>
        <v>0</v>
      </c>
      <c r="S81" s="1064">
        <f>R81+R82</f>
        <v>0.92641392900000041</v>
      </c>
      <c r="T81" s="1064">
        <f>E81*S81</f>
        <v>5.558483574000002</v>
      </c>
      <c r="U81" s="1268">
        <f>E81*Q82</f>
        <v>5.558483574000002</v>
      </c>
      <c r="V81" s="237">
        <f t="shared" si="0"/>
        <v>1.1126951832589287</v>
      </c>
      <c r="W81" s="238">
        <f t="shared" si="1"/>
        <v>6.6761710995535726</v>
      </c>
    </row>
    <row r="82" spans="1:24" s="155" customFormat="1" ht="12.75" customHeight="1">
      <c r="A82" s="1076"/>
      <c r="B82" s="1078"/>
      <c r="C82" s="1538"/>
      <c r="D82" s="1525"/>
      <c r="E82" s="1283"/>
      <c r="F82" s="1269"/>
      <c r="G82" s="1270"/>
      <c r="H82" s="1271"/>
      <c r="I82" s="1166"/>
      <c r="J82" s="1167"/>
      <c r="K82" s="1168"/>
      <c r="L82" s="597" t="s">
        <v>248</v>
      </c>
      <c r="M82" s="378" t="s">
        <v>217</v>
      </c>
      <c r="N82" s="379">
        <v>1</v>
      </c>
      <c r="O82" s="380">
        <f>E81*N82</f>
        <v>6</v>
      </c>
      <c r="P82" s="543">
        <v>0.81</v>
      </c>
      <c r="Q82" s="535">
        <f>N82*P82*$N$11</f>
        <v>0.92641392900000041</v>
      </c>
      <c r="R82" s="609">
        <f>SUM(Q82:Q82)</f>
        <v>0.92641392900000041</v>
      </c>
      <c r="S82" s="1065"/>
      <c r="T82" s="1065"/>
      <c r="U82" s="1067"/>
      <c r="V82" s="237">
        <f t="shared" si="0"/>
        <v>0</v>
      </c>
      <c r="W82" s="238">
        <f t="shared" si="1"/>
        <v>0</v>
      </c>
    </row>
    <row r="83" spans="1:24" s="155" customFormat="1" ht="12.75" customHeight="1">
      <c r="A83" s="1105">
        <f>+A81+1</f>
        <v>8</v>
      </c>
      <c r="B83" s="1106" t="s">
        <v>180</v>
      </c>
      <c r="C83" s="1107" t="s">
        <v>249</v>
      </c>
      <c r="D83" s="1526" t="s">
        <v>120</v>
      </c>
      <c r="E83" s="1275">
        <f>+E66*0.08</f>
        <v>0.08</v>
      </c>
      <c r="F83" s="1277"/>
      <c r="G83" s="1278"/>
      <c r="H83" s="1279"/>
      <c r="I83" s="1166"/>
      <c r="J83" s="1167"/>
      <c r="K83" s="1168"/>
      <c r="L83" s="547"/>
      <c r="M83" s="518"/>
      <c r="N83" s="965"/>
      <c r="O83" s="965"/>
      <c r="P83" s="965"/>
      <c r="Q83" s="608"/>
      <c r="R83" s="573">
        <f>F84+I84</f>
        <v>0</v>
      </c>
      <c r="S83" s="1064">
        <f>R83+R84</f>
        <v>22.451241267000007</v>
      </c>
      <c r="T83" s="1064">
        <f>E83*S83</f>
        <v>1.7960993013600006</v>
      </c>
      <c r="U83" s="1268">
        <f>E83*Q84</f>
        <v>1.7960993013600006</v>
      </c>
      <c r="V83" s="237">
        <f t="shared" si="0"/>
        <v>26.965686972065146</v>
      </c>
      <c r="W83" s="238">
        <f t="shared" si="1"/>
        <v>2.1572549577652116</v>
      </c>
    </row>
    <row r="84" spans="1:24" s="155" customFormat="1" ht="12.75" customHeight="1">
      <c r="A84" s="1076"/>
      <c r="B84" s="1078"/>
      <c r="C84" s="1109"/>
      <c r="D84" s="1525"/>
      <c r="E84" s="1276"/>
      <c r="F84" s="1269"/>
      <c r="G84" s="1270"/>
      <c r="H84" s="1271"/>
      <c r="I84" s="1166"/>
      <c r="J84" s="1167"/>
      <c r="K84" s="1168"/>
      <c r="L84" s="597" t="s">
        <v>250</v>
      </c>
      <c r="M84" s="378" t="s">
        <v>217</v>
      </c>
      <c r="N84" s="379">
        <v>1</v>
      </c>
      <c r="O84" s="380">
        <f>E83*N84</f>
        <v>0.08</v>
      </c>
      <c r="P84" s="543">
        <v>19.63</v>
      </c>
      <c r="Q84" s="535">
        <f>N84*P84*$N$11</f>
        <v>22.451241267000007</v>
      </c>
      <c r="R84" s="609">
        <f>SUM(Q84:Q84)</f>
        <v>22.451241267000007</v>
      </c>
      <c r="S84" s="1065"/>
      <c r="T84" s="1065"/>
      <c r="U84" s="1067"/>
      <c r="V84" s="237">
        <f t="shared" si="0"/>
        <v>0</v>
      </c>
      <c r="W84" s="238">
        <f t="shared" si="1"/>
        <v>0</v>
      </c>
    </row>
    <row r="85" spans="1:24" s="155" customFormat="1" ht="12.75" customHeight="1">
      <c r="A85" s="1105">
        <f>+A83+1</f>
        <v>9</v>
      </c>
      <c r="B85" s="1272" t="s">
        <v>205</v>
      </c>
      <c r="C85" s="1273" t="s">
        <v>276</v>
      </c>
      <c r="D85" s="1526" t="s">
        <v>120</v>
      </c>
      <c r="E85" s="1266">
        <f>3*E66</f>
        <v>3</v>
      </c>
      <c r="F85" s="1069">
        <f>4.1/100</f>
        <v>4.0999999999999995E-2</v>
      </c>
      <c r="G85" s="1070"/>
      <c r="H85" s="1071"/>
      <c r="I85" s="1069">
        <f>0.4/100</f>
        <v>4.0000000000000001E-3</v>
      </c>
      <c r="J85" s="1070"/>
      <c r="K85" s="1071"/>
      <c r="L85" s="547"/>
      <c r="M85" s="518"/>
      <c r="N85" s="965"/>
      <c r="O85" s="965"/>
      <c r="P85" s="727"/>
      <c r="Q85" s="964"/>
      <c r="R85" s="609">
        <f>F86+I86</f>
        <v>0.11181676</v>
      </c>
      <c r="S85" s="1064">
        <f>R85+R86</f>
        <v>0.20970232502666669</v>
      </c>
      <c r="T85" s="1064">
        <f>E85*S85</f>
        <v>0.62910697508000002</v>
      </c>
      <c r="U85" s="1164">
        <f>R86*E85</f>
        <v>0.29365669508000009</v>
      </c>
      <c r="V85" s="237">
        <f t="shared" si="0"/>
        <v>0.25186880256349237</v>
      </c>
      <c r="W85" s="238">
        <f t="shared" si="1"/>
        <v>0.75560640769047716</v>
      </c>
    </row>
    <row r="86" spans="1:24" s="155" customFormat="1" ht="12.75" customHeight="1">
      <c r="A86" s="1075"/>
      <c r="B86" s="1272"/>
      <c r="C86" s="1273"/>
      <c r="D86" s="1524"/>
      <c r="E86" s="1274"/>
      <c r="F86" s="1096">
        <f>F85*$J$13/1000</f>
        <v>9.9170800000000003E-2</v>
      </c>
      <c r="G86" s="1097"/>
      <c r="H86" s="1098"/>
      <c r="I86" s="1096">
        <f>I85*$Q$13/1000</f>
        <v>1.2645959999999999E-2</v>
      </c>
      <c r="J86" s="1097"/>
      <c r="K86" s="1098"/>
      <c r="L86" s="548" t="s">
        <v>186</v>
      </c>
      <c r="M86" s="521" t="s">
        <v>124</v>
      </c>
      <c r="N86" s="542">
        <v>0.03</v>
      </c>
      <c r="O86" s="549">
        <f>E85*N86</f>
        <v>0.09</v>
      </c>
      <c r="P86" s="736">
        <f>0.542*2</f>
        <v>1.0840000000000001</v>
      </c>
      <c r="Q86" s="535">
        <f t="shared" ref="Q86:Q87" si="3">N86*P86*$N$11</f>
        <v>3.7193803668000014E-2</v>
      </c>
      <c r="R86" s="1064">
        <f>SUM(Q86:Q87)</f>
        <v>9.788556502666669E-2</v>
      </c>
      <c r="S86" s="1091"/>
      <c r="T86" s="1091"/>
      <c r="U86" s="1164"/>
      <c r="V86" s="237">
        <f t="shared" si="0"/>
        <v>0</v>
      </c>
      <c r="W86" s="238">
        <f t="shared" si="1"/>
        <v>0</v>
      </c>
    </row>
    <row r="87" spans="1:24" s="155" customFormat="1" ht="12.75">
      <c r="A87" s="1076"/>
      <c r="B87" s="1272"/>
      <c r="C87" s="1273"/>
      <c r="D87" s="1525"/>
      <c r="E87" s="1267"/>
      <c r="F87" s="1102"/>
      <c r="G87" s="1103"/>
      <c r="H87" s="1104"/>
      <c r="I87" s="1102"/>
      <c r="J87" s="1103"/>
      <c r="K87" s="1104"/>
      <c r="L87" s="550" t="s">
        <v>206</v>
      </c>
      <c r="M87" s="532" t="s">
        <v>124</v>
      </c>
      <c r="N87" s="551">
        <f>17.2/100</f>
        <v>0.17199999999999999</v>
      </c>
      <c r="O87" s="534">
        <f>E85*N87</f>
        <v>0.51600000000000001</v>
      </c>
      <c r="P87" s="552">
        <f>0.833/2.7</f>
        <v>0.30851851851851847</v>
      </c>
      <c r="Q87" s="535">
        <f t="shared" si="3"/>
        <v>6.0691761358666677E-2</v>
      </c>
      <c r="R87" s="1065"/>
      <c r="S87" s="1065"/>
      <c r="T87" s="1065"/>
      <c r="U87" s="1164"/>
      <c r="V87" s="237">
        <f t="shared" si="0"/>
        <v>0</v>
      </c>
      <c r="W87" s="238">
        <f t="shared" si="1"/>
        <v>0</v>
      </c>
    </row>
    <row r="88" spans="1:24" s="155" customFormat="1" ht="12.75" customHeight="1">
      <c r="A88" s="1155">
        <f>+A85+1</f>
        <v>10</v>
      </c>
      <c r="B88" s="1106" t="s">
        <v>187</v>
      </c>
      <c r="C88" s="1107" t="s">
        <v>2673</v>
      </c>
      <c r="D88" s="1526" t="s">
        <v>120</v>
      </c>
      <c r="E88" s="1266">
        <f>+E85</f>
        <v>3</v>
      </c>
      <c r="F88" s="1069">
        <f>21.4/100</f>
        <v>0.214</v>
      </c>
      <c r="G88" s="1070"/>
      <c r="H88" s="1071"/>
      <c r="I88" s="1161">
        <f>0.03/100</f>
        <v>2.9999999999999997E-4</v>
      </c>
      <c r="J88" s="1162"/>
      <c r="K88" s="1163"/>
      <c r="L88" s="547"/>
      <c r="M88" s="518"/>
      <c r="N88" s="965"/>
      <c r="O88" s="965"/>
      <c r="P88" s="965"/>
      <c r="Q88" s="964"/>
      <c r="R88" s="609">
        <f>F89+I89</f>
        <v>0.51857164699999991</v>
      </c>
      <c r="S88" s="1064">
        <f>R88+R89</f>
        <v>0.906007101875</v>
      </c>
      <c r="T88" s="1064">
        <f>E88*S88</f>
        <v>2.7180213056250002</v>
      </c>
      <c r="U88" s="1164">
        <f>R89*E88</f>
        <v>1.1623063646250005</v>
      </c>
      <c r="V88" s="237">
        <f t="shared" si="0"/>
        <v>1.0881849966816439</v>
      </c>
      <c r="W88" s="238">
        <f t="shared" si="1"/>
        <v>3.2645549900449318</v>
      </c>
    </row>
    <row r="89" spans="1:24" s="155" customFormat="1" ht="12.75">
      <c r="A89" s="1156"/>
      <c r="B89" s="1078"/>
      <c r="C89" s="1109"/>
      <c r="D89" s="1525"/>
      <c r="E89" s="1267"/>
      <c r="F89" s="1265">
        <f>F88*$J$13/1000</f>
        <v>0.51762319999999995</v>
      </c>
      <c r="G89" s="1265"/>
      <c r="H89" s="1265"/>
      <c r="I89" s="1265">
        <f>I88*$Q$13/1000</f>
        <v>9.4844699999999983E-4</v>
      </c>
      <c r="J89" s="1265"/>
      <c r="K89" s="1265"/>
      <c r="L89" s="377" t="s">
        <v>189</v>
      </c>
      <c r="M89" s="378" t="s">
        <v>124</v>
      </c>
      <c r="N89" s="379">
        <f>27.1/100</f>
        <v>0.27100000000000002</v>
      </c>
      <c r="O89" s="380">
        <f>E88*N89</f>
        <v>0.81300000000000006</v>
      </c>
      <c r="P89" s="543">
        <v>1.25</v>
      </c>
      <c r="Q89" s="535">
        <f>N89*P89*$N$11</f>
        <v>0.38743545487500014</v>
      </c>
      <c r="R89" s="963">
        <f>SUM(Q89:Q89)</f>
        <v>0.38743545487500014</v>
      </c>
      <c r="S89" s="1065"/>
      <c r="T89" s="1065"/>
      <c r="U89" s="1164"/>
      <c r="V89" s="237">
        <f t="shared" si="0"/>
        <v>0</v>
      </c>
      <c r="W89" s="238">
        <f t="shared" si="1"/>
        <v>0</v>
      </c>
    </row>
    <row r="90" spans="1:24" s="155" customFormat="1" ht="18">
      <c r="A90" s="990"/>
      <c r="B90" s="986"/>
      <c r="C90" s="987" t="s">
        <v>2677</v>
      </c>
      <c r="D90" s="986"/>
      <c r="E90" s="986"/>
      <c r="F90" s="986"/>
      <c r="G90" s="988"/>
      <c r="H90" s="988"/>
      <c r="I90" s="986"/>
      <c r="J90" s="986"/>
      <c r="K90" s="986"/>
      <c r="L90" s="989"/>
      <c r="M90" s="986"/>
      <c r="N90" s="986"/>
      <c r="O90" s="986"/>
      <c r="P90" s="986"/>
      <c r="Q90" s="986"/>
      <c r="R90" s="986"/>
      <c r="S90" s="986"/>
      <c r="T90" s="986"/>
      <c r="U90" s="991"/>
      <c r="V90" s="237">
        <f t="shared" si="0"/>
        <v>0</v>
      </c>
      <c r="W90" s="238">
        <f t="shared" si="1"/>
        <v>0</v>
      </c>
    </row>
    <row r="91" spans="1:24" s="229" customFormat="1" ht="20.25" customHeight="1">
      <c r="A91" s="1233">
        <v>1</v>
      </c>
      <c r="B91" s="1235" t="s">
        <v>182</v>
      </c>
      <c r="C91" s="1297" t="s">
        <v>183</v>
      </c>
      <c r="D91" s="1535" t="s">
        <v>113</v>
      </c>
      <c r="E91" s="1251">
        <v>36.200000000000003</v>
      </c>
      <c r="F91" s="1248">
        <f>205/100</f>
        <v>2.0499999999999998</v>
      </c>
      <c r="G91" s="1248"/>
      <c r="H91" s="1248"/>
      <c r="I91" s="1243">
        <v>0</v>
      </c>
      <c r="J91" s="1243"/>
      <c r="K91" s="1243"/>
      <c r="L91" s="513"/>
      <c r="M91" s="385"/>
      <c r="N91" s="385"/>
      <c r="O91" s="385"/>
      <c r="P91" s="385"/>
      <c r="Q91" s="400"/>
      <c r="R91" s="1241">
        <f>F92+I92</f>
        <v>4.9585400000000002</v>
      </c>
      <c r="S91" s="1241">
        <f>R91+R92</f>
        <v>4.9585400000000002</v>
      </c>
      <c r="T91" s="1241">
        <f>E91*S91</f>
        <v>179.49914800000002</v>
      </c>
      <c r="U91" s="1246"/>
      <c r="V91" s="237">
        <f t="shared" si="0"/>
        <v>5.9555922048282657</v>
      </c>
      <c r="W91" s="238">
        <f t="shared" si="1"/>
        <v>215.59243781478324</v>
      </c>
      <c r="X91" s="514"/>
    </row>
    <row r="92" spans="1:24" s="229" customFormat="1" ht="20.25" customHeight="1">
      <c r="A92" s="1234"/>
      <c r="B92" s="1236"/>
      <c r="C92" s="1298"/>
      <c r="D92" s="1536"/>
      <c r="E92" s="1252"/>
      <c r="F92" s="1225">
        <f>F91*$J$13/1000</f>
        <v>4.9585400000000002</v>
      </c>
      <c r="G92" s="1225"/>
      <c r="H92" s="1225"/>
      <c r="I92" s="1243">
        <f>I91*$Q$13/1000</f>
        <v>0</v>
      </c>
      <c r="J92" s="1243"/>
      <c r="K92" s="1243"/>
      <c r="L92" s="515"/>
      <c r="M92" s="391"/>
      <c r="N92" s="391"/>
      <c r="O92" s="391"/>
      <c r="P92" s="391"/>
      <c r="Q92" s="414"/>
      <c r="R92" s="1242"/>
      <c r="S92" s="1242"/>
      <c r="T92" s="1242"/>
      <c r="U92" s="1247"/>
      <c r="V92" s="237">
        <f t="shared" si="0"/>
        <v>0</v>
      </c>
      <c r="W92" s="238">
        <f t="shared" si="1"/>
        <v>0</v>
      </c>
      <c r="X92" s="516"/>
    </row>
    <row r="93" spans="1:24" s="687" customFormat="1" ht="12.75" customHeight="1">
      <c r="A93" s="1049">
        <f>+A91+1</f>
        <v>2</v>
      </c>
      <c r="B93" s="1051" t="s">
        <v>190</v>
      </c>
      <c r="C93" s="1053" t="s">
        <v>203</v>
      </c>
      <c r="D93" s="1522" t="s">
        <v>113</v>
      </c>
      <c r="E93" s="1057">
        <v>36</v>
      </c>
      <c r="F93" s="1046">
        <v>2.78</v>
      </c>
      <c r="G93" s="1047"/>
      <c r="H93" s="1048"/>
      <c r="I93" s="1046">
        <v>0.34</v>
      </c>
      <c r="J93" s="1047"/>
      <c r="K93" s="1048"/>
      <c r="L93" s="686"/>
      <c r="M93" s="656"/>
      <c r="N93" s="666"/>
      <c r="O93" s="657"/>
      <c r="P93" s="657"/>
      <c r="Q93" s="973"/>
      <c r="R93" s="971">
        <f>F94+I94</f>
        <v>7.7991706000000001</v>
      </c>
      <c r="S93" s="1062">
        <f>R93+R94</f>
        <v>45.065414690503772</v>
      </c>
      <c r="T93" s="1062">
        <f>E93*S93</f>
        <v>1622.3549288581357</v>
      </c>
      <c r="U93" s="1226">
        <f>E93*R94</f>
        <v>1341.5847872581357</v>
      </c>
      <c r="V93" s="237">
        <f t="shared" si="0"/>
        <v>54.12706813661228</v>
      </c>
      <c r="W93" s="238">
        <f t="shared" si="1"/>
        <v>1948.574452918042</v>
      </c>
    </row>
    <row r="94" spans="1:24" s="687" customFormat="1" ht="12.75" customHeight="1">
      <c r="A94" s="1206"/>
      <c r="B94" s="1207"/>
      <c r="C94" s="1212"/>
      <c r="D94" s="1530"/>
      <c r="E94" s="1171"/>
      <c r="F94" s="1147">
        <f>F93*$J$13/1000</f>
        <v>6.7242639999999998</v>
      </c>
      <c r="G94" s="1148"/>
      <c r="H94" s="1149"/>
      <c r="I94" s="1147">
        <f>I93*$Q$13/1000</f>
        <v>1.0749066</v>
      </c>
      <c r="J94" s="1148"/>
      <c r="K94" s="1149"/>
      <c r="L94" s="688" t="s">
        <v>191</v>
      </c>
      <c r="M94" s="669" t="s">
        <v>126</v>
      </c>
      <c r="N94" s="689">
        <v>1.02</v>
      </c>
      <c r="O94" s="671">
        <f>E93*N94</f>
        <v>36.72</v>
      </c>
      <c r="P94" s="690">
        <v>26.5</v>
      </c>
      <c r="Q94" s="673">
        <f>N94*P94*$N$11</f>
        <v>30.914775927000012</v>
      </c>
      <c r="R94" s="1062">
        <f>SUM(Q94:Q96)</f>
        <v>37.266244090503768</v>
      </c>
      <c r="S94" s="1213"/>
      <c r="T94" s="1213"/>
      <c r="U94" s="1227"/>
      <c r="V94" s="237">
        <f t="shared" si="0"/>
        <v>0</v>
      </c>
      <c r="W94" s="238">
        <f t="shared" si="1"/>
        <v>0</v>
      </c>
    </row>
    <row r="95" spans="1:24" s="687" customFormat="1" ht="12.75" customHeight="1">
      <c r="A95" s="1206"/>
      <c r="B95" s="1207"/>
      <c r="C95" s="1212"/>
      <c r="D95" s="1530"/>
      <c r="E95" s="1171"/>
      <c r="F95" s="1230"/>
      <c r="G95" s="1231"/>
      <c r="H95" s="1232"/>
      <c r="I95" s="1230"/>
      <c r="J95" s="1231"/>
      <c r="K95" s="1232"/>
      <c r="L95" s="691" t="s">
        <v>192</v>
      </c>
      <c r="M95" s="692" t="s">
        <v>193</v>
      </c>
      <c r="N95" s="693">
        <v>1.17</v>
      </c>
      <c r="O95" s="677">
        <f>E93*N95</f>
        <v>42.12</v>
      </c>
      <c r="P95" s="690">
        <v>3.5</v>
      </c>
      <c r="Q95" s="679">
        <f>N95*P95*$N$11</f>
        <v>4.6835370855000011</v>
      </c>
      <c r="R95" s="1213"/>
      <c r="S95" s="1213"/>
      <c r="T95" s="1213"/>
      <c r="U95" s="1227"/>
      <c r="V95" s="237">
        <f t="shared" si="0"/>
        <v>0</v>
      </c>
      <c r="W95" s="238">
        <f t="shared" si="1"/>
        <v>0</v>
      </c>
    </row>
    <row r="96" spans="1:24" s="687" customFormat="1" ht="13.5" customHeight="1">
      <c r="A96" s="1050"/>
      <c r="B96" s="1052"/>
      <c r="C96" s="1054"/>
      <c r="D96" s="1523"/>
      <c r="E96" s="1058"/>
      <c r="F96" s="1152"/>
      <c r="G96" s="1153"/>
      <c r="H96" s="1154"/>
      <c r="I96" s="1152"/>
      <c r="J96" s="1153"/>
      <c r="K96" s="1154"/>
      <c r="L96" s="694" t="s">
        <v>194</v>
      </c>
      <c r="M96" s="695" t="s">
        <v>126</v>
      </c>
      <c r="N96" s="696">
        <v>1.2500000000000001E-2</v>
      </c>
      <c r="O96" s="683">
        <f>E93*N96</f>
        <v>0.45</v>
      </c>
      <c r="P96" s="697">
        <v>116.667</v>
      </c>
      <c r="Q96" s="685">
        <f>N96*P96*$N$11</f>
        <v>1.6679310780037506</v>
      </c>
      <c r="R96" s="1063"/>
      <c r="S96" s="1063"/>
      <c r="T96" s="1063"/>
      <c r="U96" s="1228"/>
      <c r="V96" s="237">
        <f t="shared" si="0"/>
        <v>0</v>
      </c>
      <c r="W96" s="238">
        <f t="shared" si="1"/>
        <v>0</v>
      </c>
    </row>
    <row r="97" spans="1:36" s="575" customFormat="1" ht="12" customHeight="1">
      <c r="A97" s="1233">
        <f>+A93+1</f>
        <v>3</v>
      </c>
      <c r="B97" s="1235" t="s">
        <v>254</v>
      </c>
      <c r="C97" s="1237" t="s">
        <v>273</v>
      </c>
      <c r="D97" s="1533" t="s">
        <v>123</v>
      </c>
      <c r="E97" s="1262">
        <v>68.78</v>
      </c>
      <c r="F97" s="1216">
        <v>0.4</v>
      </c>
      <c r="G97" s="1217"/>
      <c r="H97" s="1218"/>
      <c r="I97" s="1216">
        <v>0.39</v>
      </c>
      <c r="J97" s="1217"/>
      <c r="K97" s="1218"/>
      <c r="L97" s="577"/>
      <c r="M97" s="477"/>
      <c r="N97" s="478"/>
      <c r="O97" s="478"/>
      <c r="P97" s="578"/>
      <c r="Q97" s="579"/>
      <c r="R97" s="1214">
        <f>F98+I98</f>
        <v>2.2005010999999999</v>
      </c>
      <c r="S97" s="1214">
        <f>R97+R98</f>
        <v>2.2005010999999999</v>
      </c>
      <c r="T97" s="1214">
        <f>E97*S97</f>
        <v>151.35046565799999</v>
      </c>
      <c r="U97" s="1219"/>
      <c r="V97" s="237">
        <f t="shared" si="0"/>
        <v>2.6429729714545052</v>
      </c>
      <c r="W97" s="238">
        <f t="shared" si="1"/>
        <v>181.78368097664088</v>
      </c>
    </row>
    <row r="98" spans="1:36" s="575" customFormat="1" ht="12" customHeight="1">
      <c r="A98" s="1234"/>
      <c r="B98" s="1236"/>
      <c r="C98" s="1238"/>
      <c r="D98" s="1534"/>
      <c r="E98" s="1263"/>
      <c r="F98" s="1222">
        <f>F97*$J$13/1000</f>
        <v>0.96752000000000005</v>
      </c>
      <c r="G98" s="1223"/>
      <c r="H98" s="1224"/>
      <c r="I98" s="1225">
        <f>I97*$Q$13/1000</f>
        <v>1.2329810999999999</v>
      </c>
      <c r="J98" s="1225"/>
      <c r="K98" s="1225"/>
      <c r="L98" s="580"/>
      <c r="M98" s="480"/>
      <c r="N98" s="481"/>
      <c r="O98" s="481"/>
      <c r="P98" s="581"/>
      <c r="Q98" s="582"/>
      <c r="R98" s="1215"/>
      <c r="S98" s="1215"/>
      <c r="T98" s="1215"/>
      <c r="U98" s="1220"/>
      <c r="V98" s="237">
        <f t="shared" si="0"/>
        <v>0</v>
      </c>
      <c r="W98" s="238">
        <f t="shared" si="1"/>
        <v>0</v>
      </c>
    </row>
    <row r="99" spans="1:36" s="699" customFormat="1" ht="12" customHeight="1">
      <c r="A99" s="1049">
        <f>+A97+1</f>
        <v>4</v>
      </c>
      <c r="B99" s="1051" t="s">
        <v>184</v>
      </c>
      <c r="C99" s="1195" t="s">
        <v>274</v>
      </c>
      <c r="D99" s="1532" t="s">
        <v>124</v>
      </c>
      <c r="E99" s="1196">
        <f>2268+1674</f>
        <v>3942</v>
      </c>
      <c r="F99" s="1209">
        <f>0.001*14.8</f>
        <v>1.4800000000000001E-2</v>
      </c>
      <c r="G99" s="1210"/>
      <c r="H99" s="1211"/>
      <c r="I99" s="1046">
        <f>0.001*4.98</f>
        <v>4.9800000000000009E-3</v>
      </c>
      <c r="J99" s="1047"/>
      <c r="K99" s="1048"/>
      <c r="L99" s="686"/>
      <c r="M99" s="656"/>
      <c r="N99" s="666"/>
      <c r="O99" s="657"/>
      <c r="P99" s="698"/>
      <c r="Q99" s="973"/>
      <c r="R99" s="969">
        <f>F100+I100</f>
        <v>5.1542460200000015E-2</v>
      </c>
      <c r="S99" s="1188">
        <f>R99+R100</f>
        <v>0.44749016377333345</v>
      </c>
      <c r="T99" s="1188">
        <f>E99*S99</f>
        <v>1764.0062255944804</v>
      </c>
      <c r="U99" s="1187">
        <f>R100*E99</f>
        <v>1560.8258474860804</v>
      </c>
      <c r="V99" s="237">
        <f t="shared" si="0"/>
        <v>0.53747049153698234</v>
      </c>
      <c r="W99" s="238">
        <f t="shared" si="1"/>
        <v>2118.7086776387846</v>
      </c>
      <c r="X99" s="613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</row>
    <row r="100" spans="1:36" s="699" customFormat="1" ht="12" customHeight="1">
      <c r="A100" s="1206"/>
      <c r="B100" s="1207"/>
      <c r="C100" s="1195"/>
      <c r="D100" s="1532"/>
      <c r="E100" s="1196"/>
      <c r="F100" s="1188">
        <f>F99*J$13/1000</f>
        <v>3.5798240000000009E-2</v>
      </c>
      <c r="G100" s="1188"/>
      <c r="H100" s="1188"/>
      <c r="I100" s="1188">
        <f>I99*$Q$13/1000</f>
        <v>1.5744220200000002E-2</v>
      </c>
      <c r="J100" s="1188"/>
      <c r="K100" s="1188"/>
      <c r="L100" s="688" t="s">
        <v>185</v>
      </c>
      <c r="M100" s="669" t="s">
        <v>124</v>
      </c>
      <c r="N100" s="689">
        <v>1</v>
      </c>
      <c r="O100" s="671">
        <f>E99*N100</f>
        <v>3942</v>
      </c>
      <c r="P100" s="700">
        <f>1.85/5.4</f>
        <v>0.34259259259259256</v>
      </c>
      <c r="Q100" s="673">
        <f>N100*P100*$N$11</f>
        <v>0.39183030833333343</v>
      </c>
      <c r="R100" s="1188">
        <f>SUM(Q100:Q101)</f>
        <v>0.39594770357333342</v>
      </c>
      <c r="S100" s="1188"/>
      <c r="T100" s="1188"/>
      <c r="U100" s="1187"/>
      <c r="V100" s="237">
        <f t="shared" si="0"/>
        <v>0</v>
      </c>
      <c r="W100" s="238">
        <f t="shared" si="1"/>
        <v>0</v>
      </c>
      <c r="X100" s="613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</row>
    <row r="101" spans="1:36" s="699" customFormat="1" ht="12" customHeight="1">
      <c r="A101" s="1050"/>
      <c r="B101" s="1052"/>
      <c r="C101" s="1195"/>
      <c r="D101" s="1532"/>
      <c r="E101" s="1196"/>
      <c r="F101" s="1188"/>
      <c r="G101" s="1188"/>
      <c r="H101" s="1188"/>
      <c r="I101" s="1188"/>
      <c r="J101" s="1188"/>
      <c r="K101" s="1188"/>
      <c r="L101" s="691" t="s">
        <v>181</v>
      </c>
      <c r="M101" s="692" t="s">
        <v>124</v>
      </c>
      <c r="N101" s="693">
        <v>4.0000000000000001E-3</v>
      </c>
      <c r="O101" s="690">
        <f>E99*N101</f>
        <v>15.768000000000001</v>
      </c>
      <c r="P101" s="701">
        <v>0.9</v>
      </c>
      <c r="Q101" s="702">
        <f>N101*P101*$N$11</f>
        <v>4.1173952400000019E-3</v>
      </c>
      <c r="R101" s="1188"/>
      <c r="S101" s="1188"/>
      <c r="T101" s="1188"/>
      <c r="U101" s="1187"/>
      <c r="V101" s="237">
        <f t="shared" si="0"/>
        <v>0</v>
      </c>
      <c r="W101" s="238">
        <f t="shared" si="1"/>
        <v>0</v>
      </c>
      <c r="X101" s="613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</row>
    <row r="102" spans="1:36" s="699" customFormat="1" ht="12" customHeight="1">
      <c r="A102" s="1049">
        <f>+A99+1</f>
        <v>5</v>
      </c>
      <c r="B102" s="1051" t="s">
        <v>184</v>
      </c>
      <c r="C102" s="1195" t="s">
        <v>275</v>
      </c>
      <c r="D102" s="1532" t="s">
        <v>124</v>
      </c>
      <c r="E102" s="1208">
        <f>240+630</f>
        <v>870</v>
      </c>
      <c r="F102" s="1209">
        <f>0.001*14.8</f>
        <v>1.4800000000000001E-2</v>
      </c>
      <c r="G102" s="1210"/>
      <c r="H102" s="1211"/>
      <c r="I102" s="1046">
        <f>0.001*4.98</f>
        <v>4.9800000000000009E-3</v>
      </c>
      <c r="J102" s="1047"/>
      <c r="K102" s="1048"/>
      <c r="L102" s="686"/>
      <c r="M102" s="656"/>
      <c r="N102" s="666"/>
      <c r="O102" s="657"/>
      <c r="P102" s="698"/>
      <c r="Q102" s="973"/>
      <c r="R102" s="969">
        <f>F103+I103</f>
        <v>5.1542460200000015E-2</v>
      </c>
      <c r="S102" s="1188">
        <f>R102+R103</f>
        <v>0.44166565919000017</v>
      </c>
      <c r="T102" s="1188">
        <f>E102*S102</f>
        <v>384.24912349530013</v>
      </c>
      <c r="U102" s="1187">
        <f>R103*E102</f>
        <v>339.40718312130014</v>
      </c>
      <c r="V102" s="237">
        <f t="shared" si="0"/>
        <v>0.53047480851466411</v>
      </c>
      <c r="W102" s="238">
        <f t="shared" si="1"/>
        <v>461.51308340775779</v>
      </c>
      <c r="X102" s="613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</row>
    <row r="103" spans="1:36" s="699" customFormat="1" ht="12" customHeight="1">
      <c r="A103" s="1206"/>
      <c r="B103" s="1207"/>
      <c r="C103" s="1195"/>
      <c r="D103" s="1532"/>
      <c r="E103" s="1208"/>
      <c r="F103" s="1188">
        <f>F102*J$13/1000</f>
        <v>3.5798240000000009E-2</v>
      </c>
      <c r="G103" s="1188"/>
      <c r="H103" s="1188"/>
      <c r="I103" s="1188">
        <f>I102*$Q$13/1000</f>
        <v>1.5744220200000002E-2</v>
      </c>
      <c r="J103" s="1188"/>
      <c r="K103" s="1188"/>
      <c r="L103" s="688" t="s">
        <v>185</v>
      </c>
      <c r="M103" s="669" t="s">
        <v>124</v>
      </c>
      <c r="N103" s="689">
        <v>1</v>
      </c>
      <c r="O103" s="671">
        <f>E102*N103</f>
        <v>870</v>
      </c>
      <c r="P103" s="700">
        <f>1.35/4</f>
        <v>0.33750000000000002</v>
      </c>
      <c r="Q103" s="673">
        <f>N103*P103*$N$11</f>
        <v>0.38600580375000015</v>
      </c>
      <c r="R103" s="1188">
        <f>SUM(Q103:Q104)</f>
        <v>0.39012319899000014</v>
      </c>
      <c r="S103" s="1188"/>
      <c r="T103" s="1188"/>
      <c r="U103" s="1187"/>
      <c r="V103" s="237">
        <f t="shared" si="0"/>
        <v>0</v>
      </c>
      <c r="W103" s="238">
        <f t="shared" si="1"/>
        <v>0</v>
      </c>
      <c r="X103" s="613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</row>
    <row r="104" spans="1:36" s="699" customFormat="1" ht="12" customHeight="1">
      <c r="A104" s="1050"/>
      <c r="B104" s="1052"/>
      <c r="C104" s="1195"/>
      <c r="D104" s="1532"/>
      <c r="E104" s="1208"/>
      <c r="F104" s="1188"/>
      <c r="G104" s="1188"/>
      <c r="H104" s="1188"/>
      <c r="I104" s="1188"/>
      <c r="J104" s="1188"/>
      <c r="K104" s="1188"/>
      <c r="L104" s="691" t="s">
        <v>181</v>
      </c>
      <c r="M104" s="692" t="s">
        <v>124</v>
      </c>
      <c r="N104" s="693">
        <v>4.0000000000000001E-3</v>
      </c>
      <c r="O104" s="690">
        <f>E102*N104</f>
        <v>3.48</v>
      </c>
      <c r="P104" s="701">
        <v>0.9</v>
      </c>
      <c r="Q104" s="702">
        <f>N104*P104*$N$11</f>
        <v>4.1173952400000019E-3</v>
      </c>
      <c r="R104" s="1188"/>
      <c r="S104" s="1188"/>
      <c r="T104" s="1188"/>
      <c r="U104" s="1187"/>
      <c r="V104" s="237">
        <f t="shared" si="0"/>
        <v>0</v>
      </c>
      <c r="W104" s="238">
        <f t="shared" si="1"/>
        <v>0</v>
      </c>
      <c r="X104" s="613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</row>
    <row r="105" spans="1:36" s="709" customFormat="1" ht="12" customHeight="1">
      <c r="A105" s="1189">
        <f>+A102+1</f>
        <v>6</v>
      </c>
      <c r="B105" s="1192" t="s">
        <v>184</v>
      </c>
      <c r="C105" s="1195" t="s">
        <v>195</v>
      </c>
      <c r="D105" s="1532" t="s">
        <v>124</v>
      </c>
      <c r="E105" s="1196">
        <v>144.18</v>
      </c>
      <c r="F105" s="1197">
        <f>0.001*14.8</f>
        <v>1.4800000000000001E-2</v>
      </c>
      <c r="G105" s="1198"/>
      <c r="H105" s="1199"/>
      <c r="I105" s="1200">
        <f>0.001*4.98</f>
        <v>4.9800000000000009E-3</v>
      </c>
      <c r="J105" s="1201"/>
      <c r="K105" s="1202"/>
      <c r="L105" s="703" t="s">
        <v>196</v>
      </c>
      <c r="M105" s="704"/>
      <c r="N105" s="705"/>
      <c r="O105" s="706"/>
      <c r="P105" s="706"/>
      <c r="Q105" s="707"/>
      <c r="R105" s="974">
        <f>F106+I106</f>
        <v>5.1542460200000015E-2</v>
      </c>
      <c r="S105" s="1203">
        <f>R105+R106</f>
        <v>0.57033426044000013</v>
      </c>
      <c r="T105" s="1203">
        <f>E105*S105</f>
        <v>82.230793670239223</v>
      </c>
      <c r="U105" s="1204">
        <f>R106*E105</f>
        <v>74.799401758603224</v>
      </c>
      <c r="V105" s="237">
        <f t="shared" si="0"/>
        <v>0.68501580618951519</v>
      </c>
      <c r="W105" s="238">
        <f t="shared" si="1"/>
        <v>98.76557893640431</v>
      </c>
      <c r="X105" s="708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</row>
    <row r="106" spans="1:36" s="709" customFormat="1" ht="12" customHeight="1">
      <c r="A106" s="1190"/>
      <c r="B106" s="1193"/>
      <c r="C106" s="1195"/>
      <c r="D106" s="1532"/>
      <c r="E106" s="1196"/>
      <c r="F106" s="1203">
        <f>F105*J$13/1000</f>
        <v>3.5798240000000009E-2</v>
      </c>
      <c r="G106" s="1203"/>
      <c r="H106" s="1203"/>
      <c r="I106" s="1203">
        <f>I105*$Q$13/1000</f>
        <v>1.5744220200000002E-2</v>
      </c>
      <c r="J106" s="1203"/>
      <c r="K106" s="1203"/>
      <c r="L106" s="710" t="s">
        <v>185</v>
      </c>
      <c r="M106" s="711" t="s">
        <v>124</v>
      </c>
      <c r="N106" s="712">
        <v>1</v>
      </c>
      <c r="O106" s="713">
        <f>E105*N106</f>
        <v>144.18</v>
      </c>
      <c r="P106" s="714">
        <v>0.45</v>
      </c>
      <c r="Q106" s="715">
        <f>N106*P106*$N$11</f>
        <v>0.51467440500000017</v>
      </c>
      <c r="R106" s="1203">
        <f>SUM(Q106:Q107)</f>
        <v>0.51879180024000016</v>
      </c>
      <c r="S106" s="1203"/>
      <c r="T106" s="1203"/>
      <c r="U106" s="1204"/>
      <c r="V106" s="237">
        <f t="shared" si="0"/>
        <v>0</v>
      </c>
      <c r="W106" s="238">
        <f t="shared" si="1"/>
        <v>0</v>
      </c>
      <c r="X106" s="708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</row>
    <row r="107" spans="1:36" s="709" customFormat="1" ht="12" customHeight="1">
      <c r="A107" s="1191"/>
      <c r="B107" s="1194"/>
      <c r="C107" s="1195"/>
      <c r="D107" s="1532"/>
      <c r="E107" s="1196"/>
      <c r="F107" s="1203"/>
      <c r="G107" s="1203"/>
      <c r="H107" s="1203"/>
      <c r="I107" s="1203"/>
      <c r="J107" s="1203"/>
      <c r="K107" s="1203"/>
      <c r="L107" s="716" t="s">
        <v>181</v>
      </c>
      <c r="M107" s="717" t="s">
        <v>124</v>
      </c>
      <c r="N107" s="718">
        <v>4.0000000000000001E-3</v>
      </c>
      <c r="O107" s="719">
        <f>E105*N107</f>
        <v>0.57672000000000001</v>
      </c>
      <c r="P107" s="720">
        <v>0.9</v>
      </c>
      <c r="Q107" s="721">
        <f>N107*P107*$N$11</f>
        <v>4.1173952400000019E-3</v>
      </c>
      <c r="R107" s="1203"/>
      <c r="S107" s="1203"/>
      <c r="T107" s="1203"/>
      <c r="U107" s="1204"/>
      <c r="V107" s="237">
        <f t="shared" si="0"/>
        <v>0</v>
      </c>
      <c r="W107" s="238">
        <f t="shared" si="1"/>
        <v>0</v>
      </c>
      <c r="X107" s="708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</row>
    <row r="108" spans="1:36" s="722" customFormat="1" ht="12" customHeight="1">
      <c r="A108" s="1049">
        <f>+A105+1</f>
        <v>7</v>
      </c>
      <c r="B108" s="1182" t="s">
        <v>180</v>
      </c>
      <c r="C108" s="1183" t="s">
        <v>197</v>
      </c>
      <c r="D108" s="1531" t="s">
        <v>124</v>
      </c>
      <c r="E108" s="1316">
        <v>14.151</v>
      </c>
      <c r="F108" s="1175"/>
      <c r="G108" s="1175"/>
      <c r="H108" s="1175"/>
      <c r="I108" s="1176"/>
      <c r="J108" s="1176"/>
      <c r="K108" s="1176"/>
      <c r="L108" s="537"/>
      <c r="M108" s="538"/>
      <c r="N108" s="538"/>
      <c r="O108" s="538"/>
      <c r="P108" s="538"/>
      <c r="Q108" s="539"/>
      <c r="R108" s="976"/>
      <c r="S108" s="1186">
        <f>R108+R109</f>
        <v>1.2850796629213488</v>
      </c>
      <c r="T108" s="1186">
        <f>E108*S108</f>
        <v>18.185162310000006</v>
      </c>
      <c r="U108" s="1173">
        <f>R109*E108</f>
        <v>18.185162310000006</v>
      </c>
      <c r="V108" s="237">
        <f t="shared" si="0"/>
        <v>1.5434806259660545</v>
      </c>
      <c r="W108" s="238">
        <f t="shared" si="1"/>
        <v>21.841794338045638</v>
      </c>
    </row>
    <row r="109" spans="1:36" s="722" customFormat="1" ht="12" customHeight="1">
      <c r="A109" s="1050"/>
      <c r="B109" s="1182"/>
      <c r="C109" s="1183"/>
      <c r="D109" s="1531"/>
      <c r="E109" s="1316"/>
      <c r="F109" s="1175"/>
      <c r="G109" s="1175"/>
      <c r="H109" s="1175"/>
      <c r="I109" s="1176"/>
      <c r="J109" s="1176"/>
      <c r="K109" s="1176"/>
      <c r="L109" s="723" t="s">
        <v>198</v>
      </c>
      <c r="M109" s="660" t="s">
        <v>124</v>
      </c>
      <c r="N109" s="724">
        <v>1</v>
      </c>
      <c r="O109" s="661">
        <f>E108*N109</f>
        <v>14.151</v>
      </c>
      <c r="P109" s="725">
        <f>1 /0.89</f>
        <v>1.1235955056179776</v>
      </c>
      <c r="Q109" s="664">
        <f>N109*P109*$N$11</f>
        <v>1.2850796629213488</v>
      </c>
      <c r="R109" s="976">
        <f>SUM(Q109:Q109)</f>
        <v>1.2850796629213488</v>
      </c>
      <c r="S109" s="1186"/>
      <c r="T109" s="1186"/>
      <c r="U109" s="1173"/>
      <c r="V109" s="237">
        <f t="shared" si="0"/>
        <v>0</v>
      </c>
      <c r="W109" s="238">
        <f t="shared" si="1"/>
        <v>0</v>
      </c>
    </row>
    <row r="110" spans="1:36" s="613" customFormat="1" ht="18" customHeight="1">
      <c r="A110" s="1049">
        <f>+A108+1</f>
        <v>8</v>
      </c>
      <c r="B110" s="1051" t="s">
        <v>199</v>
      </c>
      <c r="C110" s="1053" t="s">
        <v>204</v>
      </c>
      <c r="D110" s="1522" t="s">
        <v>124</v>
      </c>
      <c r="E110" s="1057">
        <v>213.6</v>
      </c>
      <c r="F110" s="1046">
        <v>0.124</v>
      </c>
      <c r="G110" s="1047"/>
      <c r="H110" s="1048"/>
      <c r="I110" s="1179">
        <f>1.4/1000</f>
        <v>1.4E-3</v>
      </c>
      <c r="J110" s="1180"/>
      <c r="K110" s="1181"/>
      <c r="L110" s="686"/>
      <c r="M110" s="656"/>
      <c r="N110" s="657"/>
      <c r="O110" s="972"/>
      <c r="P110" s="657"/>
      <c r="Q110" s="973"/>
      <c r="R110" s="971">
        <f>F111+I111</f>
        <v>0.30435728600000006</v>
      </c>
      <c r="S110" s="1062">
        <f>R110+R111</f>
        <v>0.58456890650000015</v>
      </c>
      <c r="T110" s="1062">
        <f>E110*S110</f>
        <v>124.86391842840003</v>
      </c>
      <c r="U110" s="1043">
        <f>R111*E110</f>
        <v>59.853202138800015</v>
      </c>
      <c r="V110" s="237">
        <f t="shared" si="0"/>
        <v>0.70211272324845297</v>
      </c>
      <c r="W110" s="238">
        <f t="shared" si="1"/>
        <v>149.97127768586955</v>
      </c>
      <c r="X110" s="612"/>
    </row>
    <row r="111" spans="1:36" s="613" customFormat="1" ht="18" customHeight="1">
      <c r="A111" s="1050"/>
      <c r="B111" s="1052"/>
      <c r="C111" s="1054"/>
      <c r="D111" s="1523"/>
      <c r="E111" s="1058"/>
      <c r="F111" s="1059">
        <f>F110*J$13/1000</f>
        <v>0.29993120000000006</v>
      </c>
      <c r="G111" s="1060"/>
      <c r="H111" s="1061"/>
      <c r="I111" s="1046">
        <f>I110*$Q$13/1000</f>
        <v>4.4260860000000001E-3</v>
      </c>
      <c r="J111" s="1047"/>
      <c r="K111" s="1048"/>
      <c r="L111" s="723" t="s">
        <v>200</v>
      </c>
      <c r="M111" s="660" t="s">
        <v>124</v>
      </c>
      <c r="N111" s="724">
        <v>1</v>
      </c>
      <c r="O111" s="661">
        <f>E110*N111</f>
        <v>213.6</v>
      </c>
      <c r="P111" s="725">
        <v>0.245</v>
      </c>
      <c r="Q111" s="664">
        <f>N111*P111*$N$11</f>
        <v>0.28021162050000009</v>
      </c>
      <c r="R111" s="966">
        <f>SUM(Q111:Q111)</f>
        <v>0.28021162050000009</v>
      </c>
      <c r="S111" s="1063"/>
      <c r="T111" s="1063"/>
      <c r="U111" s="1044"/>
      <c r="V111" s="237">
        <f t="shared" si="0"/>
        <v>0</v>
      </c>
      <c r="W111" s="238">
        <f t="shared" si="1"/>
        <v>0</v>
      </c>
      <c r="X111" s="612"/>
    </row>
    <row r="112" spans="1:36" s="730" customFormat="1" ht="18" customHeight="1">
      <c r="A112" s="1169">
        <f>+A110+1</f>
        <v>9</v>
      </c>
      <c r="B112" s="1121" t="s">
        <v>205</v>
      </c>
      <c r="C112" s="1122" t="s">
        <v>276</v>
      </c>
      <c r="D112" s="1522" t="s">
        <v>120</v>
      </c>
      <c r="E112" s="1062">
        <v>694.98</v>
      </c>
      <c r="F112" s="1046">
        <f>4.1/100</f>
        <v>4.0999999999999995E-2</v>
      </c>
      <c r="G112" s="1047"/>
      <c r="H112" s="1048"/>
      <c r="I112" s="1046">
        <f>0.4/100</f>
        <v>4.0000000000000001E-3</v>
      </c>
      <c r="J112" s="1047"/>
      <c r="K112" s="1048"/>
      <c r="L112" s="726"/>
      <c r="M112" s="656"/>
      <c r="N112" s="727"/>
      <c r="O112" s="727"/>
      <c r="P112" s="727"/>
      <c r="Q112" s="728"/>
      <c r="R112" s="729">
        <f>F113+I113</f>
        <v>0.11181676</v>
      </c>
      <c r="S112" s="1150">
        <f>R112+R113</f>
        <v>0.20970232502666669</v>
      </c>
      <c r="T112" s="1150">
        <f>E112*S112</f>
        <v>145.73892184703283</v>
      </c>
      <c r="U112" s="1143">
        <f>+R113*E112</f>
        <v>68.028509982232819</v>
      </c>
      <c r="V112" s="237">
        <f t="shared" si="0"/>
        <v>0.25186880256349237</v>
      </c>
      <c r="W112" s="238">
        <f t="shared" si="1"/>
        <v>175.04378040557592</v>
      </c>
      <c r="X112" s="654"/>
      <c r="AA112" s="654"/>
      <c r="AB112" s="654"/>
      <c r="AC112" s="731"/>
      <c r="AD112" s="731"/>
      <c r="AE112" s="731"/>
      <c r="AF112" s="731"/>
      <c r="AG112" s="731"/>
      <c r="AH112" s="731"/>
      <c r="AI112" s="731"/>
      <c r="AJ112" s="732"/>
    </row>
    <row r="113" spans="1:38" s="730" customFormat="1" ht="18" customHeight="1">
      <c r="A113" s="1169"/>
      <c r="B113" s="1121"/>
      <c r="C113" s="1122"/>
      <c r="D113" s="1530"/>
      <c r="E113" s="1213"/>
      <c r="F113" s="1147">
        <f>F112*J$13/1000</f>
        <v>9.9170800000000003E-2</v>
      </c>
      <c r="G113" s="1148"/>
      <c r="H113" s="1149"/>
      <c r="I113" s="1147">
        <f>I112*$Q$13/1000</f>
        <v>1.2645959999999999E-2</v>
      </c>
      <c r="J113" s="1148"/>
      <c r="K113" s="1149"/>
      <c r="L113" s="733" t="s">
        <v>186</v>
      </c>
      <c r="M113" s="669" t="s">
        <v>124</v>
      </c>
      <c r="N113" s="734">
        <v>0.03</v>
      </c>
      <c r="O113" s="735">
        <f>E112*N113</f>
        <v>20.849399999999999</v>
      </c>
      <c r="P113" s="736">
        <f>0.542*2</f>
        <v>1.0840000000000001</v>
      </c>
      <c r="Q113" s="737">
        <f>N113*P113*$N$11</f>
        <v>3.7193803668000014E-2</v>
      </c>
      <c r="R113" s="1150">
        <f>SUM(Q113:Q114)</f>
        <v>9.788556502666669E-2</v>
      </c>
      <c r="S113" s="1172"/>
      <c r="T113" s="1172"/>
      <c r="U113" s="1144"/>
      <c r="V113" s="237">
        <f t="shared" si="0"/>
        <v>0</v>
      </c>
      <c r="W113" s="238">
        <f t="shared" si="1"/>
        <v>0</v>
      </c>
      <c r="X113" s="654"/>
      <c r="AA113" s="654"/>
      <c r="AB113" s="654"/>
      <c r="AC113" s="731"/>
      <c r="AD113" s="731"/>
      <c r="AE113" s="731"/>
      <c r="AF113" s="731"/>
      <c r="AG113" s="731"/>
      <c r="AH113" s="731"/>
      <c r="AI113" s="731"/>
      <c r="AJ113" s="732"/>
    </row>
    <row r="114" spans="1:38" s="730" customFormat="1" ht="18" customHeight="1">
      <c r="A114" s="1169"/>
      <c r="B114" s="1121"/>
      <c r="C114" s="1122"/>
      <c r="D114" s="1523"/>
      <c r="E114" s="1063"/>
      <c r="F114" s="1152"/>
      <c r="G114" s="1153"/>
      <c r="H114" s="1154"/>
      <c r="I114" s="1152"/>
      <c r="J114" s="1153"/>
      <c r="K114" s="1154"/>
      <c r="L114" s="738" t="s">
        <v>206</v>
      </c>
      <c r="M114" s="695" t="s">
        <v>124</v>
      </c>
      <c r="N114" s="739">
        <f>17.2/100</f>
        <v>0.17199999999999999</v>
      </c>
      <c r="O114" s="740">
        <f>E112*N114</f>
        <v>119.53655999999999</v>
      </c>
      <c r="P114" s="552">
        <f>0.833/2.7</f>
        <v>0.30851851851851847</v>
      </c>
      <c r="Q114" s="741">
        <f>N114*P114*$N$11</f>
        <v>6.0691761358666677E-2</v>
      </c>
      <c r="R114" s="1151"/>
      <c r="S114" s="1151"/>
      <c r="T114" s="1151"/>
      <c r="U114" s="1145"/>
      <c r="V114" s="237">
        <f t="shared" si="0"/>
        <v>0</v>
      </c>
      <c r="W114" s="238">
        <f t="shared" si="1"/>
        <v>0</v>
      </c>
      <c r="X114" s="654"/>
      <c r="AA114" s="654"/>
      <c r="AB114" s="654"/>
      <c r="AC114" s="731"/>
      <c r="AD114" s="731"/>
      <c r="AE114" s="731"/>
      <c r="AF114" s="731"/>
      <c r="AG114" s="731"/>
      <c r="AH114" s="731"/>
      <c r="AI114" s="731"/>
      <c r="AJ114" s="732"/>
    </row>
    <row r="115" spans="1:38" s="155" customFormat="1" ht="18" customHeight="1">
      <c r="A115" s="1155">
        <f>+A112+1</f>
        <v>10</v>
      </c>
      <c r="B115" s="1106" t="s">
        <v>187</v>
      </c>
      <c r="C115" s="1107" t="s">
        <v>188</v>
      </c>
      <c r="D115" s="1526" t="s">
        <v>120</v>
      </c>
      <c r="E115" s="1064">
        <f>+E112</f>
        <v>694.98</v>
      </c>
      <c r="F115" s="1069">
        <f>21.4/100</f>
        <v>0.214</v>
      </c>
      <c r="G115" s="1070"/>
      <c r="H115" s="1071"/>
      <c r="I115" s="1161">
        <f>0.03/100</f>
        <v>2.9999999999999997E-4</v>
      </c>
      <c r="J115" s="1162"/>
      <c r="K115" s="1163"/>
      <c r="L115" s="547"/>
      <c r="M115" s="518"/>
      <c r="N115" s="965"/>
      <c r="O115" s="965"/>
      <c r="P115" s="965"/>
      <c r="Q115" s="964"/>
      <c r="R115" s="609">
        <f>F116+I116</f>
        <v>0.51857164699999991</v>
      </c>
      <c r="S115" s="1064">
        <f>R115+R116</f>
        <v>0.90886640412500008</v>
      </c>
      <c r="T115" s="1064">
        <f>E115*S115</f>
        <v>631.64397353879258</v>
      </c>
      <c r="U115" s="1164">
        <f>R116*E115</f>
        <v>271.2470503067326</v>
      </c>
      <c r="V115" s="237">
        <f t="shared" si="0"/>
        <v>1.0916192410744183</v>
      </c>
      <c r="W115" s="238">
        <f t="shared" si="1"/>
        <v>758.65354016189929</v>
      </c>
    </row>
    <row r="116" spans="1:38" s="155" customFormat="1" ht="18" customHeight="1">
      <c r="A116" s="1156"/>
      <c r="B116" s="1078"/>
      <c r="C116" s="1109"/>
      <c r="D116" s="1525"/>
      <c r="E116" s="1065"/>
      <c r="F116" s="1166">
        <f>F115*J$13/1000</f>
        <v>0.51762319999999995</v>
      </c>
      <c r="G116" s="1167"/>
      <c r="H116" s="1168"/>
      <c r="I116" s="1161">
        <f>I115*$Q$13/1000</f>
        <v>9.4844699999999983E-4</v>
      </c>
      <c r="J116" s="1162"/>
      <c r="K116" s="1163"/>
      <c r="L116" s="377" t="s">
        <v>189</v>
      </c>
      <c r="M116" s="378" t="s">
        <v>124</v>
      </c>
      <c r="N116" s="543">
        <f>27.3/100</f>
        <v>0.27300000000000002</v>
      </c>
      <c r="O116" s="380">
        <f>E115*N116</f>
        <v>189.72954000000001</v>
      </c>
      <c r="P116" s="543">
        <v>1.25</v>
      </c>
      <c r="Q116" s="381">
        <f>N116*P116*$N$11</f>
        <v>0.39029475712500017</v>
      </c>
      <c r="R116" s="963">
        <f>SUM(Q116:Q116)</f>
        <v>0.39029475712500017</v>
      </c>
      <c r="S116" s="1065"/>
      <c r="T116" s="1065"/>
      <c r="U116" s="1164"/>
      <c r="V116" s="237">
        <f t="shared" si="0"/>
        <v>0</v>
      </c>
      <c r="W116" s="238">
        <f t="shared" si="1"/>
        <v>0</v>
      </c>
    </row>
    <row r="117" spans="1:38" s="646" customFormat="1" ht="18" customHeight="1">
      <c r="A117" s="1049">
        <f>+A115+1</f>
        <v>11</v>
      </c>
      <c r="B117" s="1051" t="s">
        <v>220</v>
      </c>
      <c r="C117" s="1133" t="s">
        <v>277</v>
      </c>
      <c r="D117" s="1528" t="s">
        <v>114</v>
      </c>
      <c r="E117" s="1137">
        <v>1614</v>
      </c>
      <c r="F117" s="1116">
        <v>0.27</v>
      </c>
      <c r="G117" s="1117"/>
      <c r="H117" s="1118"/>
      <c r="I117" s="1116">
        <v>0.17</v>
      </c>
      <c r="J117" s="1117"/>
      <c r="K117" s="1118"/>
      <c r="L117" s="639"/>
      <c r="M117" s="640"/>
      <c r="N117" s="641"/>
      <c r="O117" s="641"/>
      <c r="P117" s="742"/>
      <c r="Q117" s="642"/>
      <c r="R117" s="643">
        <f>F118+I118</f>
        <v>1.1905293000000001</v>
      </c>
      <c r="S117" s="1139">
        <f>R117+R118</f>
        <v>3.4322222640000009</v>
      </c>
      <c r="T117" s="1139">
        <f>E117*S117</f>
        <v>5539.6067340960017</v>
      </c>
      <c r="U117" s="1113">
        <f>E117*R118</f>
        <v>3618.092443896001</v>
      </c>
      <c r="V117" s="237">
        <f t="shared" si="0"/>
        <v>4.1223658901040281</v>
      </c>
      <c r="W117" s="238">
        <f t="shared" si="1"/>
        <v>6653.4985466279013</v>
      </c>
      <c r="X117" s="613"/>
      <c r="Y117" s="159"/>
      <c r="Z117" s="159"/>
      <c r="AA117" s="613"/>
      <c r="AB117" s="613"/>
      <c r="AC117" s="613"/>
      <c r="AD117" s="613"/>
      <c r="AE117" s="613"/>
      <c r="AF117" s="613"/>
      <c r="AG117" s="613"/>
      <c r="AH117" s="613"/>
      <c r="AI117" s="613"/>
      <c r="AJ117" s="613"/>
      <c r="AK117" s="613"/>
    </row>
    <row r="118" spans="1:38" s="646" customFormat="1" ht="18" customHeight="1">
      <c r="A118" s="1050"/>
      <c r="B118" s="1052"/>
      <c r="C118" s="1134"/>
      <c r="D118" s="1529"/>
      <c r="E118" s="1138"/>
      <c r="F118" s="1116">
        <f>F117*$J$13/1000</f>
        <v>0.6530760000000001</v>
      </c>
      <c r="G118" s="1117"/>
      <c r="H118" s="1118"/>
      <c r="I118" s="1116">
        <f>I117*$Q$13/1000</f>
        <v>0.53745330000000002</v>
      </c>
      <c r="J118" s="1117"/>
      <c r="K118" s="1118"/>
      <c r="L118" s="743" t="s">
        <v>278</v>
      </c>
      <c r="M118" s="647" t="s">
        <v>114</v>
      </c>
      <c r="N118" s="648">
        <v>1</v>
      </c>
      <c r="O118" s="649">
        <f>E117*N118</f>
        <v>1614</v>
      </c>
      <c r="P118" s="650">
        <v>1.96</v>
      </c>
      <c r="Q118" s="651">
        <f>N118*P118*$N$11</f>
        <v>2.2416929640000007</v>
      </c>
      <c r="R118" s="970">
        <f>SUM(Q118:Q118)</f>
        <v>2.2416929640000007</v>
      </c>
      <c r="S118" s="1140"/>
      <c r="T118" s="1140"/>
      <c r="U118" s="1114"/>
      <c r="V118" s="237">
        <f t="shared" si="0"/>
        <v>0</v>
      </c>
      <c r="W118" s="238">
        <f t="shared" si="1"/>
        <v>0</v>
      </c>
      <c r="X118" s="613"/>
      <c r="Y118" s="159"/>
      <c r="Z118" s="159"/>
      <c r="AA118" s="613"/>
      <c r="AB118" s="613"/>
      <c r="AC118" s="613"/>
      <c r="AD118" s="613"/>
      <c r="AE118" s="613"/>
      <c r="AF118" s="613"/>
      <c r="AG118" s="613"/>
      <c r="AH118" s="613"/>
      <c r="AI118" s="613"/>
      <c r="AJ118" s="613"/>
      <c r="AK118" s="613"/>
    </row>
    <row r="119" spans="1:38" s="646" customFormat="1" ht="18" customHeight="1">
      <c r="A119" s="1049">
        <f>+A117+1</f>
        <v>12</v>
      </c>
      <c r="B119" s="1051" t="s">
        <v>218</v>
      </c>
      <c r="C119" s="1133" t="s">
        <v>235</v>
      </c>
      <c r="D119" s="1528" t="s">
        <v>114</v>
      </c>
      <c r="E119" s="1137">
        <v>549</v>
      </c>
      <c r="F119" s="1116">
        <v>0.25</v>
      </c>
      <c r="G119" s="1117"/>
      <c r="H119" s="1118"/>
      <c r="I119" s="1116">
        <v>0.16</v>
      </c>
      <c r="J119" s="1117"/>
      <c r="K119" s="1118"/>
      <c r="L119" s="639"/>
      <c r="M119" s="640"/>
      <c r="N119" s="641"/>
      <c r="O119" s="641"/>
      <c r="P119" s="742"/>
      <c r="Q119" s="642"/>
      <c r="R119" s="643">
        <f>F120+I120</f>
        <v>1.1105384</v>
      </c>
      <c r="S119" s="1139">
        <f>R119+R120</f>
        <v>2.9862406760000004</v>
      </c>
      <c r="T119" s="1139">
        <f>E119*S119</f>
        <v>1639.4461311240002</v>
      </c>
      <c r="U119" s="1113">
        <f>E119*R120</f>
        <v>1029.7605495240002</v>
      </c>
      <c r="V119" s="237">
        <f t="shared" si="0"/>
        <v>3.586707315404674</v>
      </c>
      <c r="W119" s="238">
        <f t="shared" si="1"/>
        <v>1969.1023161571661</v>
      </c>
      <c r="X119" s="613"/>
      <c r="Y119" s="159"/>
      <c r="Z119" s="159"/>
      <c r="AA119" s="613"/>
      <c r="AB119" s="613"/>
      <c r="AC119" s="613"/>
      <c r="AD119" s="613"/>
      <c r="AE119" s="613"/>
      <c r="AF119" s="613"/>
      <c r="AG119" s="613"/>
      <c r="AH119" s="613"/>
      <c r="AI119" s="613"/>
      <c r="AJ119" s="613"/>
      <c r="AK119" s="613"/>
    </row>
    <row r="120" spans="1:38" s="646" customFormat="1" ht="18" customHeight="1">
      <c r="A120" s="1050"/>
      <c r="B120" s="1052"/>
      <c r="C120" s="1134"/>
      <c r="D120" s="1529"/>
      <c r="E120" s="1138"/>
      <c r="F120" s="1116">
        <f>F119*$J$13/1000</f>
        <v>0.60470000000000002</v>
      </c>
      <c r="G120" s="1117"/>
      <c r="H120" s="1118"/>
      <c r="I120" s="1116">
        <f>I119*$Q$13/1000</f>
        <v>0.50583840000000002</v>
      </c>
      <c r="J120" s="1117"/>
      <c r="K120" s="1118"/>
      <c r="L120" s="743" t="s">
        <v>219</v>
      </c>
      <c r="M120" s="647" t="s">
        <v>114</v>
      </c>
      <c r="N120" s="648">
        <v>1</v>
      </c>
      <c r="O120" s="649">
        <f>E119*N120</f>
        <v>549</v>
      </c>
      <c r="P120" s="650">
        <v>1.64</v>
      </c>
      <c r="Q120" s="651">
        <f>N120*P120*$N$11</f>
        <v>1.8757022760000004</v>
      </c>
      <c r="R120" s="970">
        <f>SUM(Q120:Q120)</f>
        <v>1.8757022760000004</v>
      </c>
      <c r="S120" s="1140"/>
      <c r="T120" s="1140"/>
      <c r="U120" s="1114"/>
      <c r="V120" s="237">
        <f t="shared" si="0"/>
        <v>0</v>
      </c>
      <c r="W120" s="238">
        <f t="shared" si="1"/>
        <v>0</v>
      </c>
      <c r="X120" s="613"/>
      <c r="Y120" s="159"/>
      <c r="Z120" s="159"/>
      <c r="AA120" s="613"/>
      <c r="AB120" s="613"/>
      <c r="AC120" s="613"/>
      <c r="AD120" s="613"/>
      <c r="AE120" s="613"/>
      <c r="AF120" s="613"/>
      <c r="AG120" s="613"/>
      <c r="AH120" s="613"/>
      <c r="AI120" s="613"/>
      <c r="AJ120" s="613"/>
      <c r="AK120" s="613"/>
    </row>
    <row r="121" spans="1:38" s="731" customFormat="1" ht="27" customHeight="1">
      <c r="A121" s="1119">
        <f>+A119+1</f>
        <v>13</v>
      </c>
      <c r="B121" s="1121" t="s">
        <v>131</v>
      </c>
      <c r="C121" s="1122" t="s">
        <v>215</v>
      </c>
      <c r="D121" s="1527" t="s">
        <v>124</v>
      </c>
      <c r="E121" s="1124">
        <f>0.6+8.8+0.8+0.3+1.6</f>
        <v>12.100000000000001</v>
      </c>
      <c r="F121" s="1046">
        <f>0.001*190</f>
        <v>0.19</v>
      </c>
      <c r="G121" s="1047"/>
      <c r="H121" s="1048"/>
      <c r="I121" s="1046">
        <f>0.001*162</f>
        <v>0.16200000000000001</v>
      </c>
      <c r="J121" s="1047"/>
      <c r="K121" s="1048"/>
      <c r="L121" s="554"/>
      <c r="M121" s="479"/>
      <c r="N121" s="479"/>
      <c r="O121" s="479"/>
      <c r="P121" s="555"/>
      <c r="Q121" s="556"/>
      <c r="R121" s="971">
        <f>F122+I122</f>
        <v>0.97173338000000009</v>
      </c>
      <c r="S121" s="1125">
        <f>R121+R122</f>
        <v>2.3441984600000003</v>
      </c>
      <c r="T121" s="1125">
        <f>E121*S121</f>
        <v>28.364801366000009</v>
      </c>
      <c r="U121" s="1126">
        <f>R122*E121</f>
        <v>16.606827468000006</v>
      </c>
      <c r="V121" s="237">
        <f t="shared" si="0"/>
        <v>2.8155646772934024</v>
      </c>
      <c r="W121" s="238">
        <f t="shared" si="1"/>
        <v>34.068332595250176</v>
      </c>
      <c r="X121" s="223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644"/>
    </row>
    <row r="122" spans="1:38" s="731" customFormat="1" ht="27" customHeight="1">
      <c r="A122" s="1120"/>
      <c r="B122" s="1121"/>
      <c r="C122" s="1122"/>
      <c r="D122" s="1527"/>
      <c r="E122" s="1124"/>
      <c r="F122" s="1127">
        <f>F121*$J$13/1000</f>
        <v>0.45957200000000004</v>
      </c>
      <c r="G122" s="1128"/>
      <c r="H122" s="1129"/>
      <c r="I122" s="1130">
        <f>I121*$Q$13/1000</f>
        <v>0.51216138</v>
      </c>
      <c r="J122" s="1131"/>
      <c r="K122" s="1132"/>
      <c r="L122" s="745" t="s">
        <v>132</v>
      </c>
      <c r="M122" s="660" t="s">
        <v>124</v>
      </c>
      <c r="N122" s="661">
        <v>1</v>
      </c>
      <c r="O122" s="662">
        <f>E121*N122</f>
        <v>12.100000000000001</v>
      </c>
      <c r="P122" s="725">
        <v>1.2</v>
      </c>
      <c r="Q122" s="664">
        <f>N122*P122*$N$11</f>
        <v>1.3724650800000004</v>
      </c>
      <c r="R122" s="971">
        <f>SUM(Q122:Q122)</f>
        <v>1.3724650800000004</v>
      </c>
      <c r="S122" s="1125"/>
      <c r="T122" s="1125"/>
      <c r="U122" s="1126"/>
      <c r="V122" s="237">
        <f t="shared" si="0"/>
        <v>0</v>
      </c>
      <c r="W122" s="238">
        <f t="shared" si="1"/>
        <v>0</v>
      </c>
      <c r="X122" s="223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644"/>
    </row>
    <row r="123" spans="1:38" s="699" customFormat="1" ht="14.25" customHeight="1">
      <c r="A123" s="1049">
        <f>+A121+1</f>
        <v>14</v>
      </c>
      <c r="B123" s="1051" t="s">
        <v>184</v>
      </c>
      <c r="C123" s="1195" t="s">
        <v>231</v>
      </c>
      <c r="D123" s="1532" t="s">
        <v>124</v>
      </c>
      <c r="E123" s="1253">
        <v>177.6</v>
      </c>
      <c r="F123" s="1209">
        <f>0.001*14.8</f>
        <v>1.4800000000000001E-2</v>
      </c>
      <c r="G123" s="1210"/>
      <c r="H123" s="1211"/>
      <c r="I123" s="1256">
        <f>0.001*4.98</f>
        <v>4.9800000000000009E-3</v>
      </c>
      <c r="J123" s="1257"/>
      <c r="K123" s="1258"/>
      <c r="L123" s="686"/>
      <c r="M123" s="656"/>
      <c r="N123" s="666"/>
      <c r="O123" s="657"/>
      <c r="P123" s="657"/>
      <c r="Q123" s="973"/>
      <c r="R123" s="969">
        <f>F124+I124</f>
        <v>5.1542460200000015E-2</v>
      </c>
      <c r="S123" s="1188">
        <f>R123+R124</f>
        <v>0.63209518904000017</v>
      </c>
      <c r="T123" s="1188">
        <f>E123*S123</f>
        <v>112.26010557350402</v>
      </c>
      <c r="U123" s="1187">
        <f>R124*E123</f>
        <v>103.10616464198404</v>
      </c>
      <c r="V123" s="237">
        <f t="shared" si="0"/>
        <v>0.75919548507344381</v>
      </c>
      <c r="W123" s="238">
        <f t="shared" si="1"/>
        <v>134.83311814904363</v>
      </c>
      <c r="X123" s="613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</row>
    <row r="124" spans="1:38" s="699" customFormat="1" ht="13.5" customHeight="1">
      <c r="A124" s="1206"/>
      <c r="B124" s="1207"/>
      <c r="C124" s="1195"/>
      <c r="D124" s="1532"/>
      <c r="E124" s="1254"/>
      <c r="F124" s="1188">
        <f>F123*J$13/1000</f>
        <v>3.5798240000000009E-2</v>
      </c>
      <c r="G124" s="1188"/>
      <c r="H124" s="1188"/>
      <c r="I124" s="1188">
        <f>I123*$Q$13/1000</f>
        <v>1.5744220200000002E-2</v>
      </c>
      <c r="J124" s="1188"/>
      <c r="K124" s="1188"/>
      <c r="L124" s="688" t="s">
        <v>232</v>
      </c>
      <c r="M124" s="669" t="s">
        <v>124</v>
      </c>
      <c r="N124" s="689">
        <v>1</v>
      </c>
      <c r="O124" s="671">
        <f>E123*N124</f>
        <v>177.6</v>
      </c>
      <c r="P124" s="700">
        <v>0.5</v>
      </c>
      <c r="Q124" s="673">
        <f>N124*P124*$N$11</f>
        <v>0.57186045000000019</v>
      </c>
      <c r="R124" s="1188">
        <f>SUM(Q124:Q126)</f>
        <v>0.5805527288400002</v>
      </c>
      <c r="S124" s="1188"/>
      <c r="T124" s="1188"/>
      <c r="U124" s="1187"/>
      <c r="V124" s="237">
        <f t="shared" si="0"/>
        <v>0</v>
      </c>
      <c r="W124" s="238">
        <f t="shared" si="1"/>
        <v>0</v>
      </c>
      <c r="X124" s="613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</row>
    <row r="125" spans="1:38" s="699" customFormat="1" ht="13.5" customHeight="1">
      <c r="A125" s="1206"/>
      <c r="B125" s="1207"/>
      <c r="C125" s="1195"/>
      <c r="D125" s="1532"/>
      <c r="E125" s="1254"/>
      <c r="F125" s="1188"/>
      <c r="G125" s="1188"/>
      <c r="H125" s="1188"/>
      <c r="I125" s="1188"/>
      <c r="J125" s="1188"/>
      <c r="K125" s="1188"/>
      <c r="L125" s="691" t="s">
        <v>181</v>
      </c>
      <c r="M125" s="692" t="s">
        <v>124</v>
      </c>
      <c r="N125" s="693">
        <v>4.0000000000000001E-3</v>
      </c>
      <c r="O125" s="677">
        <f>E123*N125</f>
        <v>0.71040000000000003</v>
      </c>
      <c r="P125" s="690">
        <v>0.9</v>
      </c>
      <c r="Q125" s="702">
        <f>N125*P125*$N$11</f>
        <v>4.1173952400000019E-3</v>
      </c>
      <c r="R125" s="1188"/>
      <c r="S125" s="1188"/>
      <c r="T125" s="1188"/>
      <c r="U125" s="1187"/>
      <c r="V125" s="237">
        <f t="shared" si="0"/>
        <v>0</v>
      </c>
      <c r="W125" s="238">
        <f t="shared" si="1"/>
        <v>0</v>
      </c>
      <c r="X125" s="613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</row>
    <row r="126" spans="1:38" s="699" customFormat="1" ht="16.5" customHeight="1">
      <c r="A126" s="1050"/>
      <c r="B126" s="1052"/>
      <c r="C126" s="1195"/>
      <c r="D126" s="1532"/>
      <c r="E126" s="1255"/>
      <c r="F126" s="1188"/>
      <c r="G126" s="1188"/>
      <c r="H126" s="1188"/>
      <c r="I126" s="1188"/>
      <c r="J126" s="1188"/>
      <c r="K126" s="1188"/>
      <c r="L126" s="694" t="s">
        <v>233</v>
      </c>
      <c r="M126" s="695" t="s">
        <v>124</v>
      </c>
      <c r="N126" s="696">
        <v>4.0000000000000001E-3</v>
      </c>
      <c r="O126" s="683">
        <f>E123*N126</f>
        <v>0.71040000000000003</v>
      </c>
      <c r="P126" s="701">
        <v>1</v>
      </c>
      <c r="Q126" s="685">
        <f>N126*P126*$N$11</f>
        <v>4.574883600000002E-3</v>
      </c>
      <c r="R126" s="1188"/>
      <c r="S126" s="1188"/>
      <c r="T126" s="1188"/>
      <c r="U126" s="1187"/>
      <c r="V126" s="237">
        <f t="shared" si="0"/>
        <v>0</v>
      </c>
      <c r="W126" s="238">
        <f t="shared" si="1"/>
        <v>0</v>
      </c>
      <c r="X126" s="613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</row>
    <row r="127" spans="1:38" s="156" customFormat="1">
      <c r="A127" s="1105">
        <f>+A123+1</f>
        <v>15</v>
      </c>
      <c r="B127" s="1106" t="s">
        <v>279</v>
      </c>
      <c r="C127" s="1107" t="s">
        <v>280</v>
      </c>
      <c r="D127" s="1526" t="s">
        <v>128</v>
      </c>
      <c r="E127" s="1111">
        <v>4</v>
      </c>
      <c r="F127" s="1069">
        <f>0.28*11</f>
        <v>3.08</v>
      </c>
      <c r="G127" s="1070"/>
      <c r="H127" s="1071"/>
      <c r="I127" s="1069">
        <f>0.18*11</f>
        <v>1.98</v>
      </c>
      <c r="J127" s="1070"/>
      <c r="K127" s="1071"/>
      <c r="L127" s="557"/>
      <c r="M127" s="518"/>
      <c r="N127" s="583"/>
      <c r="O127" s="965"/>
      <c r="P127" s="607"/>
      <c r="Q127" s="964"/>
      <c r="R127" s="609">
        <f>F128+I128</f>
        <v>13.709654199999999</v>
      </c>
      <c r="S127" s="1064">
        <f>R127+R128</f>
        <v>14.445181110789999</v>
      </c>
      <c r="T127" s="1064">
        <f>E127*S127</f>
        <v>57.780724443159997</v>
      </c>
      <c r="U127" s="1092">
        <f>E127*R128</f>
        <v>2.9421076431600008</v>
      </c>
      <c r="V127" s="237">
        <f t="shared" si="0"/>
        <v>17.349786029910703</v>
      </c>
      <c r="W127" s="238">
        <f t="shared" si="1"/>
        <v>69.399144119642813</v>
      </c>
      <c r="X127" s="155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</row>
    <row r="128" spans="1:38" s="156" customFormat="1">
      <c r="A128" s="1075"/>
      <c r="B128" s="1077"/>
      <c r="C128" s="1108"/>
      <c r="D128" s="1524"/>
      <c r="E128" s="1083"/>
      <c r="F128" s="1096">
        <f>F127*$J$13/1000</f>
        <v>7.4499040000000001</v>
      </c>
      <c r="G128" s="1097"/>
      <c r="H128" s="1098"/>
      <c r="I128" s="1096">
        <f>I127*$Q$13/1000</f>
        <v>6.2597501999999992</v>
      </c>
      <c r="J128" s="1097"/>
      <c r="K128" s="1098"/>
      <c r="L128" s="584" t="s">
        <v>135</v>
      </c>
      <c r="M128" s="521" t="s">
        <v>113</v>
      </c>
      <c r="N128" s="522">
        <v>0.16</v>
      </c>
      <c r="O128" s="523">
        <f>E127*N128</f>
        <v>0.64</v>
      </c>
      <c r="P128" s="536">
        <v>0.46</v>
      </c>
      <c r="Q128" s="525">
        <f>N128*P128*$N$11</f>
        <v>8.4177858240000028E-2</v>
      </c>
      <c r="R128" s="1064">
        <f>SUM(Q128:Q130)</f>
        <v>0.73552691079000021</v>
      </c>
      <c r="S128" s="1091"/>
      <c r="T128" s="1091"/>
      <c r="U128" s="1093"/>
      <c r="V128" s="237">
        <f t="shared" si="0"/>
        <v>0</v>
      </c>
      <c r="W128" s="238">
        <f t="shared" si="1"/>
        <v>0</v>
      </c>
      <c r="X128" s="155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</row>
    <row r="129" spans="1:38" s="156" customFormat="1">
      <c r="A129" s="1075"/>
      <c r="B129" s="1077"/>
      <c r="C129" s="1108"/>
      <c r="D129" s="1524"/>
      <c r="E129" s="1083"/>
      <c r="F129" s="1099"/>
      <c r="G129" s="1100"/>
      <c r="H129" s="1101"/>
      <c r="I129" s="1099"/>
      <c r="J129" s="1100"/>
      <c r="K129" s="1101"/>
      <c r="L129" s="746" t="s">
        <v>236</v>
      </c>
      <c r="M129" s="527" t="s">
        <v>124</v>
      </c>
      <c r="N129" s="528">
        <v>0.65</v>
      </c>
      <c r="O129" s="529">
        <f>E127*N129</f>
        <v>2.6</v>
      </c>
      <c r="P129" s="524">
        <v>0.71</v>
      </c>
      <c r="Q129" s="530">
        <f>N129*P129*$N$11</f>
        <v>0.52782719535000011</v>
      </c>
      <c r="R129" s="1091"/>
      <c r="S129" s="1091"/>
      <c r="T129" s="1091"/>
      <c r="U129" s="1093"/>
      <c r="V129" s="237">
        <f t="shared" si="0"/>
        <v>0</v>
      </c>
      <c r="W129" s="238">
        <f t="shared" si="1"/>
        <v>0</v>
      </c>
      <c r="X129" s="155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</row>
    <row r="130" spans="1:38" s="156" customFormat="1">
      <c r="A130" s="1076"/>
      <c r="B130" s="1078"/>
      <c r="C130" s="1109"/>
      <c r="D130" s="1525"/>
      <c r="E130" s="1084"/>
      <c r="F130" s="1102"/>
      <c r="G130" s="1103"/>
      <c r="H130" s="1104"/>
      <c r="I130" s="1102"/>
      <c r="J130" s="1103"/>
      <c r="K130" s="1104"/>
      <c r="L130" s="747" t="s">
        <v>237</v>
      </c>
      <c r="M130" s="553" t="s">
        <v>124</v>
      </c>
      <c r="N130" s="533">
        <v>0.12</v>
      </c>
      <c r="O130" s="534">
        <f>E127*N130</f>
        <v>0.48</v>
      </c>
      <c r="P130" s="545">
        <v>0.9</v>
      </c>
      <c r="Q130" s="535">
        <f>N130*P130*$N$11</f>
        <v>0.12352185720000004</v>
      </c>
      <c r="R130" s="1065"/>
      <c r="S130" s="1065"/>
      <c r="T130" s="1065"/>
      <c r="U130" s="1094"/>
      <c r="V130" s="237">
        <f t="shared" si="0"/>
        <v>0</v>
      </c>
      <c r="W130" s="238">
        <f t="shared" si="1"/>
        <v>0</v>
      </c>
      <c r="X130" s="155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</row>
    <row r="131" spans="1:38" s="155" customFormat="1" ht="15" customHeight="1">
      <c r="A131" s="1075">
        <f>+A127+1</f>
        <v>16</v>
      </c>
      <c r="B131" s="1077" t="s">
        <v>238</v>
      </c>
      <c r="C131" s="1079" t="s">
        <v>2675</v>
      </c>
      <c r="D131" s="1524" t="s">
        <v>128</v>
      </c>
      <c r="E131" s="1083">
        <v>6</v>
      </c>
      <c r="F131" s="1085">
        <v>2.1</v>
      </c>
      <c r="G131" s="1086"/>
      <c r="H131" s="1087"/>
      <c r="I131" s="1088"/>
      <c r="J131" s="1089"/>
      <c r="K131" s="1090"/>
      <c r="L131" s="393"/>
      <c r="M131" s="394"/>
      <c r="N131" s="395"/>
      <c r="O131" s="395"/>
      <c r="P131" s="385"/>
      <c r="Q131" s="610"/>
      <c r="R131" s="1091">
        <f>F132+I132</f>
        <v>5.0794800000000002</v>
      </c>
      <c r="S131" s="1091">
        <f>R131+R132</f>
        <v>5.0794800000000002</v>
      </c>
      <c r="T131" s="1064">
        <f>E131*S131</f>
        <v>30.476880000000001</v>
      </c>
      <c r="U131" s="1066"/>
      <c r="V131" s="237">
        <f t="shared" si="0"/>
        <v>6.1008505512874915</v>
      </c>
      <c r="W131" s="238">
        <f t="shared" si="1"/>
        <v>36.605103307724946</v>
      </c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</row>
    <row r="132" spans="1:38" s="155" customFormat="1" ht="14.25" customHeight="1">
      <c r="A132" s="1076"/>
      <c r="B132" s="1078"/>
      <c r="C132" s="1080"/>
      <c r="D132" s="1525"/>
      <c r="E132" s="1084"/>
      <c r="F132" s="1069">
        <f>F131*$J$13/1000</f>
        <v>5.0794800000000002</v>
      </c>
      <c r="G132" s="1070"/>
      <c r="H132" s="1071"/>
      <c r="I132" s="1072">
        <f>I131*$Q$13/1000</f>
        <v>0</v>
      </c>
      <c r="J132" s="1073"/>
      <c r="K132" s="1074"/>
      <c r="L132" s="388"/>
      <c r="M132" s="389"/>
      <c r="N132" s="390"/>
      <c r="O132" s="390"/>
      <c r="P132" s="391"/>
      <c r="Q132" s="401"/>
      <c r="R132" s="1065"/>
      <c r="S132" s="1065"/>
      <c r="T132" s="1065"/>
      <c r="U132" s="1067"/>
      <c r="V132" s="237">
        <f t="shared" si="0"/>
        <v>0</v>
      </c>
      <c r="W132" s="238">
        <f t="shared" si="1"/>
        <v>0</v>
      </c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</row>
    <row r="133" spans="1:38" s="749" customFormat="1" ht="12.75" customHeight="1">
      <c r="A133" s="1049">
        <f>+A131+1</f>
        <v>17</v>
      </c>
      <c r="B133" s="1051" t="s">
        <v>133</v>
      </c>
      <c r="C133" s="1053" t="s">
        <v>134</v>
      </c>
      <c r="D133" s="1522" t="s">
        <v>121</v>
      </c>
      <c r="E133" s="1057">
        <f>+E117+E119</f>
        <v>2163</v>
      </c>
      <c r="F133" s="1046">
        <f>0.001*5</f>
        <v>5.0000000000000001E-3</v>
      </c>
      <c r="G133" s="1047"/>
      <c r="H133" s="1048"/>
      <c r="I133" s="1059">
        <f>0.001*20</f>
        <v>0.02</v>
      </c>
      <c r="J133" s="1060"/>
      <c r="K133" s="1061"/>
      <c r="L133" s="751"/>
      <c r="M133" s="656"/>
      <c r="N133" s="657"/>
      <c r="O133" s="657"/>
      <c r="P133" s="657"/>
      <c r="Q133" s="973"/>
      <c r="R133" s="971">
        <f>F134+I134</f>
        <v>7.5323799999999996E-2</v>
      </c>
      <c r="S133" s="1062">
        <f>R133+R134</f>
        <v>0.10581082431040001</v>
      </c>
      <c r="T133" s="1062">
        <f>E133*S133</f>
        <v>228.86881298339523</v>
      </c>
      <c r="U133" s="1043">
        <f>R134*E133</f>
        <v>65.943433583395219</v>
      </c>
      <c r="V133" s="237">
        <f t="shared" si="0"/>
        <v>0.12708702974050254</v>
      </c>
      <c r="W133" s="238">
        <f t="shared" si="1"/>
        <v>274.88924532870698</v>
      </c>
      <c r="X133" s="748"/>
    </row>
    <row r="134" spans="1:38" s="749" customFormat="1" ht="12.75" customHeight="1">
      <c r="A134" s="1050"/>
      <c r="B134" s="1052"/>
      <c r="C134" s="1054"/>
      <c r="D134" s="1523"/>
      <c r="E134" s="1058"/>
      <c r="F134" s="1046">
        <f>F133*J$13/1000</f>
        <v>1.2094000000000001E-2</v>
      </c>
      <c r="G134" s="1047"/>
      <c r="H134" s="1048"/>
      <c r="I134" s="1046">
        <f>I133*$Q$13/1000</f>
        <v>6.3229800000000003E-2</v>
      </c>
      <c r="J134" s="1047"/>
      <c r="K134" s="1048"/>
      <c r="L134" s="752" t="s">
        <v>80</v>
      </c>
      <c r="M134" s="660" t="s">
        <v>114</v>
      </c>
      <c r="N134" s="725">
        <v>1</v>
      </c>
      <c r="O134" s="662">
        <f>E133*N134</f>
        <v>2163</v>
      </c>
      <c r="P134" s="725">
        <f>54.4/1000*490/1000</f>
        <v>2.6655999999999999E-2</v>
      </c>
      <c r="Q134" s="664">
        <f>N134*P134*$N$11</f>
        <v>3.0487024310400009E-2</v>
      </c>
      <c r="R134" s="966">
        <f>Q134</f>
        <v>3.0487024310400009E-2</v>
      </c>
      <c r="S134" s="1063"/>
      <c r="T134" s="1063"/>
      <c r="U134" s="1044"/>
      <c r="V134" s="237">
        <f t="shared" si="0"/>
        <v>0</v>
      </c>
      <c r="W134" s="238">
        <f t="shared" si="1"/>
        <v>0</v>
      </c>
      <c r="X134" s="748"/>
    </row>
    <row r="135" spans="1:38" s="749" customFormat="1" ht="18">
      <c r="A135" s="990"/>
      <c r="B135" s="986"/>
      <c r="C135" s="987" t="s">
        <v>2678</v>
      </c>
      <c r="D135" s="986"/>
      <c r="E135" s="986"/>
      <c r="F135" s="986"/>
      <c r="G135" s="988"/>
      <c r="H135" s="988"/>
      <c r="I135" s="986"/>
      <c r="J135" s="986"/>
      <c r="K135" s="986"/>
      <c r="L135" s="989"/>
      <c r="M135" s="986"/>
      <c r="N135" s="986"/>
      <c r="O135" s="986"/>
      <c r="P135" s="986"/>
      <c r="Q135" s="986"/>
      <c r="R135" s="986"/>
      <c r="S135" s="986"/>
      <c r="T135" s="986"/>
      <c r="U135" s="991"/>
      <c r="V135" s="237">
        <f t="shared" si="0"/>
        <v>0</v>
      </c>
      <c r="W135" s="238">
        <f t="shared" si="1"/>
        <v>0</v>
      </c>
      <c r="X135" s="748"/>
    </row>
    <row r="136" spans="1:38" s="229" customFormat="1" ht="20.25" customHeight="1">
      <c r="A136" s="1233">
        <v>1</v>
      </c>
      <c r="B136" s="1235" t="s">
        <v>182</v>
      </c>
      <c r="C136" s="1297" t="s">
        <v>183</v>
      </c>
      <c r="D136" s="1535" t="s">
        <v>113</v>
      </c>
      <c r="E136" s="1251">
        <v>38.200000000000003</v>
      </c>
      <c r="F136" s="1248">
        <f>205/100</f>
        <v>2.0499999999999998</v>
      </c>
      <c r="G136" s="1248"/>
      <c r="H136" s="1248"/>
      <c r="I136" s="1243">
        <v>0</v>
      </c>
      <c r="J136" s="1243"/>
      <c r="K136" s="1243"/>
      <c r="L136" s="513"/>
      <c r="M136" s="385"/>
      <c r="N136" s="385"/>
      <c r="O136" s="385"/>
      <c r="P136" s="385"/>
      <c r="Q136" s="400"/>
      <c r="R136" s="1241">
        <f>F137+I137</f>
        <v>4.9585400000000002</v>
      </c>
      <c r="S136" s="1241">
        <f>R136+R137</f>
        <v>4.9585400000000002</v>
      </c>
      <c r="T136" s="1241">
        <f>E136*S136</f>
        <v>189.41622800000002</v>
      </c>
      <c r="U136" s="1246"/>
      <c r="V136" s="237">
        <f t="shared" si="0"/>
        <v>5.9555922048282657</v>
      </c>
      <c r="W136" s="238">
        <f t="shared" si="1"/>
        <v>227.50362222443977</v>
      </c>
      <c r="X136" s="514"/>
    </row>
    <row r="137" spans="1:38" s="229" customFormat="1" ht="20.25" customHeight="1">
      <c r="A137" s="1234"/>
      <c r="B137" s="1236"/>
      <c r="C137" s="1298"/>
      <c r="D137" s="1536"/>
      <c r="E137" s="1252"/>
      <c r="F137" s="1225">
        <f>F136*$J$13/1000</f>
        <v>4.9585400000000002</v>
      </c>
      <c r="G137" s="1225"/>
      <c r="H137" s="1225"/>
      <c r="I137" s="1243">
        <f>I136*$Q$13/1000</f>
        <v>0</v>
      </c>
      <c r="J137" s="1243"/>
      <c r="K137" s="1243"/>
      <c r="L137" s="515"/>
      <c r="M137" s="391"/>
      <c r="N137" s="391"/>
      <c r="O137" s="391"/>
      <c r="P137" s="391"/>
      <c r="Q137" s="414"/>
      <c r="R137" s="1242"/>
      <c r="S137" s="1242"/>
      <c r="T137" s="1242"/>
      <c r="U137" s="1247"/>
      <c r="V137" s="237">
        <f t="shared" si="0"/>
        <v>0</v>
      </c>
      <c r="W137" s="238">
        <f t="shared" si="1"/>
        <v>0</v>
      </c>
      <c r="X137" s="516"/>
    </row>
    <row r="138" spans="1:38" s="687" customFormat="1" ht="12.75" customHeight="1">
      <c r="A138" s="1049">
        <f>+A136+1</f>
        <v>2</v>
      </c>
      <c r="B138" s="1051" t="s">
        <v>190</v>
      </c>
      <c r="C138" s="1053" t="s">
        <v>203</v>
      </c>
      <c r="D138" s="1522" t="s">
        <v>113</v>
      </c>
      <c r="E138" s="1057">
        <v>38</v>
      </c>
      <c r="F138" s="1046">
        <v>2.78</v>
      </c>
      <c r="G138" s="1047"/>
      <c r="H138" s="1048"/>
      <c r="I138" s="1046">
        <v>0.34</v>
      </c>
      <c r="J138" s="1047"/>
      <c r="K138" s="1048"/>
      <c r="L138" s="686"/>
      <c r="M138" s="656"/>
      <c r="N138" s="666"/>
      <c r="O138" s="657"/>
      <c r="P138" s="657"/>
      <c r="Q138" s="973"/>
      <c r="R138" s="971">
        <f>F139+I139</f>
        <v>7.7991706000000001</v>
      </c>
      <c r="S138" s="1062">
        <f>R138+R139</f>
        <v>45.065414690503772</v>
      </c>
      <c r="T138" s="1062">
        <f>E138*S138</f>
        <v>1712.4857582391433</v>
      </c>
      <c r="U138" s="1226">
        <f>E138*R139</f>
        <v>1416.1172754391432</v>
      </c>
      <c r="V138" s="237">
        <f t="shared" si="0"/>
        <v>54.12706813661228</v>
      </c>
      <c r="W138" s="238">
        <f t="shared" si="1"/>
        <v>2056.8285891912665</v>
      </c>
    </row>
    <row r="139" spans="1:38" s="687" customFormat="1" ht="12.75" customHeight="1">
      <c r="A139" s="1206"/>
      <c r="B139" s="1207"/>
      <c r="C139" s="1212"/>
      <c r="D139" s="1530"/>
      <c r="E139" s="1171"/>
      <c r="F139" s="1147">
        <f>F138*$J$13/1000</f>
        <v>6.7242639999999998</v>
      </c>
      <c r="G139" s="1148"/>
      <c r="H139" s="1149"/>
      <c r="I139" s="1147">
        <f>I138*$Q$13/1000</f>
        <v>1.0749066</v>
      </c>
      <c r="J139" s="1148"/>
      <c r="K139" s="1149"/>
      <c r="L139" s="688" t="s">
        <v>191</v>
      </c>
      <c r="M139" s="669" t="s">
        <v>126</v>
      </c>
      <c r="N139" s="689">
        <v>1.02</v>
      </c>
      <c r="O139" s="671">
        <f>E138*N139</f>
        <v>38.76</v>
      </c>
      <c r="P139" s="690">
        <v>26.5</v>
      </c>
      <c r="Q139" s="673">
        <f>N139*P139*$N$11</f>
        <v>30.914775927000012</v>
      </c>
      <c r="R139" s="1062">
        <f>SUM(Q139:Q141)</f>
        <v>37.266244090503768</v>
      </c>
      <c r="S139" s="1213"/>
      <c r="T139" s="1213"/>
      <c r="U139" s="1227"/>
      <c r="V139" s="237">
        <f t="shared" si="0"/>
        <v>0</v>
      </c>
      <c r="W139" s="238">
        <f t="shared" si="1"/>
        <v>0</v>
      </c>
    </row>
    <row r="140" spans="1:38" s="687" customFormat="1" ht="12.75" customHeight="1">
      <c r="A140" s="1206"/>
      <c r="B140" s="1207"/>
      <c r="C140" s="1212"/>
      <c r="D140" s="1530"/>
      <c r="E140" s="1171"/>
      <c r="F140" s="1230"/>
      <c r="G140" s="1231"/>
      <c r="H140" s="1232"/>
      <c r="I140" s="1230"/>
      <c r="J140" s="1231"/>
      <c r="K140" s="1232"/>
      <c r="L140" s="691" t="s">
        <v>192</v>
      </c>
      <c r="M140" s="692" t="s">
        <v>193</v>
      </c>
      <c r="N140" s="693">
        <v>1.17</v>
      </c>
      <c r="O140" s="677">
        <f>E138*N140</f>
        <v>44.459999999999994</v>
      </c>
      <c r="P140" s="690">
        <v>3.5</v>
      </c>
      <c r="Q140" s="679">
        <f>N140*P140*$N$11</f>
        <v>4.6835370855000011</v>
      </c>
      <c r="R140" s="1213"/>
      <c r="S140" s="1213"/>
      <c r="T140" s="1213"/>
      <c r="U140" s="1227"/>
      <c r="V140" s="237">
        <f t="shared" si="0"/>
        <v>0</v>
      </c>
      <c r="W140" s="238">
        <f t="shared" si="1"/>
        <v>0</v>
      </c>
    </row>
    <row r="141" spans="1:38" s="687" customFormat="1" ht="13.5" customHeight="1">
      <c r="A141" s="1050"/>
      <c r="B141" s="1052"/>
      <c r="C141" s="1054"/>
      <c r="D141" s="1523"/>
      <c r="E141" s="1058"/>
      <c r="F141" s="1152"/>
      <c r="G141" s="1153"/>
      <c r="H141" s="1154"/>
      <c r="I141" s="1152"/>
      <c r="J141" s="1153"/>
      <c r="K141" s="1154"/>
      <c r="L141" s="694" t="s">
        <v>194</v>
      </c>
      <c r="M141" s="695" t="s">
        <v>126</v>
      </c>
      <c r="N141" s="696">
        <v>1.2500000000000001E-2</v>
      </c>
      <c r="O141" s="683">
        <f>E138*N141</f>
        <v>0.47500000000000003</v>
      </c>
      <c r="P141" s="697">
        <v>116.667</v>
      </c>
      <c r="Q141" s="685">
        <f>N141*P141*$N$11</f>
        <v>1.6679310780037506</v>
      </c>
      <c r="R141" s="1063"/>
      <c r="S141" s="1063"/>
      <c r="T141" s="1063"/>
      <c r="U141" s="1228"/>
      <c r="V141" s="237">
        <f t="shared" si="0"/>
        <v>0</v>
      </c>
      <c r="W141" s="238">
        <f t="shared" si="1"/>
        <v>0</v>
      </c>
    </row>
    <row r="142" spans="1:38" s="575" customFormat="1" ht="18" customHeight="1">
      <c r="A142" s="1233">
        <f>+A138+1</f>
        <v>3</v>
      </c>
      <c r="B142" s="1235" t="s">
        <v>254</v>
      </c>
      <c r="C142" s="1237" t="s">
        <v>273</v>
      </c>
      <c r="D142" s="1533" t="s">
        <v>123</v>
      </c>
      <c r="E142" s="1262">
        <v>72.58</v>
      </c>
      <c r="F142" s="1216">
        <v>0.4</v>
      </c>
      <c r="G142" s="1217"/>
      <c r="H142" s="1218"/>
      <c r="I142" s="1216">
        <v>0.39</v>
      </c>
      <c r="J142" s="1217"/>
      <c r="K142" s="1218"/>
      <c r="L142" s="577"/>
      <c r="M142" s="477"/>
      <c r="N142" s="478"/>
      <c r="O142" s="478"/>
      <c r="P142" s="578"/>
      <c r="Q142" s="579"/>
      <c r="R142" s="1214">
        <f>F143+I143</f>
        <v>2.2005010999999999</v>
      </c>
      <c r="S142" s="1214">
        <f>R142+R143</f>
        <v>2.2005010999999999</v>
      </c>
      <c r="T142" s="1214">
        <f>E142*S142</f>
        <v>159.712369838</v>
      </c>
      <c r="U142" s="1219"/>
      <c r="V142" s="237">
        <f t="shared" si="0"/>
        <v>2.6429729714545052</v>
      </c>
      <c r="W142" s="238">
        <f t="shared" si="1"/>
        <v>191.82697826816798</v>
      </c>
    </row>
    <row r="143" spans="1:38" s="575" customFormat="1" ht="18" customHeight="1">
      <c r="A143" s="1234"/>
      <c r="B143" s="1236"/>
      <c r="C143" s="1238"/>
      <c r="D143" s="1534"/>
      <c r="E143" s="1263"/>
      <c r="F143" s="1222">
        <f>F142*$J$13/1000</f>
        <v>0.96752000000000005</v>
      </c>
      <c r="G143" s="1223"/>
      <c r="H143" s="1224"/>
      <c r="I143" s="1225">
        <f>I142*$Q$13/1000</f>
        <v>1.2329810999999999</v>
      </c>
      <c r="J143" s="1225"/>
      <c r="K143" s="1225"/>
      <c r="L143" s="580"/>
      <c r="M143" s="480"/>
      <c r="N143" s="481"/>
      <c r="O143" s="481"/>
      <c r="P143" s="581"/>
      <c r="Q143" s="582"/>
      <c r="R143" s="1215"/>
      <c r="S143" s="1215"/>
      <c r="T143" s="1215"/>
      <c r="U143" s="1220"/>
      <c r="V143" s="237">
        <f t="shared" si="0"/>
        <v>0</v>
      </c>
      <c r="W143" s="238">
        <f t="shared" si="1"/>
        <v>0</v>
      </c>
    </row>
    <row r="144" spans="1:38" s="699" customFormat="1" ht="14.25" customHeight="1">
      <c r="A144" s="1049">
        <f>+A142+1</f>
        <v>4</v>
      </c>
      <c r="B144" s="1051" t="s">
        <v>184</v>
      </c>
      <c r="C144" s="1195" t="s">
        <v>230</v>
      </c>
      <c r="D144" s="1532" t="s">
        <v>124</v>
      </c>
      <c r="E144" s="1208">
        <f>619.9+1107</f>
        <v>1726.9</v>
      </c>
      <c r="F144" s="1209">
        <f>0.001*14.8</f>
        <v>1.4800000000000001E-2</v>
      </c>
      <c r="G144" s="1210"/>
      <c r="H144" s="1211"/>
      <c r="I144" s="1046">
        <f>0.001*4.98</f>
        <v>4.9800000000000009E-3</v>
      </c>
      <c r="J144" s="1047"/>
      <c r="K144" s="1048"/>
      <c r="L144" s="686"/>
      <c r="M144" s="656"/>
      <c r="N144" s="666"/>
      <c r="O144" s="657"/>
      <c r="P144" s="698"/>
      <c r="Q144" s="973"/>
      <c r="R144" s="969">
        <f>F145+I145</f>
        <v>5.1542460200000015E-2</v>
      </c>
      <c r="S144" s="1188">
        <f>R144+R145</f>
        <v>0.45704700056195136</v>
      </c>
      <c r="T144" s="1188">
        <f>E144*S144</f>
        <v>789.27446527043389</v>
      </c>
      <c r="U144" s="1187">
        <f>R145*E144</f>
        <v>700.26579075105383</v>
      </c>
      <c r="V144" s="237">
        <f t="shared" si="0"/>
        <v>0.54894899583080858</v>
      </c>
      <c r="W144" s="238">
        <f t="shared" si="1"/>
        <v>947.98002090022339</v>
      </c>
      <c r="X144" s="613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</row>
    <row r="145" spans="1:36" s="699" customFormat="1" ht="14.25" customHeight="1">
      <c r="A145" s="1206"/>
      <c r="B145" s="1207"/>
      <c r="C145" s="1195"/>
      <c r="D145" s="1532"/>
      <c r="E145" s="1208"/>
      <c r="F145" s="1188">
        <f>F144*J$13/1000</f>
        <v>3.5798240000000009E-2</v>
      </c>
      <c r="G145" s="1188"/>
      <c r="H145" s="1188"/>
      <c r="I145" s="1188">
        <f>I144*$Q$13/1000</f>
        <v>1.5744220200000002E-2</v>
      </c>
      <c r="J145" s="1188"/>
      <c r="K145" s="1188"/>
      <c r="L145" s="688" t="s">
        <v>185</v>
      </c>
      <c r="M145" s="669" t="s">
        <v>124</v>
      </c>
      <c r="N145" s="689">
        <v>1</v>
      </c>
      <c r="O145" s="671">
        <f>E144*N145</f>
        <v>1726.9</v>
      </c>
      <c r="P145" s="700">
        <f>2.59/7.38</f>
        <v>0.35094850948509482</v>
      </c>
      <c r="Q145" s="673">
        <f>N145*P145*$N$11</f>
        <v>0.40138714512195134</v>
      </c>
      <c r="R145" s="1188">
        <f>SUM(Q145:Q146)</f>
        <v>0.40550454036195133</v>
      </c>
      <c r="S145" s="1188"/>
      <c r="T145" s="1188"/>
      <c r="U145" s="1187"/>
      <c r="V145" s="237">
        <f t="shared" si="0"/>
        <v>0</v>
      </c>
      <c r="W145" s="238">
        <f t="shared" si="1"/>
        <v>0</v>
      </c>
      <c r="X145" s="613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</row>
    <row r="146" spans="1:36" s="699" customFormat="1" ht="13.5" customHeight="1">
      <c r="A146" s="1050"/>
      <c r="B146" s="1052"/>
      <c r="C146" s="1195"/>
      <c r="D146" s="1532"/>
      <c r="E146" s="1208"/>
      <c r="F146" s="1188"/>
      <c r="G146" s="1188"/>
      <c r="H146" s="1188"/>
      <c r="I146" s="1188"/>
      <c r="J146" s="1188"/>
      <c r="K146" s="1188"/>
      <c r="L146" s="691" t="s">
        <v>181</v>
      </c>
      <c r="M146" s="692" t="s">
        <v>124</v>
      </c>
      <c r="N146" s="693">
        <v>4.0000000000000001E-3</v>
      </c>
      <c r="O146" s="690">
        <f>E144*N146</f>
        <v>6.9076000000000004</v>
      </c>
      <c r="P146" s="701">
        <v>0.9</v>
      </c>
      <c r="Q146" s="702">
        <f>N146*P146*$N$11</f>
        <v>4.1173952400000019E-3</v>
      </c>
      <c r="R146" s="1188"/>
      <c r="S146" s="1188"/>
      <c r="T146" s="1188"/>
      <c r="U146" s="1187"/>
      <c r="V146" s="237">
        <f t="shared" si="0"/>
        <v>0</v>
      </c>
      <c r="W146" s="238">
        <f t="shared" si="1"/>
        <v>0</v>
      </c>
      <c r="X146" s="613"/>
      <c r="AA146" s="159"/>
      <c r="AB146" s="159"/>
      <c r="AC146" s="159"/>
      <c r="AD146" s="159"/>
      <c r="AE146" s="159"/>
      <c r="AF146" s="159"/>
      <c r="AG146" s="159"/>
      <c r="AH146" s="159"/>
      <c r="AI146" s="159"/>
      <c r="AJ146" s="159"/>
    </row>
    <row r="147" spans="1:36" s="699" customFormat="1" ht="14.25" customHeight="1">
      <c r="A147" s="1049">
        <f>+A144+1</f>
        <v>5</v>
      </c>
      <c r="B147" s="1051" t="s">
        <v>184</v>
      </c>
      <c r="C147" s="1195" t="s">
        <v>274</v>
      </c>
      <c r="D147" s="1532" t="s">
        <v>124</v>
      </c>
      <c r="E147" s="1208">
        <f>2041+1580</f>
        <v>3621</v>
      </c>
      <c r="F147" s="1209">
        <f>0.001*14.8</f>
        <v>1.4800000000000001E-2</v>
      </c>
      <c r="G147" s="1210"/>
      <c r="H147" s="1211"/>
      <c r="I147" s="1046">
        <f>0.001*4.98</f>
        <v>4.9800000000000009E-3</v>
      </c>
      <c r="J147" s="1047"/>
      <c r="K147" s="1048"/>
      <c r="L147" s="686"/>
      <c r="M147" s="656"/>
      <c r="N147" s="666"/>
      <c r="O147" s="657"/>
      <c r="P147" s="698"/>
      <c r="Q147" s="973"/>
      <c r="R147" s="969">
        <f>F148+I148</f>
        <v>5.1542460200000015E-2</v>
      </c>
      <c r="S147" s="1188">
        <f>R147+R148</f>
        <v>0.44749016377333345</v>
      </c>
      <c r="T147" s="1188">
        <f>E147*S147</f>
        <v>1620.3618830232404</v>
      </c>
      <c r="U147" s="1187">
        <f>R148*E147</f>
        <v>1433.7266346390404</v>
      </c>
      <c r="V147" s="237">
        <f t="shared" si="0"/>
        <v>0.53747049153698234</v>
      </c>
      <c r="W147" s="238">
        <f t="shared" si="1"/>
        <v>1946.1806498554131</v>
      </c>
      <c r="X147" s="613"/>
      <c r="AA147" s="159"/>
      <c r="AB147" s="159"/>
      <c r="AC147" s="159"/>
      <c r="AD147" s="159"/>
      <c r="AE147" s="159"/>
      <c r="AF147" s="159"/>
      <c r="AG147" s="159"/>
      <c r="AH147" s="159"/>
      <c r="AI147" s="159"/>
      <c r="AJ147" s="159"/>
    </row>
    <row r="148" spans="1:36" s="699" customFormat="1" ht="14.25" customHeight="1">
      <c r="A148" s="1206"/>
      <c r="B148" s="1207"/>
      <c r="C148" s="1195"/>
      <c r="D148" s="1532"/>
      <c r="E148" s="1208"/>
      <c r="F148" s="1188">
        <f>F147*J$13/1000</f>
        <v>3.5798240000000009E-2</v>
      </c>
      <c r="G148" s="1188"/>
      <c r="H148" s="1188"/>
      <c r="I148" s="1188">
        <f>I147*$Q$13/1000</f>
        <v>1.5744220200000002E-2</v>
      </c>
      <c r="J148" s="1188"/>
      <c r="K148" s="1188"/>
      <c r="L148" s="688" t="s">
        <v>185</v>
      </c>
      <c r="M148" s="669" t="s">
        <v>124</v>
      </c>
      <c r="N148" s="689">
        <v>1</v>
      </c>
      <c r="O148" s="671">
        <f>E147*N148</f>
        <v>3621</v>
      </c>
      <c r="P148" s="700">
        <f>1.85/5.4</f>
        <v>0.34259259259259256</v>
      </c>
      <c r="Q148" s="673">
        <f>N148*P148*$N$11</f>
        <v>0.39183030833333343</v>
      </c>
      <c r="R148" s="1188">
        <f>SUM(Q148:Q149)</f>
        <v>0.39594770357333342</v>
      </c>
      <c r="S148" s="1188"/>
      <c r="T148" s="1188"/>
      <c r="U148" s="1187"/>
      <c r="V148" s="237">
        <f t="shared" si="0"/>
        <v>0</v>
      </c>
      <c r="W148" s="238">
        <f t="shared" si="1"/>
        <v>0</v>
      </c>
      <c r="X148" s="613"/>
      <c r="AA148" s="159"/>
      <c r="AB148" s="159"/>
      <c r="AC148" s="159"/>
      <c r="AD148" s="159"/>
      <c r="AE148" s="159"/>
      <c r="AF148" s="159"/>
      <c r="AG148" s="159"/>
      <c r="AH148" s="159"/>
      <c r="AI148" s="159"/>
      <c r="AJ148" s="159"/>
    </row>
    <row r="149" spans="1:36" s="699" customFormat="1" ht="13.5" customHeight="1">
      <c r="A149" s="1050"/>
      <c r="B149" s="1052"/>
      <c r="C149" s="1195"/>
      <c r="D149" s="1532"/>
      <c r="E149" s="1208"/>
      <c r="F149" s="1188"/>
      <c r="G149" s="1188"/>
      <c r="H149" s="1188"/>
      <c r="I149" s="1188"/>
      <c r="J149" s="1188"/>
      <c r="K149" s="1188"/>
      <c r="L149" s="691" t="s">
        <v>181</v>
      </c>
      <c r="M149" s="692" t="s">
        <v>124</v>
      </c>
      <c r="N149" s="693">
        <v>4.0000000000000001E-3</v>
      </c>
      <c r="O149" s="690">
        <f>E147*N149</f>
        <v>14.484</v>
      </c>
      <c r="P149" s="701">
        <v>0.9</v>
      </c>
      <c r="Q149" s="702">
        <f>N149*P149*$N$11</f>
        <v>4.1173952400000019E-3</v>
      </c>
      <c r="R149" s="1188"/>
      <c r="S149" s="1188"/>
      <c r="T149" s="1188"/>
      <c r="U149" s="1187"/>
      <c r="V149" s="237">
        <f t="shared" si="0"/>
        <v>0</v>
      </c>
      <c r="W149" s="238">
        <f t="shared" si="1"/>
        <v>0</v>
      </c>
      <c r="X149" s="613"/>
      <c r="AA149" s="159"/>
      <c r="AB149" s="159"/>
      <c r="AC149" s="159"/>
      <c r="AD149" s="159"/>
      <c r="AE149" s="159"/>
      <c r="AF149" s="159"/>
      <c r="AG149" s="159"/>
      <c r="AH149" s="159"/>
      <c r="AI149" s="159"/>
      <c r="AJ149" s="159"/>
    </row>
    <row r="150" spans="1:36" s="699" customFormat="1" ht="15.75" customHeight="1">
      <c r="A150" s="1049">
        <f>+A147+1</f>
        <v>6</v>
      </c>
      <c r="B150" s="1051" t="s">
        <v>184</v>
      </c>
      <c r="C150" s="1195" t="s">
        <v>275</v>
      </c>
      <c r="D150" s="1532" t="s">
        <v>124</v>
      </c>
      <c r="E150" s="1208">
        <f>120+120</f>
        <v>240</v>
      </c>
      <c r="F150" s="1209">
        <f>0.001*14.8</f>
        <v>1.4800000000000001E-2</v>
      </c>
      <c r="G150" s="1210"/>
      <c r="H150" s="1211"/>
      <c r="I150" s="1046">
        <f>0.001*4.98</f>
        <v>4.9800000000000009E-3</v>
      </c>
      <c r="J150" s="1047"/>
      <c r="K150" s="1048"/>
      <c r="L150" s="686"/>
      <c r="M150" s="656"/>
      <c r="N150" s="666"/>
      <c r="O150" s="657"/>
      <c r="P150" s="698"/>
      <c r="Q150" s="973"/>
      <c r="R150" s="969">
        <f>F151+I151</f>
        <v>5.1542460200000015E-2</v>
      </c>
      <c r="S150" s="1188">
        <f>R150+R151</f>
        <v>0.44166565919000017</v>
      </c>
      <c r="T150" s="1188">
        <f>E150*S150</f>
        <v>105.99975820560005</v>
      </c>
      <c r="U150" s="1187">
        <f>R151*E150</f>
        <v>93.629567757600029</v>
      </c>
      <c r="V150" s="237">
        <f t="shared" ref="V150:V213" si="4">+$V$14*S150</f>
        <v>0.53047480851466411</v>
      </c>
      <c r="W150" s="238">
        <f t="shared" ref="W150:W213" si="5">+V150*E150</f>
        <v>127.31395404351939</v>
      </c>
      <c r="X150" s="613"/>
      <c r="AA150" s="159"/>
      <c r="AB150" s="159"/>
      <c r="AC150" s="159"/>
      <c r="AD150" s="159"/>
      <c r="AE150" s="159"/>
      <c r="AF150" s="159"/>
      <c r="AG150" s="159"/>
      <c r="AH150" s="159"/>
      <c r="AI150" s="159"/>
      <c r="AJ150" s="159"/>
    </row>
    <row r="151" spans="1:36" s="699" customFormat="1" ht="15.75" customHeight="1">
      <c r="A151" s="1206"/>
      <c r="B151" s="1207"/>
      <c r="C151" s="1195"/>
      <c r="D151" s="1532"/>
      <c r="E151" s="1208"/>
      <c r="F151" s="1188">
        <f>F150*J$13/1000</f>
        <v>3.5798240000000009E-2</v>
      </c>
      <c r="G151" s="1188"/>
      <c r="H151" s="1188"/>
      <c r="I151" s="1188">
        <f>I150*$Q$13/1000</f>
        <v>1.5744220200000002E-2</v>
      </c>
      <c r="J151" s="1188"/>
      <c r="K151" s="1188"/>
      <c r="L151" s="688" t="s">
        <v>185</v>
      </c>
      <c r="M151" s="669" t="s">
        <v>124</v>
      </c>
      <c r="N151" s="689">
        <v>1</v>
      </c>
      <c r="O151" s="671">
        <f>E150*N151</f>
        <v>240</v>
      </c>
      <c r="P151" s="700">
        <f>1.35/4</f>
        <v>0.33750000000000002</v>
      </c>
      <c r="Q151" s="673">
        <f>N151*P151*$N$11</f>
        <v>0.38600580375000015</v>
      </c>
      <c r="R151" s="1188">
        <f>SUM(Q151:Q152)</f>
        <v>0.39012319899000014</v>
      </c>
      <c r="S151" s="1188"/>
      <c r="T151" s="1188"/>
      <c r="U151" s="1187"/>
      <c r="V151" s="237">
        <f t="shared" si="4"/>
        <v>0</v>
      </c>
      <c r="W151" s="238">
        <f t="shared" si="5"/>
        <v>0</v>
      </c>
      <c r="X151" s="613"/>
      <c r="AA151" s="159"/>
      <c r="AB151" s="159"/>
      <c r="AC151" s="159"/>
      <c r="AD151" s="159"/>
      <c r="AE151" s="159"/>
      <c r="AF151" s="159"/>
      <c r="AG151" s="159"/>
      <c r="AH151" s="159"/>
      <c r="AI151" s="159"/>
      <c r="AJ151" s="159"/>
    </row>
    <row r="152" spans="1:36" s="699" customFormat="1" ht="15.75" customHeight="1">
      <c r="A152" s="1050"/>
      <c r="B152" s="1052"/>
      <c r="C152" s="1195"/>
      <c r="D152" s="1532"/>
      <c r="E152" s="1208"/>
      <c r="F152" s="1188"/>
      <c r="G152" s="1188"/>
      <c r="H152" s="1188"/>
      <c r="I152" s="1188"/>
      <c r="J152" s="1188"/>
      <c r="K152" s="1188"/>
      <c r="L152" s="691" t="s">
        <v>181</v>
      </c>
      <c r="M152" s="692" t="s">
        <v>124</v>
      </c>
      <c r="N152" s="693">
        <v>4.0000000000000001E-3</v>
      </c>
      <c r="O152" s="690">
        <f>E150*N152</f>
        <v>0.96</v>
      </c>
      <c r="P152" s="701">
        <v>0.9</v>
      </c>
      <c r="Q152" s="702">
        <f>N152*P152*$N$11</f>
        <v>4.1173952400000019E-3</v>
      </c>
      <c r="R152" s="1188"/>
      <c r="S152" s="1188"/>
      <c r="T152" s="1188"/>
      <c r="U152" s="1187"/>
      <c r="V152" s="237">
        <f t="shared" si="4"/>
        <v>0</v>
      </c>
      <c r="W152" s="238">
        <f t="shared" si="5"/>
        <v>0</v>
      </c>
      <c r="X152" s="613"/>
      <c r="AA152" s="159"/>
      <c r="AB152" s="159"/>
      <c r="AC152" s="159"/>
      <c r="AD152" s="159"/>
      <c r="AE152" s="159"/>
      <c r="AF152" s="159"/>
      <c r="AG152" s="159"/>
      <c r="AH152" s="159"/>
      <c r="AI152" s="159"/>
      <c r="AJ152" s="159"/>
    </row>
    <row r="153" spans="1:36" s="709" customFormat="1" ht="15.75" customHeight="1">
      <c r="A153" s="1189">
        <f>+A150+1</f>
        <v>7</v>
      </c>
      <c r="B153" s="1192" t="s">
        <v>184</v>
      </c>
      <c r="C153" s="1195" t="s">
        <v>195</v>
      </c>
      <c r="D153" s="1532" t="s">
        <v>124</v>
      </c>
      <c r="E153" s="1196">
        <v>127.4</v>
      </c>
      <c r="F153" s="1197">
        <f>0.001*14.8</f>
        <v>1.4800000000000001E-2</v>
      </c>
      <c r="G153" s="1198"/>
      <c r="H153" s="1199"/>
      <c r="I153" s="1200">
        <f>0.001*4.98</f>
        <v>4.9800000000000009E-3</v>
      </c>
      <c r="J153" s="1201"/>
      <c r="K153" s="1202"/>
      <c r="L153" s="703" t="s">
        <v>196</v>
      </c>
      <c r="M153" s="704"/>
      <c r="N153" s="705"/>
      <c r="O153" s="706"/>
      <c r="P153" s="706"/>
      <c r="Q153" s="707"/>
      <c r="R153" s="974">
        <f>F154+I154</f>
        <v>5.1542460200000015E-2</v>
      </c>
      <c r="S153" s="1203">
        <f>R153+R154</f>
        <v>0.57033426044000013</v>
      </c>
      <c r="T153" s="1203">
        <f>E153*S153</f>
        <v>72.660584780056013</v>
      </c>
      <c r="U153" s="1204">
        <f>R154*E153</f>
        <v>66.09407535057602</v>
      </c>
      <c r="V153" s="237">
        <f t="shared" si="4"/>
        <v>0.68501580618951519</v>
      </c>
      <c r="W153" s="238">
        <f t="shared" si="5"/>
        <v>87.271013708544245</v>
      </c>
      <c r="X153" s="708"/>
      <c r="AA153" s="159"/>
      <c r="AB153" s="159"/>
      <c r="AC153" s="159"/>
      <c r="AD153" s="159"/>
      <c r="AE153" s="159"/>
      <c r="AF153" s="159"/>
      <c r="AG153" s="159"/>
      <c r="AH153" s="159"/>
      <c r="AI153" s="159"/>
      <c r="AJ153" s="159"/>
    </row>
    <row r="154" spans="1:36" s="709" customFormat="1" ht="15.75" customHeight="1">
      <c r="A154" s="1190"/>
      <c r="B154" s="1193"/>
      <c r="C154" s="1195"/>
      <c r="D154" s="1532"/>
      <c r="E154" s="1196"/>
      <c r="F154" s="1203">
        <f>F153*J$13/1000</f>
        <v>3.5798240000000009E-2</v>
      </c>
      <c r="G154" s="1203"/>
      <c r="H154" s="1203"/>
      <c r="I154" s="1203">
        <f>I153*$Q$13/1000</f>
        <v>1.5744220200000002E-2</v>
      </c>
      <c r="J154" s="1203"/>
      <c r="K154" s="1203"/>
      <c r="L154" s="710" t="s">
        <v>185</v>
      </c>
      <c r="M154" s="711" t="s">
        <v>124</v>
      </c>
      <c r="N154" s="712">
        <v>1</v>
      </c>
      <c r="O154" s="713">
        <f>E153*N154</f>
        <v>127.4</v>
      </c>
      <c r="P154" s="714">
        <v>0.45</v>
      </c>
      <c r="Q154" s="715">
        <f>N154*P154*$N$11</f>
        <v>0.51467440500000017</v>
      </c>
      <c r="R154" s="1203">
        <f>SUM(Q154:Q155)</f>
        <v>0.51879180024000016</v>
      </c>
      <c r="S154" s="1203"/>
      <c r="T154" s="1203"/>
      <c r="U154" s="1204"/>
      <c r="V154" s="237">
        <f t="shared" si="4"/>
        <v>0</v>
      </c>
      <c r="W154" s="238">
        <f t="shared" si="5"/>
        <v>0</v>
      </c>
      <c r="X154" s="708"/>
      <c r="AA154" s="159"/>
      <c r="AB154" s="159"/>
      <c r="AC154" s="159"/>
      <c r="AD154" s="159"/>
      <c r="AE154" s="159"/>
      <c r="AF154" s="159"/>
      <c r="AG154" s="159"/>
      <c r="AH154" s="159"/>
      <c r="AI154" s="159"/>
      <c r="AJ154" s="159"/>
    </row>
    <row r="155" spans="1:36" s="709" customFormat="1" ht="15.75" customHeight="1">
      <c r="A155" s="1191"/>
      <c r="B155" s="1194"/>
      <c r="C155" s="1195"/>
      <c r="D155" s="1532"/>
      <c r="E155" s="1196"/>
      <c r="F155" s="1203"/>
      <c r="G155" s="1203"/>
      <c r="H155" s="1203"/>
      <c r="I155" s="1203"/>
      <c r="J155" s="1203"/>
      <c r="K155" s="1203"/>
      <c r="L155" s="716" t="s">
        <v>181</v>
      </c>
      <c r="M155" s="717" t="s">
        <v>124</v>
      </c>
      <c r="N155" s="718">
        <v>4.0000000000000001E-3</v>
      </c>
      <c r="O155" s="719">
        <f>E153*N155</f>
        <v>0.50960000000000005</v>
      </c>
      <c r="P155" s="720">
        <v>0.9</v>
      </c>
      <c r="Q155" s="721">
        <f>N155*P155*$N$11</f>
        <v>4.1173952400000019E-3</v>
      </c>
      <c r="R155" s="1203"/>
      <c r="S155" s="1203"/>
      <c r="T155" s="1203"/>
      <c r="U155" s="1204"/>
      <c r="V155" s="237">
        <f t="shared" si="4"/>
        <v>0</v>
      </c>
      <c r="W155" s="238">
        <f t="shared" si="5"/>
        <v>0</v>
      </c>
      <c r="X155" s="708"/>
      <c r="AA155" s="159"/>
      <c r="AB155" s="159"/>
      <c r="AC155" s="159"/>
      <c r="AD155" s="159"/>
      <c r="AE155" s="159"/>
      <c r="AF155" s="159"/>
      <c r="AG155" s="159"/>
      <c r="AH155" s="159"/>
      <c r="AI155" s="159"/>
      <c r="AJ155" s="159"/>
    </row>
    <row r="156" spans="1:36" s="722" customFormat="1" ht="15.75" customHeight="1">
      <c r="A156" s="1049">
        <f>+A153+1</f>
        <v>8</v>
      </c>
      <c r="B156" s="1182" t="s">
        <v>180</v>
      </c>
      <c r="C156" s="1183" t="s">
        <v>197</v>
      </c>
      <c r="D156" s="1531" t="s">
        <v>124</v>
      </c>
      <c r="E156" s="1261">
        <v>12.51</v>
      </c>
      <c r="F156" s="1175"/>
      <c r="G156" s="1175"/>
      <c r="H156" s="1175"/>
      <c r="I156" s="1176"/>
      <c r="J156" s="1176"/>
      <c r="K156" s="1176"/>
      <c r="L156" s="537"/>
      <c r="M156" s="538"/>
      <c r="N156" s="538"/>
      <c r="O156" s="538"/>
      <c r="P156" s="538"/>
      <c r="Q156" s="539"/>
      <c r="R156" s="976"/>
      <c r="S156" s="1186">
        <f>R156+R157</f>
        <v>1.2850796629213488</v>
      </c>
      <c r="T156" s="1186">
        <f>E156*S156</f>
        <v>16.076346583146073</v>
      </c>
      <c r="U156" s="1173">
        <f>R157*E156</f>
        <v>16.076346583146073</v>
      </c>
      <c r="V156" s="237">
        <f t="shared" si="4"/>
        <v>1.5434806259660545</v>
      </c>
      <c r="W156" s="238">
        <f t="shared" si="5"/>
        <v>19.308942630835343</v>
      </c>
    </row>
    <row r="157" spans="1:36" s="722" customFormat="1" ht="15.75" customHeight="1">
      <c r="A157" s="1050"/>
      <c r="B157" s="1182"/>
      <c r="C157" s="1183"/>
      <c r="D157" s="1531"/>
      <c r="E157" s="1261"/>
      <c r="F157" s="1175"/>
      <c r="G157" s="1175"/>
      <c r="H157" s="1175"/>
      <c r="I157" s="1176"/>
      <c r="J157" s="1176"/>
      <c r="K157" s="1176"/>
      <c r="L157" s="723" t="s">
        <v>198</v>
      </c>
      <c r="M157" s="660" t="s">
        <v>124</v>
      </c>
      <c r="N157" s="724">
        <v>1</v>
      </c>
      <c r="O157" s="661">
        <f>E156*N157</f>
        <v>12.51</v>
      </c>
      <c r="P157" s="725">
        <f>1 /0.89</f>
        <v>1.1235955056179776</v>
      </c>
      <c r="Q157" s="664">
        <f>N157*P157*$N$11</f>
        <v>1.2850796629213488</v>
      </c>
      <c r="R157" s="976">
        <f>SUM(Q157:Q157)</f>
        <v>1.2850796629213488</v>
      </c>
      <c r="S157" s="1186"/>
      <c r="T157" s="1186"/>
      <c r="U157" s="1173"/>
      <c r="V157" s="237">
        <f t="shared" si="4"/>
        <v>0</v>
      </c>
      <c r="W157" s="238">
        <f t="shared" si="5"/>
        <v>0</v>
      </c>
    </row>
    <row r="158" spans="1:36" s="613" customFormat="1" ht="15.75" customHeight="1">
      <c r="A158" s="1049">
        <f>+A156+1</f>
        <v>9</v>
      </c>
      <c r="B158" s="1051" t="s">
        <v>199</v>
      </c>
      <c r="C158" s="1053" t="s">
        <v>204</v>
      </c>
      <c r="D158" s="1522" t="s">
        <v>124</v>
      </c>
      <c r="E158" s="1057">
        <v>188.8</v>
      </c>
      <c r="F158" s="1046">
        <v>0.124</v>
      </c>
      <c r="G158" s="1047"/>
      <c r="H158" s="1048"/>
      <c r="I158" s="1179">
        <f>1.4/1000</f>
        <v>1.4E-3</v>
      </c>
      <c r="J158" s="1180"/>
      <c r="K158" s="1181"/>
      <c r="L158" s="686"/>
      <c r="M158" s="656"/>
      <c r="N158" s="657"/>
      <c r="O158" s="972"/>
      <c r="P158" s="657"/>
      <c r="Q158" s="973"/>
      <c r="R158" s="971">
        <f>F159+I159</f>
        <v>0.30435728600000006</v>
      </c>
      <c r="S158" s="1062">
        <f>R158+R159</f>
        <v>0.58456890650000015</v>
      </c>
      <c r="T158" s="1062">
        <f>E158*S158</f>
        <v>110.36660954720004</v>
      </c>
      <c r="U158" s="1043">
        <f>R159*E158</f>
        <v>52.903953950400023</v>
      </c>
      <c r="V158" s="237">
        <f t="shared" si="4"/>
        <v>0.70211272324845297</v>
      </c>
      <c r="W158" s="238">
        <f t="shared" si="5"/>
        <v>132.55888214930792</v>
      </c>
      <c r="X158" s="612"/>
    </row>
    <row r="159" spans="1:36" s="613" customFormat="1" ht="15.75" customHeight="1">
      <c r="A159" s="1050"/>
      <c r="B159" s="1052"/>
      <c r="C159" s="1054"/>
      <c r="D159" s="1523"/>
      <c r="E159" s="1058"/>
      <c r="F159" s="1059">
        <f>F158*J$13/1000</f>
        <v>0.29993120000000006</v>
      </c>
      <c r="G159" s="1060"/>
      <c r="H159" s="1061"/>
      <c r="I159" s="1046">
        <f>I158*$Q$13/1000</f>
        <v>4.4260860000000001E-3</v>
      </c>
      <c r="J159" s="1047"/>
      <c r="K159" s="1048"/>
      <c r="L159" s="723" t="s">
        <v>200</v>
      </c>
      <c r="M159" s="660" t="s">
        <v>124</v>
      </c>
      <c r="N159" s="724">
        <v>1</v>
      </c>
      <c r="O159" s="661">
        <f>E158*N159</f>
        <v>188.8</v>
      </c>
      <c r="P159" s="725">
        <v>0.245</v>
      </c>
      <c r="Q159" s="664">
        <f>N159*P159*$N$11</f>
        <v>0.28021162050000009</v>
      </c>
      <c r="R159" s="966">
        <f>SUM(Q159:Q159)</f>
        <v>0.28021162050000009</v>
      </c>
      <c r="S159" s="1063"/>
      <c r="T159" s="1063"/>
      <c r="U159" s="1044"/>
      <c r="V159" s="237">
        <f t="shared" si="4"/>
        <v>0</v>
      </c>
      <c r="W159" s="238">
        <f t="shared" si="5"/>
        <v>0</v>
      </c>
      <c r="X159" s="612"/>
    </row>
    <row r="160" spans="1:36" s="730" customFormat="1" ht="15.75" customHeight="1">
      <c r="A160" s="1169">
        <f>+A158+1</f>
        <v>10</v>
      </c>
      <c r="B160" s="1121" t="s">
        <v>205</v>
      </c>
      <c r="C160" s="1122" t="s">
        <v>276</v>
      </c>
      <c r="D160" s="1522" t="s">
        <v>120</v>
      </c>
      <c r="E160" s="1057">
        <v>765.4</v>
      </c>
      <c r="F160" s="1046">
        <f>4.1/100</f>
        <v>4.0999999999999995E-2</v>
      </c>
      <c r="G160" s="1047"/>
      <c r="H160" s="1048"/>
      <c r="I160" s="1046">
        <f>0.4/100</f>
        <v>4.0000000000000001E-3</v>
      </c>
      <c r="J160" s="1047"/>
      <c r="K160" s="1048"/>
      <c r="L160" s="726"/>
      <c r="M160" s="656"/>
      <c r="N160" s="727"/>
      <c r="O160" s="727"/>
      <c r="P160" s="727"/>
      <c r="Q160" s="728"/>
      <c r="R160" s="729">
        <f>F161+I161</f>
        <v>0.11181676</v>
      </c>
      <c r="S160" s="1150">
        <f>R160+R161</f>
        <v>0.20970232502666669</v>
      </c>
      <c r="T160" s="1150">
        <f>E160*S160</f>
        <v>160.50615957541069</v>
      </c>
      <c r="U160" s="1143">
        <f>+R161*E160</f>
        <v>74.921611471410685</v>
      </c>
      <c r="V160" s="237">
        <f t="shared" si="4"/>
        <v>0.25186880256349237</v>
      </c>
      <c r="W160" s="238">
        <f t="shared" si="5"/>
        <v>192.78038148209706</v>
      </c>
      <c r="X160" s="654"/>
      <c r="AA160" s="654"/>
      <c r="AB160" s="654"/>
      <c r="AC160" s="731"/>
      <c r="AD160" s="731"/>
      <c r="AE160" s="731"/>
      <c r="AF160" s="731"/>
      <c r="AG160" s="731"/>
      <c r="AH160" s="731"/>
      <c r="AI160" s="731"/>
      <c r="AJ160" s="732"/>
    </row>
    <row r="161" spans="1:38" s="730" customFormat="1" ht="15.75" customHeight="1">
      <c r="A161" s="1169"/>
      <c r="B161" s="1121"/>
      <c r="C161" s="1122"/>
      <c r="D161" s="1530"/>
      <c r="E161" s="1171"/>
      <c r="F161" s="1147">
        <f>F160*J$13/1000</f>
        <v>9.9170800000000003E-2</v>
      </c>
      <c r="G161" s="1148"/>
      <c r="H161" s="1149"/>
      <c r="I161" s="1147">
        <f>I160*$Q$13/1000</f>
        <v>1.2645959999999999E-2</v>
      </c>
      <c r="J161" s="1148"/>
      <c r="K161" s="1149"/>
      <c r="L161" s="733" t="s">
        <v>186</v>
      </c>
      <c r="M161" s="669" t="s">
        <v>124</v>
      </c>
      <c r="N161" s="734">
        <v>0.03</v>
      </c>
      <c r="O161" s="735">
        <f>E160*N161</f>
        <v>22.962</v>
      </c>
      <c r="P161" s="736">
        <f>0.542*2</f>
        <v>1.0840000000000001</v>
      </c>
      <c r="Q161" s="737">
        <f>N161*P161*$N$11</f>
        <v>3.7193803668000014E-2</v>
      </c>
      <c r="R161" s="1150">
        <f>SUM(Q161:Q162)</f>
        <v>9.788556502666669E-2</v>
      </c>
      <c r="S161" s="1172"/>
      <c r="T161" s="1172"/>
      <c r="U161" s="1144"/>
      <c r="V161" s="237">
        <f t="shared" si="4"/>
        <v>0</v>
      </c>
      <c r="W161" s="238">
        <f t="shared" si="5"/>
        <v>0</v>
      </c>
      <c r="X161" s="654"/>
      <c r="AA161" s="654"/>
      <c r="AB161" s="654"/>
      <c r="AC161" s="731"/>
      <c r="AD161" s="731"/>
      <c r="AE161" s="731"/>
      <c r="AF161" s="731"/>
      <c r="AG161" s="731"/>
      <c r="AH161" s="731"/>
      <c r="AI161" s="731"/>
      <c r="AJ161" s="732"/>
    </row>
    <row r="162" spans="1:38" s="730" customFormat="1" ht="15.75" customHeight="1">
      <c r="A162" s="1169"/>
      <c r="B162" s="1121"/>
      <c r="C162" s="1122"/>
      <c r="D162" s="1523"/>
      <c r="E162" s="1058"/>
      <c r="F162" s="1152"/>
      <c r="G162" s="1153"/>
      <c r="H162" s="1154"/>
      <c r="I162" s="1152"/>
      <c r="J162" s="1153"/>
      <c r="K162" s="1154"/>
      <c r="L162" s="738" t="s">
        <v>206</v>
      </c>
      <c r="M162" s="695" t="s">
        <v>124</v>
      </c>
      <c r="N162" s="739">
        <f>17.2/100</f>
        <v>0.17199999999999999</v>
      </c>
      <c r="O162" s="740">
        <f>E160*N162</f>
        <v>131.64879999999999</v>
      </c>
      <c r="P162" s="552">
        <f>0.833/2.7</f>
        <v>0.30851851851851847</v>
      </c>
      <c r="Q162" s="741">
        <f>N162*P162*$N$11</f>
        <v>6.0691761358666677E-2</v>
      </c>
      <c r="R162" s="1151"/>
      <c r="S162" s="1151"/>
      <c r="T162" s="1151"/>
      <c r="U162" s="1145"/>
      <c r="V162" s="237">
        <f t="shared" si="4"/>
        <v>0</v>
      </c>
      <c r="W162" s="238">
        <f t="shared" si="5"/>
        <v>0</v>
      </c>
      <c r="X162" s="654"/>
      <c r="AA162" s="654"/>
      <c r="AB162" s="654"/>
      <c r="AC162" s="731"/>
      <c r="AD162" s="731"/>
      <c r="AE162" s="731"/>
      <c r="AF162" s="731"/>
      <c r="AG162" s="731"/>
      <c r="AH162" s="731"/>
      <c r="AI162" s="731"/>
      <c r="AJ162" s="732"/>
    </row>
    <row r="163" spans="1:38" s="155" customFormat="1" ht="15.75" customHeight="1">
      <c r="A163" s="1155">
        <f>+A160+1</f>
        <v>11</v>
      </c>
      <c r="B163" s="1106" t="s">
        <v>187</v>
      </c>
      <c r="C163" s="1107" t="s">
        <v>188</v>
      </c>
      <c r="D163" s="1526" t="s">
        <v>120</v>
      </c>
      <c r="E163" s="1159">
        <f>+E160</f>
        <v>765.4</v>
      </c>
      <c r="F163" s="1069">
        <f>21.4/100</f>
        <v>0.214</v>
      </c>
      <c r="G163" s="1070"/>
      <c r="H163" s="1071"/>
      <c r="I163" s="1161">
        <f>0.03/100</f>
        <v>2.9999999999999997E-4</v>
      </c>
      <c r="J163" s="1162"/>
      <c r="K163" s="1163"/>
      <c r="L163" s="547"/>
      <c r="M163" s="518"/>
      <c r="N163" s="965"/>
      <c r="O163" s="965"/>
      <c r="P163" s="965"/>
      <c r="Q163" s="964"/>
      <c r="R163" s="609">
        <f>F164+I164</f>
        <v>0.51857164699999991</v>
      </c>
      <c r="S163" s="1064">
        <f>R163+R164</f>
        <v>0.90886640412500008</v>
      </c>
      <c r="T163" s="1064">
        <f>E163*S163</f>
        <v>695.64634571727504</v>
      </c>
      <c r="U163" s="1164">
        <f>R164*E163</f>
        <v>298.73160710347514</v>
      </c>
      <c r="V163" s="237">
        <f t="shared" si="4"/>
        <v>1.0916192410744183</v>
      </c>
      <c r="W163" s="238">
        <f t="shared" si="5"/>
        <v>835.52536711835978</v>
      </c>
    </row>
    <row r="164" spans="1:38" s="155" customFormat="1" ht="15.75" customHeight="1">
      <c r="A164" s="1156"/>
      <c r="B164" s="1078"/>
      <c r="C164" s="1109"/>
      <c r="D164" s="1525"/>
      <c r="E164" s="1160"/>
      <c r="F164" s="1166">
        <f>F163*J$13/1000</f>
        <v>0.51762319999999995</v>
      </c>
      <c r="G164" s="1167"/>
      <c r="H164" s="1168"/>
      <c r="I164" s="1161">
        <f>I163*$Q$13/1000</f>
        <v>9.4844699999999983E-4</v>
      </c>
      <c r="J164" s="1162"/>
      <c r="K164" s="1163"/>
      <c r="L164" s="377" t="s">
        <v>189</v>
      </c>
      <c r="M164" s="378" t="s">
        <v>124</v>
      </c>
      <c r="N164" s="543">
        <f>27.3/100</f>
        <v>0.27300000000000002</v>
      </c>
      <c r="O164" s="380">
        <f>E163*N164</f>
        <v>208.95420000000001</v>
      </c>
      <c r="P164" s="543">
        <v>1.25</v>
      </c>
      <c r="Q164" s="381">
        <f>N164*P164*$N$11</f>
        <v>0.39029475712500017</v>
      </c>
      <c r="R164" s="963">
        <f>SUM(Q164:Q164)</f>
        <v>0.39029475712500017</v>
      </c>
      <c r="S164" s="1065"/>
      <c r="T164" s="1065"/>
      <c r="U164" s="1164"/>
      <c r="V164" s="237">
        <f t="shared" si="4"/>
        <v>0</v>
      </c>
      <c r="W164" s="238">
        <f t="shared" si="5"/>
        <v>0</v>
      </c>
    </row>
    <row r="165" spans="1:38" s="654" customFormat="1" ht="15.75" customHeight="1">
      <c r="A165" s="1049">
        <f>+A163+1</f>
        <v>12</v>
      </c>
      <c r="B165" s="1051" t="s">
        <v>221</v>
      </c>
      <c r="C165" s="1053" t="s">
        <v>234</v>
      </c>
      <c r="D165" s="1522" t="s">
        <v>114</v>
      </c>
      <c r="E165" s="1057">
        <v>427</v>
      </c>
      <c r="F165" s="1059">
        <v>0.28000000000000003</v>
      </c>
      <c r="G165" s="1060"/>
      <c r="H165" s="1061"/>
      <c r="I165" s="1059">
        <v>0.18</v>
      </c>
      <c r="J165" s="1060"/>
      <c r="K165" s="1061"/>
      <c r="L165" s="655"/>
      <c r="M165" s="656"/>
      <c r="N165" s="657"/>
      <c r="O165" s="657"/>
      <c r="P165" s="744"/>
      <c r="Q165" s="967"/>
      <c r="R165" s="971">
        <f>F166+I166</f>
        <v>1.2463321999999999</v>
      </c>
      <c r="S165" s="1062">
        <f>R165+R166</f>
        <v>5.3980390670000009</v>
      </c>
      <c r="T165" s="1062">
        <f>E165*S165</f>
        <v>2304.9626816090004</v>
      </c>
      <c r="U165" s="1259">
        <f>E165*R166</f>
        <v>1772.7788322090007</v>
      </c>
      <c r="V165" s="237">
        <f t="shared" si="4"/>
        <v>6.4834647676097497</v>
      </c>
      <c r="W165" s="238">
        <f t="shared" si="5"/>
        <v>2768.4394557693631</v>
      </c>
      <c r="X165" s="613"/>
      <c r="Y165" s="159"/>
      <c r="Z165" s="159"/>
      <c r="AA165" s="613"/>
      <c r="AB165" s="613"/>
      <c r="AC165" s="613"/>
      <c r="AD165" s="613"/>
      <c r="AE165" s="613"/>
      <c r="AF165" s="613"/>
      <c r="AG165" s="613"/>
      <c r="AH165" s="613"/>
      <c r="AI165" s="613"/>
      <c r="AJ165" s="613"/>
      <c r="AK165" s="613"/>
    </row>
    <row r="166" spans="1:38" s="654" customFormat="1" ht="15.75" customHeight="1">
      <c r="A166" s="1050"/>
      <c r="B166" s="1052"/>
      <c r="C166" s="1054"/>
      <c r="D166" s="1523"/>
      <c r="E166" s="1058"/>
      <c r="F166" s="1059">
        <f>F165*$J$13/1000</f>
        <v>0.67726400000000009</v>
      </c>
      <c r="G166" s="1060"/>
      <c r="H166" s="1061"/>
      <c r="I166" s="1059">
        <f>I165*$Q$13/1000</f>
        <v>0.56906819999999991</v>
      </c>
      <c r="J166" s="1060"/>
      <c r="K166" s="1061"/>
      <c r="L166" s="745" t="s">
        <v>223</v>
      </c>
      <c r="M166" s="660" t="s">
        <v>114</v>
      </c>
      <c r="N166" s="661">
        <v>1</v>
      </c>
      <c r="O166" s="662">
        <f>E165*N166</f>
        <v>427</v>
      </c>
      <c r="P166" s="663">
        <v>3.63</v>
      </c>
      <c r="Q166" s="664">
        <f>N166*P166*$N$11</f>
        <v>4.1517068670000015</v>
      </c>
      <c r="R166" s="966">
        <f>SUM(Q166:Q166)</f>
        <v>4.1517068670000015</v>
      </c>
      <c r="S166" s="1063"/>
      <c r="T166" s="1063"/>
      <c r="U166" s="1260"/>
      <c r="V166" s="237">
        <f t="shared" si="4"/>
        <v>0</v>
      </c>
      <c r="W166" s="238">
        <f t="shared" si="5"/>
        <v>0</v>
      </c>
      <c r="X166" s="613"/>
      <c r="Y166" s="159"/>
      <c r="Z166" s="159"/>
      <c r="AA166" s="613"/>
      <c r="AB166" s="613"/>
      <c r="AC166" s="613"/>
      <c r="AD166" s="613"/>
      <c r="AE166" s="613"/>
      <c r="AF166" s="613"/>
      <c r="AG166" s="613"/>
      <c r="AH166" s="613"/>
      <c r="AI166" s="613"/>
      <c r="AJ166" s="613"/>
      <c r="AK166" s="613"/>
    </row>
    <row r="167" spans="1:38" s="646" customFormat="1" ht="15.75" customHeight="1">
      <c r="A167" s="1049">
        <f>+A165+1</f>
        <v>13</v>
      </c>
      <c r="B167" s="1051" t="s">
        <v>220</v>
      </c>
      <c r="C167" s="1133" t="s">
        <v>277</v>
      </c>
      <c r="D167" s="1528" t="s">
        <v>114</v>
      </c>
      <c r="E167" s="1137">
        <v>1622</v>
      </c>
      <c r="F167" s="1116">
        <v>0.27</v>
      </c>
      <c r="G167" s="1117"/>
      <c r="H167" s="1118"/>
      <c r="I167" s="1116">
        <v>0.17</v>
      </c>
      <c r="J167" s="1117"/>
      <c r="K167" s="1118"/>
      <c r="L167" s="639"/>
      <c r="M167" s="640"/>
      <c r="N167" s="641"/>
      <c r="O167" s="641"/>
      <c r="P167" s="742"/>
      <c r="Q167" s="642"/>
      <c r="R167" s="643">
        <f>F168+I168</f>
        <v>1.1905293000000001</v>
      </c>
      <c r="S167" s="1139">
        <f>R167+R168</f>
        <v>3.4322222640000009</v>
      </c>
      <c r="T167" s="1139">
        <f>E167*S167</f>
        <v>5567.0645122080014</v>
      </c>
      <c r="U167" s="1113">
        <f>E167*R168</f>
        <v>3636.0259876080013</v>
      </c>
      <c r="V167" s="237">
        <f t="shared" si="4"/>
        <v>4.1223658901040281</v>
      </c>
      <c r="W167" s="238">
        <f t="shared" si="5"/>
        <v>6686.4774737487332</v>
      </c>
      <c r="X167" s="613"/>
      <c r="Y167" s="159"/>
      <c r="Z167" s="159"/>
      <c r="AA167" s="613"/>
      <c r="AB167" s="613"/>
      <c r="AC167" s="613"/>
      <c r="AD167" s="613"/>
      <c r="AE167" s="613"/>
      <c r="AF167" s="613"/>
      <c r="AG167" s="613"/>
      <c r="AH167" s="613"/>
      <c r="AI167" s="613"/>
      <c r="AJ167" s="613"/>
      <c r="AK167" s="613"/>
    </row>
    <row r="168" spans="1:38" s="646" customFormat="1" ht="15.75" customHeight="1">
      <c r="A168" s="1050"/>
      <c r="B168" s="1052"/>
      <c r="C168" s="1134"/>
      <c r="D168" s="1529"/>
      <c r="E168" s="1138"/>
      <c r="F168" s="1116">
        <f>F167*$J$13/1000</f>
        <v>0.6530760000000001</v>
      </c>
      <c r="G168" s="1117"/>
      <c r="H168" s="1118"/>
      <c r="I168" s="1116">
        <f>I167*$Q$13/1000</f>
        <v>0.53745330000000002</v>
      </c>
      <c r="J168" s="1117"/>
      <c r="K168" s="1118"/>
      <c r="L168" s="743" t="s">
        <v>278</v>
      </c>
      <c r="M168" s="647" t="s">
        <v>114</v>
      </c>
      <c r="N168" s="648">
        <v>1</v>
      </c>
      <c r="O168" s="649">
        <f>E167*N168</f>
        <v>1622</v>
      </c>
      <c r="P168" s="650">
        <v>1.96</v>
      </c>
      <c r="Q168" s="651">
        <f>N168*P168*$N$11</f>
        <v>2.2416929640000007</v>
      </c>
      <c r="R168" s="970">
        <f>SUM(Q168:Q168)</f>
        <v>2.2416929640000007</v>
      </c>
      <c r="S168" s="1140"/>
      <c r="T168" s="1140"/>
      <c r="U168" s="1114"/>
      <c r="V168" s="237">
        <f t="shared" si="4"/>
        <v>0</v>
      </c>
      <c r="W168" s="238">
        <f t="shared" si="5"/>
        <v>0</v>
      </c>
      <c r="X168" s="613"/>
      <c r="Y168" s="159"/>
      <c r="Z168" s="159"/>
      <c r="AA168" s="613"/>
      <c r="AB168" s="613"/>
      <c r="AC168" s="613"/>
      <c r="AD168" s="613"/>
      <c r="AE168" s="613"/>
      <c r="AF168" s="613"/>
      <c r="AG168" s="613"/>
      <c r="AH168" s="613"/>
      <c r="AI168" s="613"/>
      <c r="AJ168" s="613"/>
      <c r="AK168" s="613"/>
    </row>
    <row r="169" spans="1:38" s="646" customFormat="1" ht="15.75" customHeight="1">
      <c r="A169" s="1049">
        <f>+A167+1</f>
        <v>14</v>
      </c>
      <c r="B169" s="1051" t="s">
        <v>218</v>
      </c>
      <c r="C169" s="1133" t="s">
        <v>235</v>
      </c>
      <c r="D169" s="1528" t="s">
        <v>114</v>
      </c>
      <c r="E169" s="1137">
        <v>132</v>
      </c>
      <c r="F169" s="1116">
        <v>0.25</v>
      </c>
      <c r="G169" s="1117"/>
      <c r="H169" s="1118"/>
      <c r="I169" s="1116">
        <v>0.16</v>
      </c>
      <c r="J169" s="1117"/>
      <c r="K169" s="1118"/>
      <c r="L169" s="639"/>
      <c r="M169" s="640"/>
      <c r="N169" s="641"/>
      <c r="O169" s="641"/>
      <c r="P169" s="742"/>
      <c r="Q169" s="642"/>
      <c r="R169" s="643">
        <f>F170+I170</f>
        <v>1.1105384</v>
      </c>
      <c r="S169" s="1139">
        <f>R169+R170</f>
        <v>2.9862406760000004</v>
      </c>
      <c r="T169" s="1139">
        <f>E169*S169</f>
        <v>394.18376923200003</v>
      </c>
      <c r="U169" s="1113">
        <f>E169*R170</f>
        <v>247.59270043200004</v>
      </c>
      <c r="V169" s="237">
        <f t="shared" si="4"/>
        <v>3.586707315404674</v>
      </c>
      <c r="W169" s="238">
        <f t="shared" si="5"/>
        <v>473.445365633417</v>
      </c>
      <c r="X169" s="613"/>
      <c r="Y169" s="159"/>
      <c r="Z169" s="159"/>
      <c r="AA169" s="613"/>
      <c r="AB169" s="613"/>
      <c r="AC169" s="613"/>
      <c r="AD169" s="613"/>
      <c r="AE169" s="613"/>
      <c r="AF169" s="613"/>
      <c r="AG169" s="613"/>
      <c r="AH169" s="613"/>
      <c r="AI169" s="613"/>
      <c r="AJ169" s="613"/>
      <c r="AK169" s="613"/>
    </row>
    <row r="170" spans="1:38" s="646" customFormat="1" ht="15.75" customHeight="1">
      <c r="A170" s="1050"/>
      <c r="B170" s="1052"/>
      <c r="C170" s="1134"/>
      <c r="D170" s="1529"/>
      <c r="E170" s="1138"/>
      <c r="F170" s="1116">
        <f>F169*$J$13/1000</f>
        <v>0.60470000000000002</v>
      </c>
      <c r="G170" s="1117"/>
      <c r="H170" s="1118"/>
      <c r="I170" s="1116">
        <f>I169*$Q$13/1000</f>
        <v>0.50583840000000002</v>
      </c>
      <c r="J170" s="1117"/>
      <c r="K170" s="1118"/>
      <c r="L170" s="743" t="s">
        <v>219</v>
      </c>
      <c r="M170" s="647" t="s">
        <v>114</v>
      </c>
      <c r="N170" s="648">
        <v>1</v>
      </c>
      <c r="O170" s="649">
        <f>E169*N170</f>
        <v>132</v>
      </c>
      <c r="P170" s="650">
        <v>1.64</v>
      </c>
      <c r="Q170" s="651">
        <f>N170*P170*$N$11</f>
        <v>1.8757022760000004</v>
      </c>
      <c r="R170" s="970">
        <f>SUM(Q170:Q170)</f>
        <v>1.8757022760000004</v>
      </c>
      <c r="S170" s="1140"/>
      <c r="T170" s="1140"/>
      <c r="U170" s="1114"/>
      <c r="V170" s="237">
        <f t="shared" si="4"/>
        <v>0</v>
      </c>
      <c r="W170" s="238">
        <f t="shared" si="5"/>
        <v>0</v>
      </c>
      <c r="X170" s="613"/>
      <c r="Y170" s="159"/>
      <c r="Z170" s="159"/>
      <c r="AA170" s="613"/>
      <c r="AB170" s="613"/>
      <c r="AC170" s="613"/>
      <c r="AD170" s="613"/>
      <c r="AE170" s="613"/>
      <c r="AF170" s="613"/>
      <c r="AG170" s="613"/>
      <c r="AH170" s="613"/>
      <c r="AI170" s="613"/>
      <c r="AJ170" s="613"/>
      <c r="AK170" s="613"/>
    </row>
    <row r="171" spans="1:38" s="731" customFormat="1" ht="15.75" customHeight="1">
      <c r="A171" s="1119">
        <f>+A169+1</f>
        <v>15</v>
      </c>
      <c r="B171" s="1121" t="s">
        <v>131</v>
      </c>
      <c r="C171" s="1122" t="s">
        <v>215</v>
      </c>
      <c r="D171" s="1527" t="s">
        <v>124</v>
      </c>
      <c r="E171" s="1124">
        <f>37.5+103+4.8+0.9+11+1.4+1+1.6</f>
        <v>161.20000000000002</v>
      </c>
      <c r="F171" s="1046">
        <f>0.001*190</f>
        <v>0.19</v>
      </c>
      <c r="G171" s="1047"/>
      <c r="H171" s="1048"/>
      <c r="I171" s="1046">
        <f>0.001*162</f>
        <v>0.16200000000000001</v>
      </c>
      <c r="J171" s="1047"/>
      <c r="K171" s="1048"/>
      <c r="L171" s="554"/>
      <c r="M171" s="479"/>
      <c r="N171" s="479"/>
      <c r="O171" s="479"/>
      <c r="P171" s="555"/>
      <c r="Q171" s="556"/>
      <c r="R171" s="971">
        <f>F172+I172</f>
        <v>0.97173338000000009</v>
      </c>
      <c r="S171" s="1125">
        <f>R171+R172</f>
        <v>2.3441984600000003</v>
      </c>
      <c r="T171" s="1125">
        <f>E171*S171</f>
        <v>377.88479175200007</v>
      </c>
      <c r="U171" s="1126">
        <f>R172*E171</f>
        <v>221.24137089600009</v>
      </c>
      <c r="V171" s="237">
        <f t="shared" si="4"/>
        <v>2.8155646772934024</v>
      </c>
      <c r="W171" s="238">
        <f t="shared" si="5"/>
        <v>453.86902597969652</v>
      </c>
      <c r="X171" s="223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644"/>
    </row>
    <row r="172" spans="1:38" s="731" customFormat="1" ht="15.75" customHeight="1">
      <c r="A172" s="1120"/>
      <c r="B172" s="1121"/>
      <c r="C172" s="1122"/>
      <c r="D172" s="1527"/>
      <c r="E172" s="1124"/>
      <c r="F172" s="1127">
        <f>F171*$J$13/1000</f>
        <v>0.45957200000000004</v>
      </c>
      <c r="G172" s="1128"/>
      <c r="H172" s="1129"/>
      <c r="I172" s="1130">
        <f>I171*$Q$13/1000</f>
        <v>0.51216138</v>
      </c>
      <c r="J172" s="1131"/>
      <c r="K172" s="1132"/>
      <c r="L172" s="745" t="s">
        <v>132</v>
      </c>
      <c r="M172" s="660" t="s">
        <v>124</v>
      </c>
      <c r="N172" s="661">
        <v>1</v>
      </c>
      <c r="O172" s="662">
        <f>E171*N172</f>
        <v>161.20000000000002</v>
      </c>
      <c r="P172" s="725">
        <v>1.2</v>
      </c>
      <c r="Q172" s="664">
        <f>N172*P172*$N$11</f>
        <v>1.3724650800000004</v>
      </c>
      <c r="R172" s="971">
        <f>SUM(Q172:Q172)</f>
        <v>1.3724650800000004</v>
      </c>
      <c r="S172" s="1125"/>
      <c r="T172" s="1125"/>
      <c r="U172" s="1126"/>
      <c r="V172" s="237">
        <f t="shared" si="4"/>
        <v>0</v>
      </c>
      <c r="W172" s="238">
        <f t="shared" si="5"/>
        <v>0</v>
      </c>
      <c r="X172" s="223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644"/>
    </row>
    <row r="173" spans="1:38" s="156" customFormat="1">
      <c r="A173" s="1105">
        <f>+A171+1</f>
        <v>16</v>
      </c>
      <c r="B173" s="1106" t="s">
        <v>279</v>
      </c>
      <c r="C173" s="1107" t="s">
        <v>280</v>
      </c>
      <c r="D173" s="1526" t="s">
        <v>128</v>
      </c>
      <c r="E173" s="1111">
        <v>4</v>
      </c>
      <c r="F173" s="1069">
        <f>0.28*11</f>
        <v>3.08</v>
      </c>
      <c r="G173" s="1070"/>
      <c r="H173" s="1071"/>
      <c r="I173" s="1069">
        <f>0.18*11</f>
        <v>1.98</v>
      </c>
      <c r="J173" s="1070"/>
      <c r="K173" s="1071"/>
      <c r="L173" s="557"/>
      <c r="M173" s="518"/>
      <c r="N173" s="583"/>
      <c r="O173" s="965"/>
      <c r="P173" s="607"/>
      <c r="Q173" s="964"/>
      <c r="R173" s="609">
        <f>F174+I174</f>
        <v>13.709654199999999</v>
      </c>
      <c r="S173" s="1064">
        <f>R173+R174</f>
        <v>14.445181110789999</v>
      </c>
      <c r="T173" s="1064">
        <f>E173*S173</f>
        <v>57.780724443159997</v>
      </c>
      <c r="U173" s="1092">
        <f>E173*R174</f>
        <v>2.9421076431600008</v>
      </c>
      <c r="V173" s="237">
        <f t="shared" si="4"/>
        <v>17.349786029910703</v>
      </c>
      <c r="W173" s="238">
        <f t="shared" si="5"/>
        <v>69.399144119642813</v>
      </c>
      <c r="X173" s="155"/>
      <c r="AA173" s="159"/>
      <c r="AB173" s="159"/>
      <c r="AC173" s="159"/>
      <c r="AD173" s="159"/>
      <c r="AE173" s="159"/>
      <c r="AF173" s="159"/>
      <c r="AG173" s="159"/>
      <c r="AH173" s="159"/>
      <c r="AI173" s="159"/>
      <c r="AJ173" s="159"/>
      <c r="AK173" s="159"/>
      <c r="AL173" s="159"/>
    </row>
    <row r="174" spans="1:38" s="156" customFormat="1">
      <c r="A174" s="1075"/>
      <c r="B174" s="1077"/>
      <c r="C174" s="1108"/>
      <c r="D174" s="1524"/>
      <c r="E174" s="1083"/>
      <c r="F174" s="1096">
        <f>F173*$J$13/1000</f>
        <v>7.4499040000000001</v>
      </c>
      <c r="G174" s="1097"/>
      <c r="H174" s="1098"/>
      <c r="I174" s="1096">
        <f>I173*$Q$13/1000</f>
        <v>6.2597501999999992</v>
      </c>
      <c r="J174" s="1097"/>
      <c r="K174" s="1098"/>
      <c r="L174" s="584" t="s">
        <v>135</v>
      </c>
      <c r="M174" s="521" t="s">
        <v>113</v>
      </c>
      <c r="N174" s="522">
        <v>0.16</v>
      </c>
      <c r="O174" s="523">
        <f>E173*N174</f>
        <v>0.64</v>
      </c>
      <c r="P174" s="536">
        <v>0.46</v>
      </c>
      <c r="Q174" s="525">
        <f>N174*P174*$N$11</f>
        <v>8.4177858240000028E-2</v>
      </c>
      <c r="R174" s="1064">
        <f>SUM(Q174:Q176)</f>
        <v>0.73552691079000021</v>
      </c>
      <c r="S174" s="1091"/>
      <c r="T174" s="1091"/>
      <c r="U174" s="1093"/>
      <c r="V174" s="237">
        <f t="shared" si="4"/>
        <v>0</v>
      </c>
      <c r="W174" s="238">
        <f t="shared" si="5"/>
        <v>0</v>
      </c>
      <c r="X174" s="155"/>
      <c r="AA174" s="159"/>
      <c r="AB174" s="159"/>
      <c r="AC174" s="159"/>
      <c r="AD174" s="159"/>
      <c r="AE174" s="159"/>
      <c r="AF174" s="159"/>
      <c r="AG174" s="159"/>
      <c r="AH174" s="159"/>
      <c r="AI174" s="159"/>
      <c r="AJ174" s="159"/>
      <c r="AK174" s="159"/>
      <c r="AL174" s="159"/>
    </row>
    <row r="175" spans="1:38" s="156" customFormat="1">
      <c r="A175" s="1075"/>
      <c r="B175" s="1077"/>
      <c r="C175" s="1108"/>
      <c r="D175" s="1524"/>
      <c r="E175" s="1083"/>
      <c r="F175" s="1099"/>
      <c r="G175" s="1100"/>
      <c r="H175" s="1101"/>
      <c r="I175" s="1099"/>
      <c r="J175" s="1100"/>
      <c r="K175" s="1101"/>
      <c r="L175" s="746" t="s">
        <v>236</v>
      </c>
      <c r="M175" s="527" t="s">
        <v>124</v>
      </c>
      <c r="N175" s="528">
        <v>0.65</v>
      </c>
      <c r="O175" s="529">
        <f>E173*N175</f>
        <v>2.6</v>
      </c>
      <c r="P175" s="524">
        <v>0.71</v>
      </c>
      <c r="Q175" s="530">
        <f>N175*P175*$N$11</f>
        <v>0.52782719535000011</v>
      </c>
      <c r="R175" s="1091"/>
      <c r="S175" s="1091"/>
      <c r="T175" s="1091"/>
      <c r="U175" s="1093"/>
      <c r="V175" s="237">
        <f t="shared" si="4"/>
        <v>0</v>
      </c>
      <c r="W175" s="238">
        <f t="shared" si="5"/>
        <v>0</v>
      </c>
      <c r="X175" s="155"/>
      <c r="AA175" s="159"/>
      <c r="AB175" s="159"/>
      <c r="AC175" s="159"/>
      <c r="AD175" s="159"/>
      <c r="AE175" s="159"/>
      <c r="AF175" s="159"/>
      <c r="AG175" s="159"/>
      <c r="AH175" s="159"/>
      <c r="AI175" s="159"/>
      <c r="AJ175" s="159"/>
      <c r="AK175" s="159"/>
      <c r="AL175" s="159"/>
    </row>
    <row r="176" spans="1:38" s="156" customFormat="1">
      <c r="A176" s="1076"/>
      <c r="B176" s="1078"/>
      <c r="C176" s="1109"/>
      <c r="D176" s="1525"/>
      <c r="E176" s="1084"/>
      <c r="F176" s="1102"/>
      <c r="G176" s="1103"/>
      <c r="H176" s="1104"/>
      <c r="I176" s="1102"/>
      <c r="J176" s="1103"/>
      <c r="K176" s="1104"/>
      <c r="L176" s="747" t="s">
        <v>237</v>
      </c>
      <c r="M176" s="553" t="s">
        <v>124</v>
      </c>
      <c r="N176" s="533">
        <v>0.12</v>
      </c>
      <c r="O176" s="534">
        <f>E173*N176</f>
        <v>0.48</v>
      </c>
      <c r="P176" s="545">
        <v>0.9</v>
      </c>
      <c r="Q176" s="535">
        <f>N176*P176*$N$11</f>
        <v>0.12352185720000004</v>
      </c>
      <c r="R176" s="1065"/>
      <c r="S176" s="1065"/>
      <c r="T176" s="1065"/>
      <c r="U176" s="1094"/>
      <c r="V176" s="237">
        <f t="shared" si="4"/>
        <v>0</v>
      </c>
      <c r="W176" s="238">
        <f t="shared" si="5"/>
        <v>0</v>
      </c>
      <c r="X176" s="155"/>
      <c r="AA176" s="159"/>
      <c r="AB176" s="159"/>
      <c r="AC176" s="159"/>
      <c r="AD176" s="159"/>
      <c r="AE176" s="159"/>
      <c r="AF176" s="159"/>
      <c r="AG176" s="159"/>
      <c r="AH176" s="159"/>
      <c r="AI176" s="159"/>
      <c r="AJ176" s="159"/>
      <c r="AK176" s="159"/>
      <c r="AL176" s="159"/>
    </row>
    <row r="177" spans="1:38" s="155" customFormat="1" ht="15" customHeight="1">
      <c r="A177" s="1075">
        <f>+A173+1</f>
        <v>17</v>
      </c>
      <c r="B177" s="1077" t="s">
        <v>238</v>
      </c>
      <c r="C177" s="1079" t="s">
        <v>2675</v>
      </c>
      <c r="D177" s="1524" t="s">
        <v>128</v>
      </c>
      <c r="E177" s="1083">
        <v>8</v>
      </c>
      <c r="F177" s="1085">
        <v>2.1</v>
      </c>
      <c r="G177" s="1086"/>
      <c r="H177" s="1087"/>
      <c r="I177" s="1088"/>
      <c r="J177" s="1089"/>
      <c r="K177" s="1090"/>
      <c r="L177" s="393"/>
      <c r="M177" s="394"/>
      <c r="N177" s="395"/>
      <c r="O177" s="395"/>
      <c r="P177" s="385"/>
      <c r="Q177" s="610"/>
      <c r="R177" s="1091">
        <f>F178+I178</f>
        <v>5.0794800000000002</v>
      </c>
      <c r="S177" s="1091">
        <f>R177+R178</f>
        <v>5.0794800000000002</v>
      </c>
      <c r="T177" s="1064">
        <f>E177*S177</f>
        <v>40.635840000000002</v>
      </c>
      <c r="U177" s="1066"/>
      <c r="V177" s="237">
        <f t="shared" si="4"/>
        <v>6.1008505512874915</v>
      </c>
      <c r="W177" s="238">
        <f t="shared" si="5"/>
        <v>48.806804410299932</v>
      </c>
      <c r="AA177" s="159"/>
      <c r="AB177" s="159"/>
      <c r="AC177" s="159"/>
      <c r="AD177" s="159"/>
      <c r="AE177" s="159"/>
      <c r="AF177" s="159"/>
      <c r="AG177" s="159"/>
      <c r="AH177" s="159"/>
      <c r="AI177" s="159"/>
      <c r="AJ177" s="159"/>
      <c r="AK177" s="159"/>
      <c r="AL177" s="159"/>
    </row>
    <row r="178" spans="1:38" s="155" customFormat="1" ht="14.25" customHeight="1">
      <c r="A178" s="1076"/>
      <c r="B178" s="1078"/>
      <c r="C178" s="1080"/>
      <c r="D178" s="1525"/>
      <c r="E178" s="1084"/>
      <c r="F178" s="1069">
        <f>F177*$J$13/1000</f>
        <v>5.0794800000000002</v>
      </c>
      <c r="G178" s="1070"/>
      <c r="H178" s="1071"/>
      <c r="I178" s="1072">
        <f>I177*$Q$13/1000</f>
        <v>0</v>
      </c>
      <c r="J178" s="1073"/>
      <c r="K178" s="1074"/>
      <c r="L178" s="388"/>
      <c r="M178" s="389"/>
      <c r="N178" s="390"/>
      <c r="O178" s="390"/>
      <c r="P178" s="391"/>
      <c r="Q178" s="401"/>
      <c r="R178" s="1065"/>
      <c r="S178" s="1065"/>
      <c r="T178" s="1065"/>
      <c r="U178" s="1067"/>
      <c r="V178" s="237">
        <f t="shared" si="4"/>
        <v>0</v>
      </c>
      <c r="W178" s="238">
        <f t="shared" si="5"/>
        <v>0</v>
      </c>
      <c r="AA178" s="159"/>
      <c r="AB178" s="159"/>
      <c r="AC178" s="159"/>
      <c r="AD178" s="159"/>
      <c r="AE178" s="159"/>
      <c r="AF178" s="159"/>
      <c r="AG178" s="159"/>
      <c r="AH178" s="159"/>
      <c r="AI178" s="159"/>
      <c r="AJ178" s="159"/>
      <c r="AK178" s="159"/>
      <c r="AL178" s="159"/>
    </row>
    <row r="179" spans="1:38" s="749" customFormat="1" ht="12.75" customHeight="1">
      <c r="A179" s="1049">
        <f>+A177+1</f>
        <v>18</v>
      </c>
      <c r="B179" s="1051" t="s">
        <v>133</v>
      </c>
      <c r="C179" s="1053" t="s">
        <v>134</v>
      </c>
      <c r="D179" s="1522" t="s">
        <v>121</v>
      </c>
      <c r="E179" s="1057">
        <f>+E165+E167+E169</f>
        <v>2181</v>
      </c>
      <c r="F179" s="1046">
        <f>0.001*5</f>
        <v>5.0000000000000001E-3</v>
      </c>
      <c r="G179" s="1047"/>
      <c r="H179" s="1048"/>
      <c r="I179" s="1059">
        <f>0.001*20</f>
        <v>0.02</v>
      </c>
      <c r="J179" s="1060"/>
      <c r="K179" s="1061"/>
      <c r="L179" s="751"/>
      <c r="M179" s="656"/>
      <c r="N179" s="657"/>
      <c r="O179" s="657"/>
      <c r="P179" s="657"/>
      <c r="Q179" s="973"/>
      <c r="R179" s="971">
        <f>F180+I180</f>
        <v>7.5323799999999996E-2</v>
      </c>
      <c r="S179" s="1062">
        <f>R179+R180</f>
        <v>0.10581082431040001</v>
      </c>
      <c r="T179" s="1062">
        <f>E179*S179</f>
        <v>230.77340782098241</v>
      </c>
      <c r="U179" s="1043">
        <f>R180*E179</f>
        <v>66.492200020982423</v>
      </c>
      <c r="V179" s="237">
        <f t="shared" si="4"/>
        <v>0.12708702974050254</v>
      </c>
      <c r="W179" s="238">
        <f t="shared" si="5"/>
        <v>277.17681186403604</v>
      </c>
      <c r="X179" s="748"/>
    </row>
    <row r="180" spans="1:38" s="749" customFormat="1" ht="12.75" customHeight="1">
      <c r="A180" s="1050"/>
      <c r="B180" s="1052"/>
      <c r="C180" s="1054"/>
      <c r="D180" s="1523"/>
      <c r="E180" s="1058"/>
      <c r="F180" s="1046">
        <f>F179*J$13/1000</f>
        <v>1.2094000000000001E-2</v>
      </c>
      <c r="G180" s="1047"/>
      <c r="H180" s="1048"/>
      <c r="I180" s="1046">
        <f>I179*$Q$13/1000</f>
        <v>6.3229800000000003E-2</v>
      </c>
      <c r="J180" s="1047"/>
      <c r="K180" s="1048"/>
      <c r="L180" s="752" t="s">
        <v>80</v>
      </c>
      <c r="M180" s="660" t="s">
        <v>114</v>
      </c>
      <c r="N180" s="725">
        <v>1</v>
      </c>
      <c r="O180" s="662">
        <f>E179*N180</f>
        <v>2181</v>
      </c>
      <c r="P180" s="725">
        <f>54.4/1000*490/1000</f>
        <v>2.6655999999999999E-2</v>
      </c>
      <c r="Q180" s="664">
        <f>N180*P180*$N$11</f>
        <v>3.0487024310400009E-2</v>
      </c>
      <c r="R180" s="966">
        <f>Q180</f>
        <v>3.0487024310400009E-2</v>
      </c>
      <c r="S180" s="1063"/>
      <c r="T180" s="1063"/>
      <c r="U180" s="1044"/>
      <c r="V180" s="237">
        <f t="shared" si="4"/>
        <v>0</v>
      </c>
      <c r="W180" s="238">
        <f t="shared" si="5"/>
        <v>0</v>
      </c>
      <c r="X180" s="748"/>
    </row>
    <row r="181" spans="1:38" s="575" customFormat="1" ht="33" customHeight="1">
      <c r="A181" s="753"/>
      <c r="B181" s="754"/>
      <c r="C181" s="770" t="s">
        <v>301</v>
      </c>
      <c r="D181" s="995" t="s">
        <v>287</v>
      </c>
      <c r="E181" s="756">
        <v>2</v>
      </c>
      <c r="F181" s="1307"/>
      <c r="G181" s="1307"/>
      <c r="H181" s="1307"/>
      <c r="I181" s="1307"/>
      <c r="J181" s="1307"/>
      <c r="K181" s="1307"/>
      <c r="L181" s="1307"/>
      <c r="M181" s="757"/>
      <c r="N181" s="757"/>
      <c r="O181" s="757"/>
      <c r="P181" s="756"/>
      <c r="Q181" s="756"/>
      <c r="R181" s="756"/>
      <c r="S181" s="756"/>
      <c r="T181" s="758"/>
      <c r="U181" s="759">
        <f>+E181</f>
        <v>2</v>
      </c>
      <c r="V181" s="237">
        <f t="shared" si="4"/>
        <v>0</v>
      </c>
      <c r="W181" s="238">
        <f t="shared" si="5"/>
        <v>0</v>
      </c>
      <c r="X181" s="760"/>
      <c r="Y181" s="197"/>
      <c r="Z181" s="197"/>
      <c r="AA181" s="197"/>
    </row>
    <row r="182" spans="1:38" s="575" customFormat="1" ht="21.75" customHeight="1">
      <c r="A182" s="1233">
        <v>1</v>
      </c>
      <c r="B182" s="1235" t="s">
        <v>182</v>
      </c>
      <c r="C182" s="1297" t="s">
        <v>302</v>
      </c>
      <c r="D182" s="1535" t="s">
        <v>113</v>
      </c>
      <c r="E182" s="1251">
        <f>2.5*E181</f>
        <v>5</v>
      </c>
      <c r="F182" s="1248">
        <f>205/100</f>
        <v>2.0499999999999998</v>
      </c>
      <c r="G182" s="1248"/>
      <c r="H182" s="1248"/>
      <c r="I182" s="1243">
        <v>0</v>
      </c>
      <c r="J182" s="1243"/>
      <c r="K182" s="1243"/>
      <c r="L182" s="513"/>
      <c r="M182" s="385"/>
      <c r="N182" s="385"/>
      <c r="O182" s="385"/>
      <c r="P182" s="385"/>
      <c r="Q182" s="400"/>
      <c r="R182" s="1241">
        <f>F183+I183</f>
        <v>4.9585400000000002</v>
      </c>
      <c r="S182" s="1241">
        <f>R182+R183</f>
        <v>4.9585400000000002</v>
      </c>
      <c r="T182" s="1241">
        <f>E182*S182</f>
        <v>24.7927</v>
      </c>
      <c r="U182" s="1246"/>
      <c r="V182" s="237">
        <f t="shared" si="4"/>
        <v>5.9555922048282657</v>
      </c>
      <c r="W182" s="238">
        <f t="shared" si="5"/>
        <v>29.777961024141327</v>
      </c>
      <c r="X182" s="761"/>
      <c r="Y182" s="197"/>
      <c r="Z182" s="197"/>
      <c r="AA182" s="197"/>
    </row>
    <row r="183" spans="1:38" s="155" customFormat="1" ht="21.75" customHeight="1">
      <c r="A183" s="1234"/>
      <c r="B183" s="1236"/>
      <c r="C183" s="1298"/>
      <c r="D183" s="1536"/>
      <c r="E183" s="1252"/>
      <c r="F183" s="1225">
        <f>F182*$J$13/1000</f>
        <v>4.9585400000000002</v>
      </c>
      <c r="G183" s="1225"/>
      <c r="H183" s="1225"/>
      <c r="I183" s="1243">
        <f>I182*$Q$13/1000</f>
        <v>0</v>
      </c>
      <c r="J183" s="1243"/>
      <c r="K183" s="1243"/>
      <c r="L183" s="515"/>
      <c r="M183" s="391"/>
      <c r="N183" s="391"/>
      <c r="O183" s="391"/>
      <c r="P183" s="391"/>
      <c r="Q183" s="414"/>
      <c r="R183" s="1242"/>
      <c r="S183" s="1242"/>
      <c r="T183" s="1242"/>
      <c r="U183" s="1247"/>
      <c r="V183" s="237">
        <f t="shared" si="4"/>
        <v>0</v>
      </c>
      <c r="W183" s="238">
        <f t="shared" si="5"/>
        <v>0</v>
      </c>
      <c r="X183" s="761"/>
      <c r="Y183" s="406"/>
    </row>
    <row r="184" spans="1:38" s="155" customFormat="1" ht="18" customHeight="1">
      <c r="A184" s="1233">
        <f>+A182+1</f>
        <v>2</v>
      </c>
      <c r="B184" s="1235" t="s">
        <v>254</v>
      </c>
      <c r="C184" s="1237" t="s">
        <v>253</v>
      </c>
      <c r="D184" s="1533" t="s">
        <v>123</v>
      </c>
      <c r="E184" s="1214">
        <f>2.5*2.3*E181</f>
        <v>11.5</v>
      </c>
      <c r="F184" s="1216">
        <v>0.4</v>
      </c>
      <c r="G184" s="1217"/>
      <c r="H184" s="1218"/>
      <c r="I184" s="1216">
        <v>0.5</v>
      </c>
      <c r="J184" s="1217"/>
      <c r="K184" s="1218"/>
      <c r="L184" s="577"/>
      <c r="M184" s="477"/>
      <c r="N184" s="478"/>
      <c r="O184" s="478"/>
      <c r="P184" s="578"/>
      <c r="Q184" s="579"/>
      <c r="R184" s="1214">
        <f>F185+I185</f>
        <v>2.5482649999999998</v>
      </c>
      <c r="S184" s="1214">
        <f>R184+R185</f>
        <v>2.5482649999999998</v>
      </c>
      <c r="T184" s="1214">
        <f>E184*S184</f>
        <v>29.305047499999997</v>
      </c>
      <c r="U184" s="1301"/>
      <c r="V184" s="237">
        <f t="shared" si="4"/>
        <v>3.0606644637003431</v>
      </c>
      <c r="W184" s="238">
        <f t="shared" si="5"/>
        <v>35.197641332553943</v>
      </c>
      <c r="X184" s="762"/>
      <c r="Y184" s="406"/>
    </row>
    <row r="185" spans="1:38" s="155" customFormat="1" ht="12.75" customHeight="1">
      <c r="A185" s="1234"/>
      <c r="B185" s="1236"/>
      <c r="C185" s="1238"/>
      <c r="D185" s="1534"/>
      <c r="E185" s="1215"/>
      <c r="F185" s="1222">
        <f>F184*$J$13/1000</f>
        <v>0.96752000000000005</v>
      </c>
      <c r="G185" s="1223"/>
      <c r="H185" s="1224"/>
      <c r="I185" s="1225">
        <f>I184*$Q$13/1000</f>
        <v>1.5807449999999998</v>
      </c>
      <c r="J185" s="1225"/>
      <c r="K185" s="1225"/>
      <c r="L185" s="580"/>
      <c r="M185" s="480"/>
      <c r="N185" s="481"/>
      <c r="O185" s="481"/>
      <c r="P185" s="581"/>
      <c r="Q185" s="582"/>
      <c r="R185" s="1215"/>
      <c r="S185" s="1215"/>
      <c r="T185" s="1215"/>
      <c r="U185" s="1301"/>
      <c r="V185" s="237">
        <f t="shared" si="4"/>
        <v>0</v>
      </c>
      <c r="W185" s="238">
        <f t="shared" si="5"/>
        <v>0</v>
      </c>
      <c r="X185" s="762"/>
      <c r="Y185" s="406"/>
    </row>
    <row r="186" spans="1:38" s="155" customFormat="1" ht="12.75" customHeight="1">
      <c r="A186" s="1105">
        <f>+A184+1</f>
        <v>3</v>
      </c>
      <c r="B186" s="1106" t="s">
        <v>288</v>
      </c>
      <c r="C186" s="1107" t="s">
        <v>289</v>
      </c>
      <c r="D186" s="1526" t="s">
        <v>124</v>
      </c>
      <c r="E186" s="1159">
        <f>+((0.4*2.51)+(1.5*3.77)+(7*0.4)+(8*0.22)+(1.5*0.04))*E181</f>
        <v>22.558000000000003</v>
      </c>
      <c r="F186" s="1304">
        <f>36.1/1000</f>
        <v>3.61E-2</v>
      </c>
      <c r="G186" s="1305"/>
      <c r="H186" s="1306"/>
      <c r="I186" s="1069">
        <v>5.7000000000000002E-2</v>
      </c>
      <c r="J186" s="1070"/>
      <c r="K186" s="1071"/>
      <c r="L186" s="547"/>
      <c r="M186" s="518"/>
      <c r="N186" s="965"/>
      <c r="O186" s="965"/>
      <c r="P186" s="965"/>
      <c r="Q186" s="964"/>
      <c r="R186" s="609">
        <f>F187+I187</f>
        <v>0.26752360999999997</v>
      </c>
      <c r="S186" s="1064">
        <f>R186+R187+R188+R189</f>
        <v>0.79191964265000014</v>
      </c>
      <c r="T186" s="1064">
        <f>E186*S186</f>
        <v>17.864123298898704</v>
      </c>
      <c r="U186" s="1268">
        <f>E186*Q187</f>
        <v>11.610025227990006</v>
      </c>
      <c r="V186" s="237">
        <f t="shared" si="4"/>
        <v>0.95115708466942417</v>
      </c>
      <c r="W186" s="238">
        <f t="shared" si="5"/>
        <v>21.456201515972875</v>
      </c>
      <c r="X186" s="763"/>
      <c r="Y186" s="406"/>
    </row>
    <row r="187" spans="1:38" s="156" customFormat="1" ht="12.75" customHeight="1">
      <c r="A187" s="1075"/>
      <c r="B187" s="1077"/>
      <c r="C187" s="1108"/>
      <c r="D187" s="1524"/>
      <c r="E187" s="1303"/>
      <c r="F187" s="1096">
        <f>F186*$J$13/1000</f>
        <v>8.7318679999999996E-2</v>
      </c>
      <c r="G187" s="1097"/>
      <c r="H187" s="1098"/>
      <c r="I187" s="1096">
        <f>I186*$Q$13/1000</f>
        <v>0.18020492999999999</v>
      </c>
      <c r="J187" s="1097"/>
      <c r="K187" s="1098"/>
      <c r="L187" s="764" t="s">
        <v>232</v>
      </c>
      <c r="M187" s="521" t="s">
        <v>124</v>
      </c>
      <c r="N187" s="541">
        <v>1</v>
      </c>
      <c r="O187" s="549">
        <f>E186*N187</f>
        <v>22.558000000000003</v>
      </c>
      <c r="P187" s="543">
        <v>0.45</v>
      </c>
      <c r="Q187" s="381">
        <f>N187*P187*$N$11</f>
        <v>0.51467440500000017</v>
      </c>
      <c r="R187" s="1064">
        <f>SUM(Q187:Q189)</f>
        <v>0.52439603265000012</v>
      </c>
      <c r="S187" s="1091"/>
      <c r="T187" s="1091"/>
      <c r="U187" s="1066"/>
      <c r="V187" s="237">
        <f t="shared" si="4"/>
        <v>0</v>
      </c>
      <c r="W187" s="238">
        <f t="shared" si="5"/>
        <v>0</v>
      </c>
      <c r="X187" s="763"/>
      <c r="Y187" s="225"/>
    </row>
    <row r="188" spans="1:38" s="156" customFormat="1" ht="12.75" customHeight="1">
      <c r="A188" s="1075"/>
      <c r="B188" s="1077"/>
      <c r="C188" s="1108"/>
      <c r="D188" s="1524"/>
      <c r="E188" s="1303"/>
      <c r="F188" s="1099"/>
      <c r="G188" s="1100"/>
      <c r="H188" s="1101"/>
      <c r="I188" s="1099"/>
      <c r="J188" s="1100"/>
      <c r="K188" s="1101"/>
      <c r="L188" s="377" t="s">
        <v>181</v>
      </c>
      <c r="M188" s="378" t="s">
        <v>124</v>
      </c>
      <c r="N188" s="543">
        <v>4.0000000000000001E-3</v>
      </c>
      <c r="O188" s="380">
        <f>E186*N188</f>
        <v>9.0232000000000021E-2</v>
      </c>
      <c r="P188" s="765">
        <v>0.9</v>
      </c>
      <c r="Q188" s="766">
        <f>N188*P188*$N$11</f>
        <v>4.1173952400000019E-3</v>
      </c>
      <c r="R188" s="1091"/>
      <c r="S188" s="1091"/>
      <c r="T188" s="1091"/>
      <c r="U188" s="1066"/>
      <c r="V188" s="237">
        <f t="shared" si="4"/>
        <v>0</v>
      </c>
      <c r="W188" s="238">
        <f t="shared" si="5"/>
        <v>0</v>
      </c>
      <c r="X188" s="763"/>
      <c r="Y188" s="225"/>
    </row>
    <row r="189" spans="1:38" s="155" customFormat="1" ht="12.75" customHeight="1">
      <c r="A189" s="1076"/>
      <c r="B189" s="1078"/>
      <c r="C189" s="1109"/>
      <c r="D189" s="1525"/>
      <c r="E189" s="1160"/>
      <c r="F189" s="1102"/>
      <c r="G189" s="1103"/>
      <c r="H189" s="1104"/>
      <c r="I189" s="1102"/>
      <c r="J189" s="1103"/>
      <c r="K189" s="1104"/>
      <c r="L189" s="767" t="s">
        <v>290</v>
      </c>
      <c r="M189" s="378" t="s">
        <v>124</v>
      </c>
      <c r="N189" s="601">
        <v>4.8999999999999998E-3</v>
      </c>
      <c r="O189" s="529">
        <f>E186*N189</f>
        <v>0.11053420000000001</v>
      </c>
      <c r="P189" s="602">
        <v>1</v>
      </c>
      <c r="Q189" s="768">
        <f>N189*P189*$N$11</f>
        <v>5.6042324100000016E-3</v>
      </c>
      <c r="R189" s="1065"/>
      <c r="S189" s="1065"/>
      <c r="T189" s="1065"/>
      <c r="U189" s="1067"/>
      <c r="V189" s="237">
        <f t="shared" si="4"/>
        <v>0</v>
      </c>
      <c r="W189" s="238">
        <f t="shared" si="5"/>
        <v>0</v>
      </c>
      <c r="X189" s="763"/>
    </row>
    <row r="190" spans="1:38" s="155" customFormat="1" ht="30.75" customHeight="1">
      <c r="A190" s="1105">
        <f>+A186+1</f>
        <v>4</v>
      </c>
      <c r="B190" s="1106" t="s">
        <v>291</v>
      </c>
      <c r="C190" s="1107" t="s">
        <v>292</v>
      </c>
      <c r="D190" s="1526" t="s">
        <v>293</v>
      </c>
      <c r="E190" s="1159">
        <f>8*E181</f>
        <v>16</v>
      </c>
      <c r="F190" s="1166">
        <v>0.23</v>
      </c>
      <c r="G190" s="1167"/>
      <c r="H190" s="1168"/>
      <c r="I190" s="1166">
        <v>0.01</v>
      </c>
      <c r="J190" s="1167"/>
      <c r="K190" s="1168"/>
      <c r="L190" s="547"/>
      <c r="M190" s="518"/>
      <c r="N190" s="965"/>
      <c r="O190" s="965"/>
      <c r="P190" s="544"/>
      <c r="Q190" s="608"/>
      <c r="R190" s="609">
        <f>F191+I191</f>
        <v>0.58793890000000004</v>
      </c>
      <c r="S190" s="1064">
        <f>R190+R191</f>
        <v>5.7346829500000016</v>
      </c>
      <c r="T190" s="1064">
        <f>E190*S190</f>
        <v>91.754927200000026</v>
      </c>
      <c r="U190" s="1268">
        <f>E190*Q191</f>
        <v>82.347904800000023</v>
      </c>
      <c r="V190" s="237">
        <f t="shared" si="4"/>
        <v>6.8878002545470185</v>
      </c>
      <c r="W190" s="238">
        <f t="shared" si="5"/>
        <v>110.2048040727523</v>
      </c>
      <c r="X190" s="763"/>
    </row>
    <row r="191" spans="1:38" s="155" customFormat="1" ht="12.75" customHeight="1">
      <c r="A191" s="1076"/>
      <c r="B191" s="1078"/>
      <c r="C191" s="1109"/>
      <c r="D191" s="1525"/>
      <c r="E191" s="1160"/>
      <c r="F191" s="1102">
        <f>F190*$J$13/1000</f>
        <v>0.55632400000000004</v>
      </c>
      <c r="G191" s="1103"/>
      <c r="H191" s="1104"/>
      <c r="I191" s="1102">
        <f>I190*$Q$13/1000</f>
        <v>3.1614900000000001E-2</v>
      </c>
      <c r="J191" s="1103"/>
      <c r="K191" s="1104"/>
      <c r="L191" s="377" t="s">
        <v>294</v>
      </c>
      <c r="M191" s="378" t="s">
        <v>128</v>
      </c>
      <c r="N191" s="379">
        <v>1</v>
      </c>
      <c r="O191" s="380">
        <f>E190*N191</f>
        <v>16</v>
      </c>
      <c r="P191" s="546">
        <v>4.5</v>
      </c>
      <c r="Q191" s="769">
        <f>N191*P191*$N$11</f>
        <v>5.1467440500000015</v>
      </c>
      <c r="R191" s="963">
        <f>SUM(Q191:Q191)</f>
        <v>5.1467440500000015</v>
      </c>
      <c r="S191" s="1065"/>
      <c r="T191" s="1065"/>
      <c r="U191" s="1067"/>
      <c r="V191" s="237">
        <f t="shared" si="4"/>
        <v>0</v>
      </c>
      <c r="W191" s="238">
        <f t="shared" si="5"/>
        <v>0</v>
      </c>
      <c r="X191" s="763"/>
    </row>
    <row r="192" spans="1:38" s="155" customFormat="1" ht="21.75" customHeight="1">
      <c r="A192" s="1105">
        <f>+A190+1</f>
        <v>5</v>
      </c>
      <c r="B192" s="1106" t="s">
        <v>295</v>
      </c>
      <c r="C192" s="1107" t="s">
        <v>296</v>
      </c>
      <c r="D192" s="1526" t="s">
        <v>128</v>
      </c>
      <c r="E192" s="1064">
        <f>3*E181</f>
        <v>6</v>
      </c>
      <c r="F192" s="1277">
        <v>0.46</v>
      </c>
      <c r="G192" s="1278"/>
      <c r="H192" s="1279"/>
      <c r="I192" s="1166">
        <v>7.0000000000000007E-2</v>
      </c>
      <c r="J192" s="1167"/>
      <c r="K192" s="1168"/>
      <c r="L192" s="547"/>
      <c r="M192" s="518"/>
      <c r="N192" s="965"/>
      <c r="O192" s="965"/>
      <c r="P192" s="965"/>
      <c r="Q192" s="608"/>
      <c r="R192" s="609">
        <f>F193+I193</f>
        <v>1.3339523</v>
      </c>
      <c r="S192" s="1064">
        <f>R192+R193</f>
        <v>4.1646615274999998</v>
      </c>
      <c r="T192" s="1064">
        <f>E192*S192</f>
        <v>24.987969164999999</v>
      </c>
      <c r="U192" s="1268">
        <f>R193*E192</f>
        <v>16.984255365000003</v>
      </c>
      <c r="V192" s="237">
        <f t="shared" si="4"/>
        <v>5.0020824131553194</v>
      </c>
      <c r="W192" s="238">
        <f t="shared" si="5"/>
        <v>30.012494478931917</v>
      </c>
      <c r="X192" s="763"/>
    </row>
    <row r="193" spans="1:36" s="197" customFormat="1" ht="12.75" customHeight="1">
      <c r="A193" s="1076"/>
      <c r="B193" s="1078"/>
      <c r="C193" s="1109"/>
      <c r="D193" s="1525"/>
      <c r="E193" s="1065"/>
      <c r="F193" s="1269">
        <f>F192*$J$13/1000</f>
        <v>1.1126480000000001</v>
      </c>
      <c r="G193" s="1270"/>
      <c r="H193" s="1271"/>
      <c r="I193" s="1166">
        <f>I192*$Q$13/1000</f>
        <v>0.22130430000000001</v>
      </c>
      <c r="J193" s="1167"/>
      <c r="K193" s="1168"/>
      <c r="L193" s="377" t="s">
        <v>297</v>
      </c>
      <c r="M193" s="378" t="s">
        <v>114</v>
      </c>
      <c r="N193" s="379">
        <v>1.5</v>
      </c>
      <c r="O193" s="380">
        <f>E192*N193</f>
        <v>9</v>
      </c>
      <c r="P193" s="543">
        <v>1.65</v>
      </c>
      <c r="Q193" s="381">
        <f>N193*P193*$N$11</f>
        <v>2.8307092275000003</v>
      </c>
      <c r="R193" s="609">
        <f>SUM(Q193:Q193)</f>
        <v>2.8307092275000003</v>
      </c>
      <c r="S193" s="1065"/>
      <c r="T193" s="1065"/>
      <c r="U193" s="1067"/>
      <c r="V193" s="237">
        <f t="shared" si="4"/>
        <v>0</v>
      </c>
      <c r="W193" s="238">
        <f t="shared" si="5"/>
        <v>0</v>
      </c>
      <c r="X193" s="763"/>
    </row>
    <row r="194" spans="1:36" s="229" customFormat="1" ht="20.25" customHeight="1">
      <c r="A194" s="1105">
        <f>+A192+1</f>
        <v>6</v>
      </c>
      <c r="B194" s="1106" t="s">
        <v>298</v>
      </c>
      <c r="C194" s="1107" t="s">
        <v>299</v>
      </c>
      <c r="D194" s="1526" t="s">
        <v>114</v>
      </c>
      <c r="E194" s="1159">
        <f>7.5*E181</f>
        <v>15</v>
      </c>
      <c r="F194" s="1277">
        <v>0.13</v>
      </c>
      <c r="G194" s="1278"/>
      <c r="H194" s="1279"/>
      <c r="I194" s="1069">
        <v>1.7000000000000001E-2</v>
      </c>
      <c r="J194" s="1070"/>
      <c r="K194" s="1071"/>
      <c r="L194" s="547"/>
      <c r="M194" s="518"/>
      <c r="N194" s="965"/>
      <c r="O194" s="965"/>
      <c r="P194" s="965"/>
      <c r="Q194" s="608"/>
      <c r="R194" s="609">
        <f>F195+I195</f>
        <v>0.36818932999999998</v>
      </c>
      <c r="S194" s="1064">
        <f>R194+R195</f>
        <v>0.79136606300000012</v>
      </c>
      <c r="T194" s="1064">
        <f>E194*S194</f>
        <v>11.870490945000002</v>
      </c>
      <c r="U194" s="1268">
        <f>R195*E194</f>
        <v>6.3476509950000022</v>
      </c>
      <c r="V194" s="237">
        <f t="shared" si="4"/>
        <v>0.95049219245351146</v>
      </c>
      <c r="W194" s="238">
        <f t="shared" si="5"/>
        <v>14.257382886802672</v>
      </c>
      <c r="X194" s="763"/>
    </row>
    <row r="195" spans="1:36" s="229" customFormat="1" ht="20.25" customHeight="1">
      <c r="A195" s="1076"/>
      <c r="B195" s="1078"/>
      <c r="C195" s="1109"/>
      <c r="D195" s="1525"/>
      <c r="E195" s="1160"/>
      <c r="F195" s="1269">
        <f>F194*$J$13/1000</f>
        <v>0.314444</v>
      </c>
      <c r="G195" s="1270"/>
      <c r="H195" s="1271"/>
      <c r="I195" s="1166">
        <f>I194*$Q$13/1000</f>
        <v>5.3745330000000001E-2</v>
      </c>
      <c r="J195" s="1167"/>
      <c r="K195" s="1168"/>
      <c r="L195" s="540" t="s">
        <v>300</v>
      </c>
      <c r="M195" s="378" t="s">
        <v>114</v>
      </c>
      <c r="N195" s="379">
        <v>1</v>
      </c>
      <c r="O195" s="380">
        <f>E194*N195</f>
        <v>15</v>
      </c>
      <c r="P195" s="543">
        <v>0.37</v>
      </c>
      <c r="Q195" s="381">
        <f>N195*P195*$N$11</f>
        <v>0.42317673300000014</v>
      </c>
      <c r="R195" s="609">
        <f>SUM(Q195:Q195)</f>
        <v>0.42317673300000014</v>
      </c>
      <c r="S195" s="1065"/>
      <c r="T195" s="1065"/>
      <c r="U195" s="1067"/>
      <c r="V195" s="237">
        <f t="shared" si="4"/>
        <v>0</v>
      </c>
      <c r="W195" s="238">
        <f t="shared" si="5"/>
        <v>0</v>
      </c>
      <c r="X195" s="763"/>
    </row>
    <row r="196" spans="1:36" s="229" customFormat="1" ht="20.25" customHeight="1">
      <c r="A196" s="990"/>
      <c r="B196" s="986"/>
      <c r="C196" s="987" t="s">
        <v>2679</v>
      </c>
      <c r="D196" s="986"/>
      <c r="E196" s="986"/>
      <c r="F196" s="986"/>
      <c r="G196" s="988"/>
      <c r="H196" s="988"/>
      <c r="I196" s="986"/>
      <c r="J196" s="986"/>
      <c r="K196" s="986"/>
      <c r="L196" s="989"/>
      <c r="M196" s="986"/>
      <c r="N196" s="986"/>
      <c r="O196" s="986"/>
      <c r="P196" s="986"/>
      <c r="Q196" s="986"/>
      <c r="R196" s="986"/>
      <c r="S196" s="986"/>
      <c r="T196" s="986"/>
      <c r="U196" s="991"/>
      <c r="V196" s="237">
        <f t="shared" si="4"/>
        <v>0</v>
      </c>
      <c r="W196" s="238">
        <f t="shared" si="5"/>
        <v>0</v>
      </c>
      <c r="X196" s="763"/>
    </row>
    <row r="197" spans="1:36" s="229" customFormat="1" ht="20.25" customHeight="1">
      <c r="A197" s="1233">
        <v>1</v>
      </c>
      <c r="B197" s="1235" t="s">
        <v>182</v>
      </c>
      <c r="C197" s="1297" t="s">
        <v>183</v>
      </c>
      <c r="D197" s="1535" t="s">
        <v>113</v>
      </c>
      <c r="E197" s="1251">
        <v>39.200000000000003</v>
      </c>
      <c r="F197" s="1248">
        <f>205/100</f>
        <v>2.0499999999999998</v>
      </c>
      <c r="G197" s="1248"/>
      <c r="H197" s="1248"/>
      <c r="I197" s="1243">
        <v>0</v>
      </c>
      <c r="J197" s="1243"/>
      <c r="K197" s="1243"/>
      <c r="L197" s="513"/>
      <c r="M197" s="385"/>
      <c r="N197" s="385"/>
      <c r="O197" s="385"/>
      <c r="P197" s="385"/>
      <c r="Q197" s="400"/>
      <c r="R197" s="1241">
        <f>F198+I198</f>
        <v>4.9585400000000002</v>
      </c>
      <c r="S197" s="1241">
        <f>R197+R198</f>
        <v>4.9585400000000002</v>
      </c>
      <c r="T197" s="1241">
        <f>E197*S197</f>
        <v>194.37476800000002</v>
      </c>
      <c r="U197" s="1246"/>
      <c r="V197" s="237">
        <f t="shared" si="4"/>
        <v>5.9555922048282657</v>
      </c>
      <c r="W197" s="238">
        <f t="shared" si="5"/>
        <v>233.45921442926803</v>
      </c>
      <c r="X197" s="514"/>
    </row>
    <row r="198" spans="1:36" s="229" customFormat="1" ht="20.25" customHeight="1">
      <c r="A198" s="1234"/>
      <c r="B198" s="1236"/>
      <c r="C198" s="1298"/>
      <c r="D198" s="1536"/>
      <c r="E198" s="1252"/>
      <c r="F198" s="1225">
        <f>F197*$J$13/1000</f>
        <v>4.9585400000000002</v>
      </c>
      <c r="G198" s="1225"/>
      <c r="H198" s="1225"/>
      <c r="I198" s="1243">
        <f>I197*$Q$13/1000</f>
        <v>0</v>
      </c>
      <c r="J198" s="1243"/>
      <c r="K198" s="1243"/>
      <c r="L198" s="515"/>
      <c r="M198" s="391"/>
      <c r="N198" s="391"/>
      <c r="O198" s="391"/>
      <c r="P198" s="391"/>
      <c r="Q198" s="414"/>
      <c r="R198" s="1242"/>
      <c r="S198" s="1242"/>
      <c r="T198" s="1242"/>
      <c r="U198" s="1247"/>
      <c r="V198" s="237">
        <f t="shared" si="4"/>
        <v>0</v>
      </c>
      <c r="W198" s="238">
        <f t="shared" si="5"/>
        <v>0</v>
      </c>
      <c r="X198" s="516"/>
    </row>
    <row r="199" spans="1:36" s="687" customFormat="1" ht="12.75" customHeight="1">
      <c r="A199" s="1049">
        <f>+A197+1</f>
        <v>2</v>
      </c>
      <c r="B199" s="1051" t="s">
        <v>190</v>
      </c>
      <c r="C199" s="1053" t="s">
        <v>203</v>
      </c>
      <c r="D199" s="1522" t="s">
        <v>113</v>
      </c>
      <c r="E199" s="1057">
        <v>39</v>
      </c>
      <c r="F199" s="1046">
        <v>2.78</v>
      </c>
      <c r="G199" s="1047"/>
      <c r="H199" s="1048"/>
      <c r="I199" s="1046">
        <v>0.34</v>
      </c>
      <c r="J199" s="1047"/>
      <c r="K199" s="1048"/>
      <c r="L199" s="686"/>
      <c r="M199" s="656"/>
      <c r="N199" s="666"/>
      <c r="O199" s="657"/>
      <c r="P199" s="657"/>
      <c r="Q199" s="973"/>
      <c r="R199" s="971">
        <f>F200+I200</f>
        <v>7.7991706000000001</v>
      </c>
      <c r="S199" s="1062">
        <f>R199+R200</f>
        <v>45.065414690503772</v>
      </c>
      <c r="T199" s="1062">
        <f>E199*S199</f>
        <v>1757.551172929647</v>
      </c>
      <c r="U199" s="1226">
        <f>E199*R200</f>
        <v>1453.3835195296469</v>
      </c>
      <c r="V199" s="237">
        <f t="shared" si="4"/>
        <v>54.12706813661228</v>
      </c>
      <c r="W199" s="238">
        <f t="shared" si="5"/>
        <v>2110.9556573278787</v>
      </c>
    </row>
    <row r="200" spans="1:36" s="687" customFormat="1" ht="12.75" customHeight="1">
      <c r="A200" s="1206"/>
      <c r="B200" s="1207"/>
      <c r="C200" s="1212"/>
      <c r="D200" s="1530"/>
      <c r="E200" s="1171"/>
      <c r="F200" s="1147">
        <f>F199*$J$13/1000</f>
        <v>6.7242639999999998</v>
      </c>
      <c r="G200" s="1148"/>
      <c r="H200" s="1149"/>
      <c r="I200" s="1147">
        <f>I199*$Q$13/1000</f>
        <v>1.0749066</v>
      </c>
      <c r="J200" s="1148"/>
      <c r="K200" s="1149"/>
      <c r="L200" s="688" t="s">
        <v>191</v>
      </c>
      <c r="M200" s="669" t="s">
        <v>126</v>
      </c>
      <c r="N200" s="689">
        <v>1.02</v>
      </c>
      <c r="O200" s="671">
        <f>E199*N200</f>
        <v>39.78</v>
      </c>
      <c r="P200" s="690">
        <v>26.5</v>
      </c>
      <c r="Q200" s="673">
        <f>N200*P200*$N$11</f>
        <v>30.914775927000012</v>
      </c>
      <c r="R200" s="1062">
        <f>SUM(Q200:Q202)</f>
        <v>37.266244090503768</v>
      </c>
      <c r="S200" s="1213"/>
      <c r="T200" s="1213"/>
      <c r="U200" s="1227"/>
      <c r="V200" s="237">
        <f t="shared" si="4"/>
        <v>0</v>
      </c>
      <c r="W200" s="238">
        <f t="shared" si="5"/>
        <v>0</v>
      </c>
    </row>
    <row r="201" spans="1:36" s="687" customFormat="1" ht="12.75" customHeight="1">
      <c r="A201" s="1206"/>
      <c r="B201" s="1207"/>
      <c r="C201" s="1212"/>
      <c r="D201" s="1530"/>
      <c r="E201" s="1171"/>
      <c r="F201" s="1230"/>
      <c r="G201" s="1231"/>
      <c r="H201" s="1232"/>
      <c r="I201" s="1230"/>
      <c r="J201" s="1231"/>
      <c r="K201" s="1232"/>
      <c r="L201" s="691" t="s">
        <v>192</v>
      </c>
      <c r="M201" s="692" t="s">
        <v>193</v>
      </c>
      <c r="N201" s="693">
        <v>1.17</v>
      </c>
      <c r="O201" s="677">
        <f>E199*N201</f>
        <v>45.629999999999995</v>
      </c>
      <c r="P201" s="690">
        <v>3.5</v>
      </c>
      <c r="Q201" s="679">
        <f>N201*P201*$N$11</f>
        <v>4.6835370855000011</v>
      </c>
      <c r="R201" s="1213"/>
      <c r="S201" s="1213"/>
      <c r="T201" s="1213"/>
      <c r="U201" s="1227"/>
      <c r="V201" s="237">
        <f t="shared" si="4"/>
        <v>0</v>
      </c>
      <c r="W201" s="238">
        <f t="shared" si="5"/>
        <v>0</v>
      </c>
    </row>
    <row r="202" spans="1:36" s="687" customFormat="1" ht="13.5" customHeight="1">
      <c r="A202" s="1050"/>
      <c r="B202" s="1052"/>
      <c r="C202" s="1054"/>
      <c r="D202" s="1523"/>
      <c r="E202" s="1058"/>
      <c r="F202" s="1152"/>
      <c r="G202" s="1153"/>
      <c r="H202" s="1154"/>
      <c r="I202" s="1152"/>
      <c r="J202" s="1153"/>
      <c r="K202" s="1154"/>
      <c r="L202" s="694" t="s">
        <v>194</v>
      </c>
      <c r="M202" s="695" t="s">
        <v>126</v>
      </c>
      <c r="N202" s="696">
        <v>1.2500000000000001E-2</v>
      </c>
      <c r="O202" s="683">
        <f>E199*N202</f>
        <v>0.48750000000000004</v>
      </c>
      <c r="P202" s="697">
        <v>116.667</v>
      </c>
      <c r="Q202" s="685">
        <f>N202*P202*$N$11</f>
        <v>1.6679310780037506</v>
      </c>
      <c r="R202" s="1063"/>
      <c r="S202" s="1063"/>
      <c r="T202" s="1063"/>
      <c r="U202" s="1228"/>
      <c r="V202" s="237">
        <f t="shared" si="4"/>
        <v>0</v>
      </c>
      <c r="W202" s="238">
        <f t="shared" si="5"/>
        <v>0</v>
      </c>
    </row>
    <row r="203" spans="1:36" s="575" customFormat="1" ht="18" customHeight="1">
      <c r="A203" s="1233">
        <f>+A199+1</f>
        <v>3</v>
      </c>
      <c r="B203" s="1235" t="s">
        <v>254</v>
      </c>
      <c r="C203" s="1237" t="s">
        <v>273</v>
      </c>
      <c r="D203" s="1533" t="s">
        <v>123</v>
      </c>
      <c r="E203" s="1262">
        <v>74.48</v>
      </c>
      <c r="F203" s="1216">
        <v>0.4</v>
      </c>
      <c r="G203" s="1217"/>
      <c r="H203" s="1218"/>
      <c r="I203" s="1216">
        <v>0.39</v>
      </c>
      <c r="J203" s="1217"/>
      <c r="K203" s="1218"/>
      <c r="L203" s="577"/>
      <c r="M203" s="477"/>
      <c r="N203" s="478"/>
      <c r="O203" s="478"/>
      <c r="P203" s="578"/>
      <c r="Q203" s="579"/>
      <c r="R203" s="1214">
        <f>F204+I204</f>
        <v>2.2005010999999999</v>
      </c>
      <c r="S203" s="1214">
        <f>R203+R204</f>
        <v>2.2005010999999999</v>
      </c>
      <c r="T203" s="1214">
        <f>E203*S203</f>
        <v>163.89332192800001</v>
      </c>
      <c r="U203" s="1219"/>
      <c r="V203" s="237">
        <f t="shared" si="4"/>
        <v>2.6429729714545052</v>
      </c>
      <c r="W203" s="238">
        <f t="shared" si="5"/>
        <v>196.84862691393155</v>
      </c>
    </row>
    <row r="204" spans="1:36" s="575" customFormat="1" ht="18" customHeight="1">
      <c r="A204" s="1234"/>
      <c r="B204" s="1236"/>
      <c r="C204" s="1238"/>
      <c r="D204" s="1534"/>
      <c r="E204" s="1263"/>
      <c r="F204" s="1222">
        <f>F203*$J$13/1000</f>
        <v>0.96752000000000005</v>
      </c>
      <c r="G204" s="1223"/>
      <c r="H204" s="1224"/>
      <c r="I204" s="1225">
        <f>I203*$Q$13/1000</f>
        <v>1.2329810999999999</v>
      </c>
      <c r="J204" s="1225"/>
      <c r="K204" s="1225"/>
      <c r="L204" s="580"/>
      <c r="M204" s="480"/>
      <c r="N204" s="481"/>
      <c r="O204" s="481"/>
      <c r="P204" s="581"/>
      <c r="Q204" s="582"/>
      <c r="R204" s="1215"/>
      <c r="S204" s="1215"/>
      <c r="T204" s="1215"/>
      <c r="U204" s="1220"/>
      <c r="V204" s="237">
        <f t="shared" si="4"/>
        <v>0</v>
      </c>
      <c r="W204" s="238">
        <f t="shared" si="5"/>
        <v>0</v>
      </c>
    </row>
    <row r="205" spans="1:36" s="699" customFormat="1" ht="14.25" customHeight="1">
      <c r="A205" s="1049">
        <f>+A203+1</f>
        <v>4</v>
      </c>
      <c r="B205" s="1051" t="s">
        <v>184</v>
      </c>
      <c r="C205" s="1195" t="s">
        <v>274</v>
      </c>
      <c r="D205" s="1532" t="s">
        <v>124</v>
      </c>
      <c r="E205" s="1196">
        <f>1912+2295</f>
        <v>4207</v>
      </c>
      <c r="F205" s="1209">
        <f>0.001*14.8</f>
        <v>1.4800000000000001E-2</v>
      </c>
      <c r="G205" s="1210"/>
      <c r="H205" s="1211"/>
      <c r="I205" s="1046">
        <f>0.001*4.98</f>
        <v>4.9800000000000009E-3</v>
      </c>
      <c r="J205" s="1047"/>
      <c r="K205" s="1048"/>
      <c r="L205" s="686"/>
      <c r="M205" s="656"/>
      <c r="N205" s="666"/>
      <c r="O205" s="657"/>
      <c r="P205" s="698"/>
      <c r="Q205" s="973"/>
      <c r="R205" s="969">
        <f>F206+I206</f>
        <v>5.1542460200000015E-2</v>
      </c>
      <c r="S205" s="1188">
        <f>R205+R206</f>
        <v>0.44749016377333345</v>
      </c>
      <c r="T205" s="1188">
        <f>E205*S205</f>
        <v>1882.5911189944138</v>
      </c>
      <c r="U205" s="1187">
        <f>R206*E205</f>
        <v>1665.7519889330138</v>
      </c>
      <c r="V205" s="237">
        <f t="shared" si="4"/>
        <v>0.53747049153698234</v>
      </c>
      <c r="W205" s="238">
        <f t="shared" si="5"/>
        <v>2261.1383578960849</v>
      </c>
      <c r="X205" s="613"/>
      <c r="AA205" s="159"/>
      <c r="AB205" s="159"/>
      <c r="AC205" s="159"/>
      <c r="AD205" s="159"/>
      <c r="AE205" s="159"/>
      <c r="AF205" s="159"/>
      <c r="AG205" s="159"/>
      <c r="AH205" s="159"/>
      <c r="AI205" s="159"/>
      <c r="AJ205" s="159"/>
    </row>
    <row r="206" spans="1:36" s="699" customFormat="1" ht="14.25" customHeight="1">
      <c r="A206" s="1206"/>
      <c r="B206" s="1207"/>
      <c r="C206" s="1195"/>
      <c r="D206" s="1532"/>
      <c r="E206" s="1196"/>
      <c r="F206" s="1188">
        <f>F205*J$13/1000</f>
        <v>3.5798240000000009E-2</v>
      </c>
      <c r="G206" s="1188"/>
      <c r="H206" s="1188"/>
      <c r="I206" s="1188">
        <f>I205*$Q$13/1000</f>
        <v>1.5744220200000002E-2</v>
      </c>
      <c r="J206" s="1188"/>
      <c r="K206" s="1188"/>
      <c r="L206" s="688" t="s">
        <v>185</v>
      </c>
      <c r="M206" s="669" t="s">
        <v>124</v>
      </c>
      <c r="N206" s="689">
        <v>1</v>
      </c>
      <c r="O206" s="671">
        <f>E205*N206</f>
        <v>4207</v>
      </c>
      <c r="P206" s="700">
        <f>1.85/5.4</f>
        <v>0.34259259259259256</v>
      </c>
      <c r="Q206" s="673">
        <f>N206*P206*$N$11</f>
        <v>0.39183030833333343</v>
      </c>
      <c r="R206" s="1188">
        <f>SUM(Q206:Q207)</f>
        <v>0.39594770357333342</v>
      </c>
      <c r="S206" s="1188"/>
      <c r="T206" s="1188"/>
      <c r="U206" s="1187"/>
      <c r="V206" s="237">
        <f t="shared" si="4"/>
        <v>0</v>
      </c>
      <c r="W206" s="238">
        <f t="shared" si="5"/>
        <v>0</v>
      </c>
      <c r="X206" s="613"/>
      <c r="AA206" s="159"/>
      <c r="AB206" s="159"/>
      <c r="AC206" s="159"/>
      <c r="AD206" s="159"/>
      <c r="AE206" s="159"/>
      <c r="AF206" s="159"/>
      <c r="AG206" s="159"/>
      <c r="AH206" s="159"/>
      <c r="AI206" s="159"/>
      <c r="AJ206" s="159"/>
    </row>
    <row r="207" spans="1:36" s="699" customFormat="1" ht="13.5" customHeight="1">
      <c r="A207" s="1050"/>
      <c r="B207" s="1052"/>
      <c r="C207" s="1195"/>
      <c r="D207" s="1532"/>
      <c r="E207" s="1196"/>
      <c r="F207" s="1188"/>
      <c r="G207" s="1188"/>
      <c r="H207" s="1188"/>
      <c r="I207" s="1188"/>
      <c r="J207" s="1188"/>
      <c r="K207" s="1188"/>
      <c r="L207" s="691" t="s">
        <v>181</v>
      </c>
      <c r="M207" s="692" t="s">
        <v>124</v>
      </c>
      <c r="N207" s="693">
        <v>4.0000000000000001E-3</v>
      </c>
      <c r="O207" s="690">
        <f>E205*N207</f>
        <v>16.827999999999999</v>
      </c>
      <c r="P207" s="701">
        <v>0.9</v>
      </c>
      <c r="Q207" s="702">
        <f>N207*P207*$N$11</f>
        <v>4.1173952400000019E-3</v>
      </c>
      <c r="R207" s="1188"/>
      <c r="S207" s="1188"/>
      <c r="T207" s="1188"/>
      <c r="U207" s="1187"/>
      <c r="V207" s="237">
        <f t="shared" si="4"/>
        <v>0</v>
      </c>
      <c r="W207" s="238">
        <f t="shared" si="5"/>
        <v>0</v>
      </c>
      <c r="X207" s="613"/>
      <c r="AA207" s="159"/>
      <c r="AB207" s="159"/>
      <c r="AC207" s="159"/>
      <c r="AD207" s="159"/>
      <c r="AE207" s="159"/>
      <c r="AF207" s="159"/>
      <c r="AG207" s="159"/>
      <c r="AH207" s="159"/>
      <c r="AI207" s="159"/>
      <c r="AJ207" s="159"/>
    </row>
    <row r="208" spans="1:36" s="699" customFormat="1" ht="14.25" customHeight="1">
      <c r="A208" s="1049">
        <f>+A205+1</f>
        <v>5</v>
      </c>
      <c r="B208" s="1051" t="s">
        <v>184</v>
      </c>
      <c r="C208" s="1195" t="s">
        <v>275</v>
      </c>
      <c r="D208" s="1532" t="s">
        <v>124</v>
      </c>
      <c r="E208" s="1208">
        <v>200</v>
      </c>
      <c r="F208" s="1209">
        <f>0.001*14.8</f>
        <v>1.4800000000000001E-2</v>
      </c>
      <c r="G208" s="1210"/>
      <c r="H208" s="1211"/>
      <c r="I208" s="1046">
        <f>0.001*4.98</f>
        <v>4.9800000000000009E-3</v>
      </c>
      <c r="J208" s="1047"/>
      <c r="K208" s="1048"/>
      <c r="L208" s="686"/>
      <c r="M208" s="656"/>
      <c r="N208" s="666"/>
      <c r="O208" s="657"/>
      <c r="P208" s="698"/>
      <c r="Q208" s="973"/>
      <c r="R208" s="969">
        <f>F209+I209</f>
        <v>5.1542460200000015E-2</v>
      </c>
      <c r="S208" s="1188">
        <f>R208+R209</f>
        <v>0.44166565919000017</v>
      </c>
      <c r="T208" s="1188">
        <f>E208*S208</f>
        <v>88.333131838000028</v>
      </c>
      <c r="U208" s="1187">
        <f>R209*E208</f>
        <v>78.024639798000024</v>
      </c>
      <c r="V208" s="237">
        <f t="shared" si="4"/>
        <v>0.53047480851466411</v>
      </c>
      <c r="W208" s="238">
        <f t="shared" si="5"/>
        <v>106.09496170293282</v>
      </c>
      <c r="X208" s="613"/>
      <c r="AA208" s="159"/>
      <c r="AB208" s="159"/>
      <c r="AC208" s="159"/>
      <c r="AD208" s="159"/>
      <c r="AE208" s="159"/>
      <c r="AF208" s="159"/>
      <c r="AG208" s="159"/>
      <c r="AH208" s="159"/>
      <c r="AI208" s="159"/>
      <c r="AJ208" s="159"/>
    </row>
    <row r="209" spans="1:37" s="699" customFormat="1" ht="14.25" customHeight="1">
      <c r="A209" s="1206"/>
      <c r="B209" s="1207"/>
      <c r="C209" s="1195"/>
      <c r="D209" s="1532"/>
      <c r="E209" s="1208"/>
      <c r="F209" s="1188">
        <f>F208*J$13/1000</f>
        <v>3.5798240000000009E-2</v>
      </c>
      <c r="G209" s="1188"/>
      <c r="H209" s="1188"/>
      <c r="I209" s="1188">
        <f>I208*$Q$13/1000</f>
        <v>1.5744220200000002E-2</v>
      </c>
      <c r="J209" s="1188"/>
      <c r="K209" s="1188"/>
      <c r="L209" s="688" t="s">
        <v>185</v>
      </c>
      <c r="M209" s="669" t="s">
        <v>124</v>
      </c>
      <c r="N209" s="689">
        <v>1</v>
      </c>
      <c r="O209" s="671">
        <f>E208*N209</f>
        <v>200</v>
      </c>
      <c r="P209" s="700">
        <f>1.35/4</f>
        <v>0.33750000000000002</v>
      </c>
      <c r="Q209" s="673">
        <f>N209*P209*$N$11</f>
        <v>0.38600580375000015</v>
      </c>
      <c r="R209" s="1188">
        <f>SUM(Q209:Q210)</f>
        <v>0.39012319899000014</v>
      </c>
      <c r="S209" s="1188"/>
      <c r="T209" s="1188"/>
      <c r="U209" s="1187"/>
      <c r="V209" s="237">
        <f t="shared" si="4"/>
        <v>0</v>
      </c>
      <c r="W209" s="238">
        <f t="shared" si="5"/>
        <v>0</v>
      </c>
      <c r="X209" s="613"/>
      <c r="AA209" s="159"/>
      <c r="AB209" s="159"/>
      <c r="AC209" s="159"/>
      <c r="AD209" s="159"/>
      <c r="AE209" s="159"/>
      <c r="AF209" s="159"/>
      <c r="AG209" s="159"/>
      <c r="AH209" s="159"/>
      <c r="AI209" s="159"/>
      <c r="AJ209" s="159"/>
    </row>
    <row r="210" spans="1:37" s="699" customFormat="1" ht="13.5" customHeight="1">
      <c r="A210" s="1050"/>
      <c r="B210" s="1052"/>
      <c r="C210" s="1195"/>
      <c r="D210" s="1532"/>
      <c r="E210" s="1208"/>
      <c r="F210" s="1188"/>
      <c r="G210" s="1188"/>
      <c r="H210" s="1188"/>
      <c r="I210" s="1188"/>
      <c r="J210" s="1188"/>
      <c r="K210" s="1188"/>
      <c r="L210" s="691" t="s">
        <v>181</v>
      </c>
      <c r="M210" s="692" t="s">
        <v>124</v>
      </c>
      <c r="N210" s="693">
        <v>4.0000000000000001E-3</v>
      </c>
      <c r="O210" s="690">
        <f>E208*N210</f>
        <v>0.8</v>
      </c>
      <c r="P210" s="701">
        <v>0.9</v>
      </c>
      <c r="Q210" s="702">
        <f>N210*P210*$N$11</f>
        <v>4.1173952400000019E-3</v>
      </c>
      <c r="R210" s="1188"/>
      <c r="S210" s="1188"/>
      <c r="T210" s="1188"/>
      <c r="U210" s="1187"/>
      <c r="V210" s="237">
        <f t="shared" si="4"/>
        <v>0</v>
      </c>
      <c r="W210" s="238">
        <f t="shared" si="5"/>
        <v>0</v>
      </c>
      <c r="X210" s="613"/>
      <c r="AA210" s="159"/>
      <c r="AB210" s="159"/>
      <c r="AC210" s="159"/>
      <c r="AD210" s="159"/>
      <c r="AE210" s="159"/>
      <c r="AF210" s="159"/>
      <c r="AG210" s="159"/>
      <c r="AH210" s="159"/>
      <c r="AI210" s="159"/>
      <c r="AJ210" s="159"/>
    </row>
    <row r="211" spans="1:37" s="709" customFormat="1">
      <c r="A211" s="1189">
        <f>+A208+1</f>
        <v>6</v>
      </c>
      <c r="B211" s="1192" t="s">
        <v>184</v>
      </c>
      <c r="C211" s="1195" t="s">
        <v>195</v>
      </c>
      <c r="D211" s="1532" t="s">
        <v>124</v>
      </c>
      <c r="E211" s="1196">
        <v>134.5</v>
      </c>
      <c r="F211" s="1197">
        <f>0.001*14.8</f>
        <v>1.4800000000000001E-2</v>
      </c>
      <c r="G211" s="1198"/>
      <c r="H211" s="1199"/>
      <c r="I211" s="1200">
        <f>0.001*4.98</f>
        <v>4.9800000000000009E-3</v>
      </c>
      <c r="J211" s="1201"/>
      <c r="K211" s="1202"/>
      <c r="L211" s="703" t="s">
        <v>196</v>
      </c>
      <c r="M211" s="704"/>
      <c r="N211" s="705"/>
      <c r="O211" s="706"/>
      <c r="P211" s="706"/>
      <c r="Q211" s="707"/>
      <c r="R211" s="974">
        <f>F212+I212</f>
        <v>5.1542460200000015E-2</v>
      </c>
      <c r="S211" s="1203">
        <f>R211+R212</f>
        <v>0.57033426044000013</v>
      </c>
      <c r="T211" s="1203">
        <f>E211*S211</f>
        <v>76.709958029180015</v>
      </c>
      <c r="U211" s="1204">
        <f>R212*E211</f>
        <v>69.777497132280018</v>
      </c>
      <c r="V211" s="237">
        <f t="shared" si="4"/>
        <v>0.68501580618951519</v>
      </c>
      <c r="W211" s="238">
        <f t="shared" si="5"/>
        <v>92.134625932489797</v>
      </c>
      <c r="X211" s="708"/>
      <c r="AA211" s="159"/>
      <c r="AB211" s="159"/>
      <c r="AC211" s="159"/>
      <c r="AD211" s="159"/>
      <c r="AE211" s="159"/>
      <c r="AF211" s="159"/>
      <c r="AG211" s="159"/>
      <c r="AH211" s="159"/>
      <c r="AI211" s="159"/>
      <c r="AJ211" s="159"/>
    </row>
    <row r="212" spans="1:37" s="709" customFormat="1">
      <c r="A212" s="1190"/>
      <c r="B212" s="1193"/>
      <c r="C212" s="1195"/>
      <c r="D212" s="1532"/>
      <c r="E212" s="1196"/>
      <c r="F212" s="1203">
        <f>F211*J$13/1000</f>
        <v>3.5798240000000009E-2</v>
      </c>
      <c r="G212" s="1203"/>
      <c r="H212" s="1203"/>
      <c r="I212" s="1203">
        <f>I211*$Q$13/1000</f>
        <v>1.5744220200000002E-2</v>
      </c>
      <c r="J212" s="1203"/>
      <c r="K212" s="1203"/>
      <c r="L212" s="710" t="s">
        <v>185</v>
      </c>
      <c r="M212" s="711" t="s">
        <v>124</v>
      </c>
      <c r="N212" s="712">
        <v>1</v>
      </c>
      <c r="O212" s="713">
        <f>E211*N212</f>
        <v>134.5</v>
      </c>
      <c r="P212" s="714">
        <v>0.45</v>
      </c>
      <c r="Q212" s="715">
        <f>N212*P212*$N$11</f>
        <v>0.51467440500000017</v>
      </c>
      <c r="R212" s="1203">
        <f>SUM(Q212:Q213)</f>
        <v>0.51879180024000016</v>
      </c>
      <c r="S212" s="1203"/>
      <c r="T212" s="1203"/>
      <c r="U212" s="1204"/>
      <c r="V212" s="237">
        <f t="shared" si="4"/>
        <v>0</v>
      </c>
      <c r="W212" s="238">
        <f t="shared" si="5"/>
        <v>0</v>
      </c>
      <c r="X212" s="708"/>
      <c r="AA212" s="159"/>
      <c r="AB212" s="159"/>
      <c r="AC212" s="159"/>
      <c r="AD212" s="159"/>
      <c r="AE212" s="159"/>
      <c r="AF212" s="159"/>
      <c r="AG212" s="159"/>
      <c r="AH212" s="159"/>
      <c r="AI212" s="159"/>
      <c r="AJ212" s="159"/>
    </row>
    <row r="213" spans="1:37" s="709" customFormat="1">
      <c r="A213" s="1191"/>
      <c r="B213" s="1194"/>
      <c r="C213" s="1195"/>
      <c r="D213" s="1532"/>
      <c r="E213" s="1196"/>
      <c r="F213" s="1203"/>
      <c r="G213" s="1203"/>
      <c r="H213" s="1203"/>
      <c r="I213" s="1203"/>
      <c r="J213" s="1203"/>
      <c r="K213" s="1203"/>
      <c r="L213" s="716" t="s">
        <v>181</v>
      </c>
      <c r="M213" s="717" t="s">
        <v>124</v>
      </c>
      <c r="N213" s="718">
        <v>4.0000000000000001E-3</v>
      </c>
      <c r="O213" s="719">
        <f>E211*N213</f>
        <v>0.53800000000000003</v>
      </c>
      <c r="P213" s="720">
        <v>0.9</v>
      </c>
      <c r="Q213" s="721">
        <f>N213*P213*$N$11</f>
        <v>4.1173952400000019E-3</v>
      </c>
      <c r="R213" s="1203"/>
      <c r="S213" s="1203"/>
      <c r="T213" s="1203"/>
      <c r="U213" s="1204"/>
      <c r="V213" s="237">
        <f t="shared" si="4"/>
        <v>0</v>
      </c>
      <c r="W213" s="238">
        <f t="shared" si="5"/>
        <v>0</v>
      </c>
      <c r="X213" s="708"/>
      <c r="AA213" s="159"/>
      <c r="AB213" s="159"/>
      <c r="AC213" s="159"/>
      <c r="AD213" s="159"/>
      <c r="AE213" s="159"/>
      <c r="AF213" s="159"/>
      <c r="AG213" s="159"/>
      <c r="AH213" s="159"/>
      <c r="AI213" s="159"/>
      <c r="AJ213" s="159"/>
    </row>
    <row r="214" spans="1:37" s="722" customFormat="1" ht="12" customHeight="1">
      <c r="A214" s="1049">
        <f>+A211+1</f>
        <v>7</v>
      </c>
      <c r="B214" s="1182" t="s">
        <v>180</v>
      </c>
      <c r="C214" s="1183" t="s">
        <v>197</v>
      </c>
      <c r="D214" s="1531" t="s">
        <v>124</v>
      </c>
      <c r="E214" s="1185">
        <v>13.2</v>
      </c>
      <c r="F214" s="1175"/>
      <c r="G214" s="1175"/>
      <c r="H214" s="1175"/>
      <c r="I214" s="1176"/>
      <c r="J214" s="1176"/>
      <c r="K214" s="1176"/>
      <c r="L214" s="537"/>
      <c r="M214" s="538"/>
      <c r="N214" s="538"/>
      <c r="O214" s="538"/>
      <c r="P214" s="538"/>
      <c r="Q214" s="539"/>
      <c r="R214" s="976"/>
      <c r="S214" s="1186">
        <f>R214+R215</f>
        <v>1.2850796629213488</v>
      </c>
      <c r="T214" s="1186">
        <f>E214*S214</f>
        <v>16.963051550561804</v>
      </c>
      <c r="U214" s="1173">
        <f>R215*E214</f>
        <v>16.963051550561804</v>
      </c>
      <c r="V214" s="237">
        <f t="shared" ref="V214:V277" si="6">+$V$14*S214</f>
        <v>1.5434806259660545</v>
      </c>
      <c r="W214" s="238">
        <f t="shared" ref="W214:W277" si="7">+V214*E214</f>
        <v>20.37394426275192</v>
      </c>
    </row>
    <row r="215" spans="1:37" s="722" customFormat="1" ht="13.5" customHeight="1">
      <c r="A215" s="1050"/>
      <c r="B215" s="1182"/>
      <c r="C215" s="1183"/>
      <c r="D215" s="1531"/>
      <c r="E215" s="1185"/>
      <c r="F215" s="1175"/>
      <c r="G215" s="1175"/>
      <c r="H215" s="1175"/>
      <c r="I215" s="1176"/>
      <c r="J215" s="1176"/>
      <c r="K215" s="1176"/>
      <c r="L215" s="723" t="s">
        <v>198</v>
      </c>
      <c r="M215" s="660" t="s">
        <v>124</v>
      </c>
      <c r="N215" s="724">
        <v>1</v>
      </c>
      <c r="O215" s="661">
        <f>E214*N215</f>
        <v>13.2</v>
      </c>
      <c r="P215" s="725">
        <f>1 /0.89</f>
        <v>1.1235955056179776</v>
      </c>
      <c r="Q215" s="664">
        <f>N215*P215*$N$11</f>
        <v>1.2850796629213488</v>
      </c>
      <c r="R215" s="976">
        <f>SUM(Q215:Q215)</f>
        <v>1.2850796629213488</v>
      </c>
      <c r="S215" s="1186"/>
      <c r="T215" s="1186"/>
      <c r="U215" s="1173"/>
      <c r="V215" s="237">
        <f t="shared" si="6"/>
        <v>0</v>
      </c>
      <c r="W215" s="238">
        <f t="shared" si="7"/>
        <v>0</v>
      </c>
    </row>
    <row r="216" spans="1:37" s="613" customFormat="1" ht="19.5" customHeight="1">
      <c r="A216" s="1049">
        <f>+A214+1</f>
        <v>8</v>
      </c>
      <c r="B216" s="1051" t="s">
        <v>199</v>
      </c>
      <c r="C216" s="1053" t="s">
        <v>204</v>
      </c>
      <c r="D216" s="1522" t="s">
        <v>124</v>
      </c>
      <c r="E216" s="1057">
        <v>199.2</v>
      </c>
      <c r="F216" s="1046">
        <v>0.124</v>
      </c>
      <c r="G216" s="1047"/>
      <c r="H216" s="1048"/>
      <c r="I216" s="1179">
        <f>1.4/1000</f>
        <v>1.4E-3</v>
      </c>
      <c r="J216" s="1180"/>
      <c r="K216" s="1181"/>
      <c r="L216" s="686"/>
      <c r="M216" s="656"/>
      <c r="N216" s="657"/>
      <c r="O216" s="972"/>
      <c r="P216" s="657"/>
      <c r="Q216" s="973"/>
      <c r="R216" s="971">
        <f>F217+I217</f>
        <v>0.30435728600000006</v>
      </c>
      <c r="S216" s="1062">
        <f>R216+R217</f>
        <v>0.58456890650000015</v>
      </c>
      <c r="T216" s="1062">
        <f>E216*S216</f>
        <v>116.44612617480003</v>
      </c>
      <c r="U216" s="1043">
        <f>R217*E216</f>
        <v>55.818154803600017</v>
      </c>
      <c r="V216" s="237">
        <f t="shared" si="6"/>
        <v>0.70211272324845297</v>
      </c>
      <c r="W216" s="238">
        <f t="shared" si="7"/>
        <v>139.86085447109181</v>
      </c>
      <c r="X216" s="612"/>
    </row>
    <row r="217" spans="1:37" s="613" customFormat="1" ht="20.25" customHeight="1">
      <c r="A217" s="1050"/>
      <c r="B217" s="1052"/>
      <c r="C217" s="1054"/>
      <c r="D217" s="1523"/>
      <c r="E217" s="1058"/>
      <c r="F217" s="1059">
        <f>F216*J$13/1000</f>
        <v>0.29993120000000006</v>
      </c>
      <c r="G217" s="1060"/>
      <c r="H217" s="1061"/>
      <c r="I217" s="1046">
        <f>I216*$Q$13/1000</f>
        <v>4.4260860000000001E-3</v>
      </c>
      <c r="J217" s="1047"/>
      <c r="K217" s="1048"/>
      <c r="L217" s="723" t="s">
        <v>200</v>
      </c>
      <c r="M217" s="660" t="s">
        <v>124</v>
      </c>
      <c r="N217" s="724">
        <v>1</v>
      </c>
      <c r="O217" s="661">
        <f>E216*N217</f>
        <v>199.2</v>
      </c>
      <c r="P217" s="725">
        <v>0.245</v>
      </c>
      <c r="Q217" s="664">
        <f>N217*P217*$N$11</f>
        <v>0.28021162050000009</v>
      </c>
      <c r="R217" s="966">
        <f>SUM(Q217:Q217)</f>
        <v>0.28021162050000009</v>
      </c>
      <c r="S217" s="1063"/>
      <c r="T217" s="1063"/>
      <c r="U217" s="1044"/>
      <c r="V217" s="237">
        <f t="shared" si="6"/>
        <v>0</v>
      </c>
      <c r="W217" s="238">
        <f t="shared" si="7"/>
        <v>0</v>
      </c>
      <c r="X217" s="612"/>
    </row>
    <row r="218" spans="1:37" s="730" customFormat="1" ht="12.75" customHeight="1">
      <c r="A218" s="1169">
        <f>+A216+1</f>
        <v>9</v>
      </c>
      <c r="B218" s="1121" t="s">
        <v>205</v>
      </c>
      <c r="C218" s="1122" t="s">
        <v>276</v>
      </c>
      <c r="D218" s="1522" t="s">
        <v>120</v>
      </c>
      <c r="E218" s="1057">
        <v>706.8</v>
      </c>
      <c r="F218" s="1046">
        <f>4.1/100</f>
        <v>4.0999999999999995E-2</v>
      </c>
      <c r="G218" s="1047"/>
      <c r="H218" s="1048"/>
      <c r="I218" s="1046">
        <f>0.4/100</f>
        <v>4.0000000000000001E-3</v>
      </c>
      <c r="J218" s="1047"/>
      <c r="K218" s="1048"/>
      <c r="L218" s="726"/>
      <c r="M218" s="656"/>
      <c r="N218" s="727"/>
      <c r="O218" s="727"/>
      <c r="P218" s="727"/>
      <c r="Q218" s="728"/>
      <c r="R218" s="729">
        <f>F219+I219</f>
        <v>0.11181676</v>
      </c>
      <c r="S218" s="1150">
        <f>R218+R219</f>
        <v>0.20970232502666669</v>
      </c>
      <c r="T218" s="1150">
        <f>E218*S218</f>
        <v>148.21760332884801</v>
      </c>
      <c r="U218" s="1143">
        <f>+R219*E218</f>
        <v>69.18551736084801</v>
      </c>
      <c r="V218" s="237">
        <f t="shared" si="6"/>
        <v>0.25186880256349237</v>
      </c>
      <c r="W218" s="238">
        <f t="shared" si="7"/>
        <v>178.02086965187638</v>
      </c>
      <c r="X218" s="654"/>
      <c r="AA218" s="654"/>
      <c r="AB218" s="654"/>
      <c r="AC218" s="731"/>
      <c r="AD218" s="731"/>
      <c r="AE218" s="731"/>
      <c r="AF218" s="731"/>
      <c r="AG218" s="731"/>
      <c r="AH218" s="731"/>
      <c r="AI218" s="731"/>
      <c r="AJ218" s="732"/>
    </row>
    <row r="219" spans="1:37" s="730" customFormat="1" ht="12.75" customHeight="1">
      <c r="A219" s="1169"/>
      <c r="B219" s="1121"/>
      <c r="C219" s="1122"/>
      <c r="D219" s="1530"/>
      <c r="E219" s="1171"/>
      <c r="F219" s="1147">
        <f>F218*J$13/1000</f>
        <v>9.9170800000000003E-2</v>
      </c>
      <c r="G219" s="1148"/>
      <c r="H219" s="1149"/>
      <c r="I219" s="1147">
        <f>I218*$Q$13/1000</f>
        <v>1.2645959999999999E-2</v>
      </c>
      <c r="J219" s="1148"/>
      <c r="K219" s="1149"/>
      <c r="L219" s="733" t="s">
        <v>186</v>
      </c>
      <c r="M219" s="669" t="s">
        <v>124</v>
      </c>
      <c r="N219" s="734">
        <v>0.03</v>
      </c>
      <c r="O219" s="735">
        <f>E218*N219</f>
        <v>21.203999999999997</v>
      </c>
      <c r="P219" s="736">
        <f>0.542*2</f>
        <v>1.0840000000000001</v>
      </c>
      <c r="Q219" s="737">
        <f>N219*P219*$N$11</f>
        <v>3.7193803668000014E-2</v>
      </c>
      <c r="R219" s="1150">
        <f>SUM(Q219:Q220)</f>
        <v>9.788556502666669E-2</v>
      </c>
      <c r="S219" s="1172"/>
      <c r="T219" s="1172"/>
      <c r="U219" s="1144"/>
      <c r="V219" s="237">
        <f t="shared" si="6"/>
        <v>0</v>
      </c>
      <c r="W219" s="238">
        <f t="shared" si="7"/>
        <v>0</v>
      </c>
      <c r="X219" s="654"/>
      <c r="AA219" s="654"/>
      <c r="AB219" s="654"/>
      <c r="AC219" s="731"/>
      <c r="AD219" s="731"/>
      <c r="AE219" s="731"/>
      <c r="AF219" s="731"/>
      <c r="AG219" s="731"/>
      <c r="AH219" s="731"/>
      <c r="AI219" s="731"/>
      <c r="AJ219" s="732"/>
    </row>
    <row r="220" spans="1:37" s="730" customFormat="1" ht="12.75" customHeight="1">
      <c r="A220" s="1169"/>
      <c r="B220" s="1121"/>
      <c r="C220" s="1122"/>
      <c r="D220" s="1523"/>
      <c r="E220" s="1058"/>
      <c r="F220" s="1152"/>
      <c r="G220" s="1153"/>
      <c r="H220" s="1154"/>
      <c r="I220" s="1152"/>
      <c r="J220" s="1153"/>
      <c r="K220" s="1154"/>
      <c r="L220" s="738" t="s">
        <v>206</v>
      </c>
      <c r="M220" s="695" t="s">
        <v>124</v>
      </c>
      <c r="N220" s="739">
        <f>17.2/100</f>
        <v>0.17199999999999999</v>
      </c>
      <c r="O220" s="740">
        <f>E218*N220</f>
        <v>121.56959999999998</v>
      </c>
      <c r="P220" s="552">
        <f>0.833/2.7</f>
        <v>0.30851851851851847</v>
      </c>
      <c r="Q220" s="741">
        <f>N220*P220*$N$11</f>
        <v>6.0691761358666677E-2</v>
      </c>
      <c r="R220" s="1151"/>
      <c r="S220" s="1151"/>
      <c r="T220" s="1151"/>
      <c r="U220" s="1145"/>
      <c r="V220" s="237">
        <f t="shared" si="6"/>
        <v>0</v>
      </c>
      <c r="W220" s="238">
        <f t="shared" si="7"/>
        <v>0</v>
      </c>
      <c r="X220" s="654"/>
      <c r="AA220" s="654"/>
      <c r="AB220" s="654"/>
      <c r="AC220" s="731"/>
      <c r="AD220" s="731"/>
      <c r="AE220" s="731"/>
      <c r="AF220" s="731"/>
      <c r="AG220" s="731"/>
      <c r="AH220" s="731"/>
      <c r="AI220" s="731"/>
      <c r="AJ220" s="732"/>
    </row>
    <row r="221" spans="1:37" s="155" customFormat="1" ht="12.75" customHeight="1">
      <c r="A221" s="1155">
        <f>+A218+1</f>
        <v>10</v>
      </c>
      <c r="B221" s="1106" t="s">
        <v>187</v>
      </c>
      <c r="C221" s="1107" t="s">
        <v>188</v>
      </c>
      <c r="D221" s="1526" t="s">
        <v>120</v>
      </c>
      <c r="E221" s="1159">
        <f>+E218</f>
        <v>706.8</v>
      </c>
      <c r="F221" s="1069">
        <f>21.4/100</f>
        <v>0.214</v>
      </c>
      <c r="G221" s="1070"/>
      <c r="H221" s="1071"/>
      <c r="I221" s="1161">
        <f>0.03/100</f>
        <v>2.9999999999999997E-4</v>
      </c>
      <c r="J221" s="1162"/>
      <c r="K221" s="1163"/>
      <c r="L221" s="547"/>
      <c r="M221" s="518"/>
      <c r="N221" s="965"/>
      <c r="O221" s="965"/>
      <c r="P221" s="965"/>
      <c r="Q221" s="964"/>
      <c r="R221" s="609">
        <f>F222+I222</f>
        <v>0.51857164699999991</v>
      </c>
      <c r="S221" s="1064">
        <f>R221+R222</f>
        <v>0.90886640412500008</v>
      </c>
      <c r="T221" s="1064">
        <f>E221*S221</f>
        <v>642.38677443555002</v>
      </c>
      <c r="U221" s="1164">
        <f>R222*E221</f>
        <v>275.86033433595009</v>
      </c>
      <c r="V221" s="237">
        <f t="shared" si="6"/>
        <v>1.0916192410744183</v>
      </c>
      <c r="W221" s="238">
        <f t="shared" si="7"/>
        <v>771.55647959139878</v>
      </c>
    </row>
    <row r="222" spans="1:37" s="155" customFormat="1" ht="13.5" customHeight="1">
      <c r="A222" s="1156"/>
      <c r="B222" s="1078"/>
      <c r="C222" s="1109"/>
      <c r="D222" s="1525"/>
      <c r="E222" s="1160"/>
      <c r="F222" s="1166">
        <f>F221*J$13/1000</f>
        <v>0.51762319999999995</v>
      </c>
      <c r="G222" s="1167"/>
      <c r="H222" s="1168"/>
      <c r="I222" s="1161">
        <f>I221*$Q$13/1000</f>
        <v>9.4844699999999983E-4</v>
      </c>
      <c r="J222" s="1162"/>
      <c r="K222" s="1163"/>
      <c r="L222" s="377" t="s">
        <v>189</v>
      </c>
      <c r="M222" s="378" t="s">
        <v>124</v>
      </c>
      <c r="N222" s="543">
        <f>27.3/100</f>
        <v>0.27300000000000002</v>
      </c>
      <c r="O222" s="380">
        <f>E221*N222</f>
        <v>192.9564</v>
      </c>
      <c r="P222" s="543">
        <v>1.25</v>
      </c>
      <c r="Q222" s="381">
        <f>N222*P222*$N$11</f>
        <v>0.39029475712500017</v>
      </c>
      <c r="R222" s="963">
        <f>SUM(Q222:Q222)</f>
        <v>0.39029475712500017</v>
      </c>
      <c r="S222" s="1065"/>
      <c r="T222" s="1065"/>
      <c r="U222" s="1164"/>
      <c r="V222" s="237">
        <f t="shared" si="6"/>
        <v>0</v>
      </c>
      <c r="W222" s="238">
        <f t="shared" si="7"/>
        <v>0</v>
      </c>
    </row>
    <row r="223" spans="1:37" s="646" customFormat="1" ht="21" customHeight="1">
      <c r="A223" s="1049">
        <f>+A221+1</f>
        <v>11</v>
      </c>
      <c r="B223" s="1051" t="s">
        <v>220</v>
      </c>
      <c r="C223" s="1133" t="s">
        <v>277</v>
      </c>
      <c r="D223" s="1528" t="s">
        <v>114</v>
      </c>
      <c r="E223" s="1137">
        <v>1988</v>
      </c>
      <c r="F223" s="1116">
        <v>0.27</v>
      </c>
      <c r="G223" s="1117"/>
      <c r="H223" s="1118"/>
      <c r="I223" s="1116">
        <v>0.17</v>
      </c>
      <c r="J223" s="1117"/>
      <c r="K223" s="1118"/>
      <c r="L223" s="639"/>
      <c r="M223" s="640"/>
      <c r="N223" s="641"/>
      <c r="O223" s="641"/>
      <c r="P223" s="742"/>
      <c r="Q223" s="642"/>
      <c r="R223" s="643">
        <f>F224+I224</f>
        <v>1.1905293000000001</v>
      </c>
      <c r="S223" s="1139">
        <f>R223+R224</f>
        <v>3.4322222640000009</v>
      </c>
      <c r="T223" s="1139">
        <f>E223*S223</f>
        <v>6823.2578608320018</v>
      </c>
      <c r="U223" s="1113">
        <f>E223*R224</f>
        <v>4456.4856124320013</v>
      </c>
      <c r="V223" s="237">
        <f t="shared" si="6"/>
        <v>4.1223658901040281</v>
      </c>
      <c r="W223" s="238">
        <f t="shared" si="7"/>
        <v>8195.2633895268082</v>
      </c>
      <c r="X223" s="613"/>
      <c r="Y223" s="159"/>
      <c r="Z223" s="159"/>
      <c r="AA223" s="613"/>
      <c r="AB223" s="613"/>
      <c r="AC223" s="613"/>
      <c r="AD223" s="613"/>
      <c r="AE223" s="613"/>
      <c r="AF223" s="613"/>
      <c r="AG223" s="613"/>
      <c r="AH223" s="613"/>
      <c r="AI223" s="613"/>
      <c r="AJ223" s="613"/>
      <c r="AK223" s="613"/>
    </row>
    <row r="224" spans="1:37" s="646" customFormat="1" ht="21" customHeight="1">
      <c r="A224" s="1050"/>
      <c r="B224" s="1052"/>
      <c r="C224" s="1134"/>
      <c r="D224" s="1529"/>
      <c r="E224" s="1138"/>
      <c r="F224" s="1116">
        <f>F223*$J$13/1000</f>
        <v>0.6530760000000001</v>
      </c>
      <c r="G224" s="1117"/>
      <c r="H224" s="1118"/>
      <c r="I224" s="1116">
        <f>I223*$Q$13/1000</f>
        <v>0.53745330000000002</v>
      </c>
      <c r="J224" s="1117"/>
      <c r="K224" s="1118"/>
      <c r="L224" s="743" t="s">
        <v>278</v>
      </c>
      <c r="M224" s="647" t="s">
        <v>114</v>
      </c>
      <c r="N224" s="648">
        <v>1</v>
      </c>
      <c r="O224" s="649">
        <f>E223*N224</f>
        <v>1988</v>
      </c>
      <c r="P224" s="650">
        <v>1.96</v>
      </c>
      <c r="Q224" s="651">
        <f>N224*P224*$N$11</f>
        <v>2.2416929640000007</v>
      </c>
      <c r="R224" s="970">
        <f>SUM(Q224:Q224)</f>
        <v>2.2416929640000007</v>
      </c>
      <c r="S224" s="1140"/>
      <c r="T224" s="1140"/>
      <c r="U224" s="1114"/>
      <c r="V224" s="237">
        <f t="shared" si="6"/>
        <v>0</v>
      </c>
      <c r="W224" s="238">
        <f t="shared" si="7"/>
        <v>0</v>
      </c>
      <c r="X224" s="613"/>
      <c r="Y224" s="159"/>
      <c r="Z224" s="159"/>
      <c r="AA224" s="613"/>
      <c r="AB224" s="613"/>
      <c r="AC224" s="613"/>
      <c r="AD224" s="613"/>
      <c r="AE224" s="613"/>
      <c r="AF224" s="613"/>
      <c r="AG224" s="613"/>
      <c r="AH224" s="613"/>
      <c r="AI224" s="613"/>
      <c r="AJ224" s="613"/>
      <c r="AK224" s="613"/>
    </row>
    <row r="225" spans="1:38" s="646" customFormat="1" ht="23.25" customHeight="1">
      <c r="A225" s="1049">
        <f>+A223+1</f>
        <v>12</v>
      </c>
      <c r="B225" s="1051" t="s">
        <v>218</v>
      </c>
      <c r="C225" s="1133" t="s">
        <v>235</v>
      </c>
      <c r="D225" s="1528" t="s">
        <v>114</v>
      </c>
      <c r="E225" s="1137">
        <v>218</v>
      </c>
      <c r="F225" s="1116">
        <v>0.25</v>
      </c>
      <c r="G225" s="1117"/>
      <c r="H225" s="1118"/>
      <c r="I225" s="1116">
        <v>0.16</v>
      </c>
      <c r="J225" s="1117"/>
      <c r="K225" s="1118"/>
      <c r="L225" s="639"/>
      <c r="M225" s="640"/>
      <c r="N225" s="641"/>
      <c r="O225" s="641"/>
      <c r="P225" s="742"/>
      <c r="Q225" s="642"/>
      <c r="R225" s="643">
        <f>F226+I226</f>
        <v>1.1105384</v>
      </c>
      <c r="S225" s="1139">
        <f>R225+R226</f>
        <v>2.9862406760000004</v>
      </c>
      <c r="T225" s="1139">
        <f>E225*S225</f>
        <v>651.00046736800005</v>
      </c>
      <c r="U225" s="1113">
        <f>E225*R226</f>
        <v>408.9030961680001</v>
      </c>
      <c r="V225" s="237">
        <f t="shared" si="6"/>
        <v>3.586707315404674</v>
      </c>
      <c r="W225" s="238">
        <f t="shared" si="7"/>
        <v>781.90219475821891</v>
      </c>
      <c r="X225" s="613"/>
      <c r="Y225" s="159"/>
      <c r="Z225" s="159"/>
      <c r="AA225" s="613"/>
      <c r="AB225" s="613"/>
      <c r="AC225" s="613"/>
      <c r="AD225" s="613"/>
      <c r="AE225" s="613"/>
      <c r="AF225" s="613"/>
      <c r="AG225" s="613"/>
      <c r="AH225" s="613"/>
      <c r="AI225" s="613"/>
      <c r="AJ225" s="613"/>
      <c r="AK225" s="613"/>
    </row>
    <row r="226" spans="1:38" s="646" customFormat="1" ht="23.25" customHeight="1">
      <c r="A226" s="1050"/>
      <c r="B226" s="1052"/>
      <c r="C226" s="1134"/>
      <c r="D226" s="1529"/>
      <c r="E226" s="1138"/>
      <c r="F226" s="1116">
        <f>F225*$J$13/1000</f>
        <v>0.60470000000000002</v>
      </c>
      <c r="G226" s="1117"/>
      <c r="H226" s="1118"/>
      <c r="I226" s="1116">
        <f>I225*$Q$13/1000</f>
        <v>0.50583840000000002</v>
      </c>
      <c r="J226" s="1117"/>
      <c r="K226" s="1118"/>
      <c r="L226" s="743" t="s">
        <v>219</v>
      </c>
      <c r="M226" s="647" t="s">
        <v>114</v>
      </c>
      <c r="N226" s="648">
        <v>1</v>
      </c>
      <c r="O226" s="649">
        <f>E225*N226</f>
        <v>218</v>
      </c>
      <c r="P226" s="650">
        <v>1.64</v>
      </c>
      <c r="Q226" s="651">
        <f>N226*P226*$N$11</f>
        <v>1.8757022760000004</v>
      </c>
      <c r="R226" s="970">
        <f>SUM(Q226:Q226)</f>
        <v>1.8757022760000004</v>
      </c>
      <c r="S226" s="1140"/>
      <c r="T226" s="1140"/>
      <c r="U226" s="1114"/>
      <c r="V226" s="237">
        <f t="shared" si="6"/>
        <v>0</v>
      </c>
      <c r="W226" s="238">
        <f t="shared" si="7"/>
        <v>0</v>
      </c>
      <c r="X226" s="613"/>
      <c r="Y226" s="159"/>
      <c r="Z226" s="159"/>
      <c r="AA226" s="613"/>
      <c r="AB226" s="613"/>
      <c r="AC226" s="613"/>
      <c r="AD226" s="613"/>
      <c r="AE226" s="613"/>
      <c r="AF226" s="613"/>
      <c r="AG226" s="613"/>
      <c r="AH226" s="613"/>
      <c r="AI226" s="613"/>
      <c r="AJ226" s="613"/>
      <c r="AK226" s="613"/>
    </row>
    <row r="227" spans="1:38" s="731" customFormat="1" ht="27" customHeight="1">
      <c r="A227" s="1119">
        <f>+A225+1</f>
        <v>13</v>
      </c>
      <c r="B227" s="1121" t="s">
        <v>131</v>
      </c>
      <c r="C227" s="1122" t="s">
        <v>215</v>
      </c>
      <c r="D227" s="1527" t="s">
        <v>124</v>
      </c>
      <c r="E227" s="1124">
        <f>2.7+0.6+4.4+1.4+4.4+1.6+1.2</f>
        <v>16.3</v>
      </c>
      <c r="F227" s="1046">
        <f>0.001*190</f>
        <v>0.19</v>
      </c>
      <c r="G227" s="1047"/>
      <c r="H227" s="1048"/>
      <c r="I227" s="1046">
        <f>0.001*162</f>
        <v>0.16200000000000001</v>
      </c>
      <c r="J227" s="1047"/>
      <c r="K227" s="1048"/>
      <c r="L227" s="554"/>
      <c r="M227" s="479"/>
      <c r="N227" s="479"/>
      <c r="O227" s="479"/>
      <c r="P227" s="555"/>
      <c r="Q227" s="556"/>
      <c r="R227" s="971">
        <f>F228+I228</f>
        <v>0.97173338000000009</v>
      </c>
      <c r="S227" s="1125">
        <f>R227+R228</f>
        <v>2.3441984600000003</v>
      </c>
      <c r="T227" s="1125">
        <f>E227*S227</f>
        <v>38.21043489800001</v>
      </c>
      <c r="U227" s="1126">
        <f>R228*E227</f>
        <v>22.371180804000009</v>
      </c>
      <c r="V227" s="237">
        <f t="shared" si="6"/>
        <v>2.8155646772934024</v>
      </c>
      <c r="W227" s="238">
        <f t="shared" si="7"/>
        <v>45.89370423988246</v>
      </c>
      <c r="X227" s="223"/>
      <c r="AA227" s="223"/>
      <c r="AB227" s="223"/>
      <c r="AC227" s="223"/>
      <c r="AD227" s="223"/>
      <c r="AE227" s="223"/>
      <c r="AF227" s="223"/>
      <c r="AG227" s="223"/>
      <c r="AH227" s="223"/>
      <c r="AI227" s="223"/>
      <c r="AJ227" s="223"/>
      <c r="AK227" s="644"/>
    </row>
    <row r="228" spans="1:38" s="731" customFormat="1" ht="27" customHeight="1">
      <c r="A228" s="1120"/>
      <c r="B228" s="1121"/>
      <c r="C228" s="1122"/>
      <c r="D228" s="1527"/>
      <c r="E228" s="1124"/>
      <c r="F228" s="1127">
        <f>F227*$J$13/1000</f>
        <v>0.45957200000000004</v>
      </c>
      <c r="G228" s="1128"/>
      <c r="H228" s="1129"/>
      <c r="I228" s="1130">
        <f>I227*$Q$13/1000</f>
        <v>0.51216138</v>
      </c>
      <c r="J228" s="1131"/>
      <c r="K228" s="1132"/>
      <c r="L228" s="745" t="s">
        <v>132</v>
      </c>
      <c r="M228" s="660" t="s">
        <v>124</v>
      </c>
      <c r="N228" s="661">
        <v>1</v>
      </c>
      <c r="O228" s="662">
        <f>E227*N228</f>
        <v>16.3</v>
      </c>
      <c r="P228" s="725">
        <v>1.2</v>
      </c>
      <c r="Q228" s="664">
        <f>N228*P228*$N$11</f>
        <v>1.3724650800000004</v>
      </c>
      <c r="R228" s="971">
        <f>SUM(Q228:Q228)</f>
        <v>1.3724650800000004</v>
      </c>
      <c r="S228" s="1125"/>
      <c r="T228" s="1125"/>
      <c r="U228" s="1126"/>
      <c r="V228" s="237">
        <f t="shared" si="6"/>
        <v>0</v>
      </c>
      <c r="W228" s="238">
        <f t="shared" si="7"/>
        <v>0</v>
      </c>
      <c r="X228" s="223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644"/>
    </row>
    <row r="229" spans="1:38" s="699" customFormat="1" ht="14.25" customHeight="1">
      <c r="A229" s="1049">
        <f>+A227+1</f>
        <v>14</v>
      </c>
      <c r="B229" s="1051" t="s">
        <v>184</v>
      </c>
      <c r="C229" s="1195" t="s">
        <v>231</v>
      </c>
      <c r="D229" s="1532" t="s">
        <v>124</v>
      </c>
      <c r="E229" s="1253">
        <v>177.6</v>
      </c>
      <c r="F229" s="1209">
        <f>0.001*14.8</f>
        <v>1.4800000000000001E-2</v>
      </c>
      <c r="G229" s="1210"/>
      <c r="H229" s="1211"/>
      <c r="I229" s="1256">
        <f>0.001*4.98</f>
        <v>4.9800000000000009E-3</v>
      </c>
      <c r="J229" s="1257"/>
      <c r="K229" s="1258"/>
      <c r="L229" s="686"/>
      <c r="M229" s="656"/>
      <c r="N229" s="666"/>
      <c r="O229" s="657"/>
      <c r="P229" s="657"/>
      <c r="Q229" s="973"/>
      <c r="R229" s="969">
        <f>F230+I230</f>
        <v>5.1542460200000015E-2</v>
      </c>
      <c r="S229" s="1188">
        <f>R229+R230</f>
        <v>0.63209518904000017</v>
      </c>
      <c r="T229" s="1188">
        <f>E229*S229</f>
        <v>112.26010557350402</v>
      </c>
      <c r="U229" s="1187">
        <f>R230*E229</f>
        <v>103.10616464198404</v>
      </c>
      <c r="V229" s="237">
        <f t="shared" si="6"/>
        <v>0.75919548507344381</v>
      </c>
      <c r="W229" s="238">
        <f t="shared" si="7"/>
        <v>134.83311814904363</v>
      </c>
      <c r="X229" s="613"/>
      <c r="AA229" s="159"/>
      <c r="AB229" s="159"/>
      <c r="AC229" s="159"/>
      <c r="AD229" s="159"/>
      <c r="AE229" s="159"/>
      <c r="AF229" s="159"/>
      <c r="AG229" s="159"/>
      <c r="AH229" s="159"/>
      <c r="AI229" s="159"/>
      <c r="AJ229" s="159"/>
    </row>
    <row r="230" spans="1:38" s="699" customFormat="1" ht="13.5" customHeight="1">
      <c r="A230" s="1206"/>
      <c r="B230" s="1207"/>
      <c r="C230" s="1195"/>
      <c r="D230" s="1532"/>
      <c r="E230" s="1254"/>
      <c r="F230" s="1188">
        <f>F229*J$13/1000</f>
        <v>3.5798240000000009E-2</v>
      </c>
      <c r="G230" s="1188"/>
      <c r="H230" s="1188"/>
      <c r="I230" s="1188">
        <f>I229*$Q$13/1000</f>
        <v>1.5744220200000002E-2</v>
      </c>
      <c r="J230" s="1188"/>
      <c r="K230" s="1188"/>
      <c r="L230" s="688" t="s">
        <v>232</v>
      </c>
      <c r="M230" s="669" t="s">
        <v>124</v>
      </c>
      <c r="N230" s="689">
        <v>1</v>
      </c>
      <c r="O230" s="671">
        <f>E229*N230</f>
        <v>177.6</v>
      </c>
      <c r="P230" s="700">
        <v>0.5</v>
      </c>
      <c r="Q230" s="673">
        <f>N230*P230*$N$11</f>
        <v>0.57186045000000019</v>
      </c>
      <c r="R230" s="1188">
        <f>SUM(Q230:Q232)</f>
        <v>0.5805527288400002</v>
      </c>
      <c r="S230" s="1188"/>
      <c r="T230" s="1188"/>
      <c r="U230" s="1187"/>
      <c r="V230" s="237">
        <f t="shared" si="6"/>
        <v>0</v>
      </c>
      <c r="W230" s="238">
        <f t="shared" si="7"/>
        <v>0</v>
      </c>
      <c r="X230" s="613"/>
      <c r="AA230" s="159"/>
      <c r="AB230" s="159"/>
      <c r="AC230" s="159"/>
      <c r="AD230" s="159"/>
      <c r="AE230" s="159"/>
      <c r="AF230" s="159"/>
      <c r="AG230" s="159"/>
      <c r="AH230" s="159"/>
      <c r="AI230" s="159"/>
      <c r="AJ230" s="159"/>
    </row>
    <row r="231" spans="1:38" s="699" customFormat="1" ht="13.5" customHeight="1">
      <c r="A231" s="1206"/>
      <c r="B231" s="1207"/>
      <c r="C231" s="1195"/>
      <c r="D231" s="1532"/>
      <c r="E231" s="1254"/>
      <c r="F231" s="1188"/>
      <c r="G231" s="1188"/>
      <c r="H231" s="1188"/>
      <c r="I231" s="1188"/>
      <c r="J231" s="1188"/>
      <c r="K231" s="1188"/>
      <c r="L231" s="691" t="s">
        <v>181</v>
      </c>
      <c r="M231" s="692" t="s">
        <v>124</v>
      </c>
      <c r="N231" s="693">
        <v>4.0000000000000001E-3</v>
      </c>
      <c r="O231" s="677">
        <f>E229*N231</f>
        <v>0.71040000000000003</v>
      </c>
      <c r="P231" s="690">
        <v>0.9</v>
      </c>
      <c r="Q231" s="702">
        <f>N231*P231*$N$11</f>
        <v>4.1173952400000019E-3</v>
      </c>
      <c r="R231" s="1188"/>
      <c r="S231" s="1188"/>
      <c r="T231" s="1188"/>
      <c r="U231" s="1187"/>
      <c r="V231" s="237">
        <f t="shared" si="6"/>
        <v>0</v>
      </c>
      <c r="W231" s="238">
        <f t="shared" si="7"/>
        <v>0</v>
      </c>
      <c r="X231" s="613"/>
      <c r="AA231" s="159"/>
      <c r="AB231" s="159"/>
      <c r="AC231" s="159"/>
      <c r="AD231" s="159"/>
      <c r="AE231" s="159"/>
      <c r="AF231" s="159"/>
      <c r="AG231" s="159"/>
      <c r="AH231" s="159"/>
      <c r="AI231" s="159"/>
      <c r="AJ231" s="159"/>
    </row>
    <row r="232" spans="1:38" s="699" customFormat="1" ht="16.5" customHeight="1">
      <c r="A232" s="1050"/>
      <c r="B232" s="1052"/>
      <c r="C232" s="1195"/>
      <c r="D232" s="1532"/>
      <c r="E232" s="1255"/>
      <c r="F232" s="1188"/>
      <c r="G232" s="1188"/>
      <c r="H232" s="1188"/>
      <c r="I232" s="1188"/>
      <c r="J232" s="1188"/>
      <c r="K232" s="1188"/>
      <c r="L232" s="694" t="s">
        <v>233</v>
      </c>
      <c r="M232" s="695" t="s">
        <v>124</v>
      </c>
      <c r="N232" s="696">
        <v>4.0000000000000001E-3</v>
      </c>
      <c r="O232" s="683">
        <f>E229*N232</f>
        <v>0.71040000000000003</v>
      </c>
      <c r="P232" s="701">
        <v>1</v>
      </c>
      <c r="Q232" s="685">
        <f>N232*P232*$N$11</f>
        <v>4.574883600000002E-3</v>
      </c>
      <c r="R232" s="1188"/>
      <c r="S232" s="1188"/>
      <c r="T232" s="1188"/>
      <c r="U232" s="1187"/>
      <c r="V232" s="237">
        <f t="shared" si="6"/>
        <v>0</v>
      </c>
      <c r="W232" s="238">
        <f t="shared" si="7"/>
        <v>0</v>
      </c>
      <c r="X232" s="613"/>
      <c r="AA232" s="159"/>
      <c r="AB232" s="159"/>
      <c r="AC232" s="159"/>
      <c r="AD232" s="159"/>
      <c r="AE232" s="159"/>
      <c r="AF232" s="159"/>
      <c r="AG232" s="159"/>
      <c r="AH232" s="159"/>
      <c r="AI232" s="159"/>
      <c r="AJ232" s="159"/>
    </row>
    <row r="233" spans="1:38" s="156" customFormat="1">
      <c r="A233" s="1105">
        <f>+A229+1</f>
        <v>15</v>
      </c>
      <c r="B233" s="1106" t="s">
        <v>279</v>
      </c>
      <c r="C233" s="1107" t="s">
        <v>280</v>
      </c>
      <c r="D233" s="1526" t="s">
        <v>128</v>
      </c>
      <c r="E233" s="1111">
        <v>2</v>
      </c>
      <c r="F233" s="1069">
        <f>0.28*11</f>
        <v>3.08</v>
      </c>
      <c r="G233" s="1070"/>
      <c r="H233" s="1071"/>
      <c r="I233" s="1069">
        <f>0.18*11</f>
        <v>1.98</v>
      </c>
      <c r="J233" s="1070"/>
      <c r="K233" s="1071"/>
      <c r="L233" s="557"/>
      <c r="M233" s="518"/>
      <c r="N233" s="583"/>
      <c r="O233" s="965"/>
      <c r="P233" s="607"/>
      <c r="Q233" s="964"/>
      <c r="R233" s="609">
        <f>F234+I234</f>
        <v>13.709654199999999</v>
      </c>
      <c r="S233" s="1064">
        <f>R233+R234</f>
        <v>14.445181110789999</v>
      </c>
      <c r="T233" s="1064">
        <f>E233*S233</f>
        <v>28.890362221579998</v>
      </c>
      <c r="U233" s="1092">
        <f>E233*R234</f>
        <v>1.4710538215800004</v>
      </c>
      <c r="V233" s="237">
        <f t="shared" si="6"/>
        <v>17.349786029910703</v>
      </c>
      <c r="W233" s="238">
        <f t="shared" si="7"/>
        <v>34.699572059821406</v>
      </c>
      <c r="X233" s="155"/>
      <c r="AA233" s="159"/>
      <c r="AB233" s="159"/>
      <c r="AC233" s="159"/>
      <c r="AD233" s="159"/>
      <c r="AE233" s="159"/>
      <c r="AF233" s="159"/>
      <c r="AG233" s="159"/>
      <c r="AH233" s="159"/>
      <c r="AI233" s="159"/>
      <c r="AJ233" s="159"/>
      <c r="AK233" s="159"/>
      <c r="AL233" s="159"/>
    </row>
    <row r="234" spans="1:38" s="156" customFormat="1">
      <c r="A234" s="1075"/>
      <c r="B234" s="1077"/>
      <c r="C234" s="1108"/>
      <c r="D234" s="1524"/>
      <c r="E234" s="1083"/>
      <c r="F234" s="1096">
        <f>F233*$J$13/1000</f>
        <v>7.4499040000000001</v>
      </c>
      <c r="G234" s="1097"/>
      <c r="H234" s="1098"/>
      <c r="I234" s="1096">
        <f>I233*$Q$13/1000</f>
        <v>6.2597501999999992</v>
      </c>
      <c r="J234" s="1097"/>
      <c r="K234" s="1098"/>
      <c r="L234" s="584" t="s">
        <v>135</v>
      </c>
      <c r="M234" s="521" t="s">
        <v>113</v>
      </c>
      <c r="N234" s="522">
        <v>0.16</v>
      </c>
      <c r="O234" s="523">
        <f>E233*N234</f>
        <v>0.32</v>
      </c>
      <c r="P234" s="536">
        <v>0.46</v>
      </c>
      <c r="Q234" s="525">
        <f>N234*P234*$N$11</f>
        <v>8.4177858240000028E-2</v>
      </c>
      <c r="R234" s="1064">
        <f>SUM(Q234:Q236)</f>
        <v>0.73552691079000021</v>
      </c>
      <c r="S234" s="1091"/>
      <c r="T234" s="1091"/>
      <c r="U234" s="1093"/>
      <c r="V234" s="237">
        <f t="shared" si="6"/>
        <v>0</v>
      </c>
      <c r="W234" s="238">
        <f t="shared" si="7"/>
        <v>0</v>
      </c>
      <c r="X234" s="155"/>
      <c r="AA234" s="159"/>
      <c r="AB234" s="159"/>
      <c r="AC234" s="159"/>
      <c r="AD234" s="159"/>
      <c r="AE234" s="159"/>
      <c r="AF234" s="159"/>
      <c r="AG234" s="159"/>
      <c r="AH234" s="159"/>
      <c r="AI234" s="159"/>
      <c r="AJ234" s="159"/>
      <c r="AK234" s="159"/>
      <c r="AL234" s="159"/>
    </row>
    <row r="235" spans="1:38" s="156" customFormat="1">
      <c r="A235" s="1075"/>
      <c r="B235" s="1077"/>
      <c r="C235" s="1108"/>
      <c r="D235" s="1524"/>
      <c r="E235" s="1083"/>
      <c r="F235" s="1099"/>
      <c r="G235" s="1100"/>
      <c r="H235" s="1101"/>
      <c r="I235" s="1099"/>
      <c r="J235" s="1100"/>
      <c r="K235" s="1101"/>
      <c r="L235" s="746" t="s">
        <v>236</v>
      </c>
      <c r="M235" s="527" t="s">
        <v>124</v>
      </c>
      <c r="N235" s="528">
        <v>0.65</v>
      </c>
      <c r="O235" s="529">
        <f>E233*N235</f>
        <v>1.3</v>
      </c>
      <c r="P235" s="524">
        <v>0.71</v>
      </c>
      <c r="Q235" s="530">
        <f>N235*P235*$N$11</f>
        <v>0.52782719535000011</v>
      </c>
      <c r="R235" s="1091"/>
      <c r="S235" s="1091"/>
      <c r="T235" s="1091"/>
      <c r="U235" s="1093"/>
      <c r="V235" s="237">
        <f t="shared" si="6"/>
        <v>0</v>
      </c>
      <c r="W235" s="238">
        <f t="shared" si="7"/>
        <v>0</v>
      </c>
      <c r="X235" s="155"/>
      <c r="AA235" s="159"/>
      <c r="AB235" s="159"/>
      <c r="AC235" s="159"/>
      <c r="AD235" s="159"/>
      <c r="AE235" s="159"/>
      <c r="AF235" s="159"/>
      <c r="AG235" s="159"/>
      <c r="AH235" s="159"/>
      <c r="AI235" s="159"/>
      <c r="AJ235" s="159"/>
      <c r="AK235" s="159"/>
      <c r="AL235" s="159"/>
    </row>
    <row r="236" spans="1:38" s="156" customFormat="1">
      <c r="A236" s="1076"/>
      <c r="B236" s="1078"/>
      <c r="C236" s="1109"/>
      <c r="D236" s="1525"/>
      <c r="E236" s="1084"/>
      <c r="F236" s="1102"/>
      <c r="G236" s="1103"/>
      <c r="H236" s="1104"/>
      <c r="I236" s="1102"/>
      <c r="J236" s="1103"/>
      <c r="K236" s="1104"/>
      <c r="L236" s="747" t="s">
        <v>237</v>
      </c>
      <c r="M236" s="553" t="s">
        <v>124</v>
      </c>
      <c r="N236" s="533">
        <v>0.12</v>
      </c>
      <c r="O236" s="534">
        <f>E233*N236</f>
        <v>0.24</v>
      </c>
      <c r="P236" s="545">
        <v>0.9</v>
      </c>
      <c r="Q236" s="535">
        <f>N236*P236*$N$11</f>
        <v>0.12352185720000004</v>
      </c>
      <c r="R236" s="1065"/>
      <c r="S236" s="1065"/>
      <c r="T236" s="1065"/>
      <c r="U236" s="1094"/>
      <c r="V236" s="237">
        <f t="shared" si="6"/>
        <v>0</v>
      </c>
      <c r="W236" s="238">
        <f t="shared" si="7"/>
        <v>0</v>
      </c>
      <c r="X236" s="155"/>
      <c r="AA236" s="159"/>
      <c r="AB236" s="159"/>
      <c r="AC236" s="159"/>
      <c r="AD236" s="159"/>
      <c r="AE236" s="159"/>
      <c r="AF236" s="159"/>
      <c r="AG236" s="159"/>
      <c r="AH236" s="159"/>
      <c r="AI236" s="159"/>
      <c r="AJ236" s="159"/>
      <c r="AK236" s="159"/>
      <c r="AL236" s="159"/>
    </row>
    <row r="237" spans="1:38" s="155" customFormat="1" ht="15" customHeight="1">
      <c r="A237" s="1075">
        <f>+A233+1</f>
        <v>16</v>
      </c>
      <c r="B237" s="1077" t="s">
        <v>238</v>
      </c>
      <c r="C237" s="1079" t="s">
        <v>2675</v>
      </c>
      <c r="D237" s="1524" t="s">
        <v>128</v>
      </c>
      <c r="E237" s="1083">
        <v>4</v>
      </c>
      <c r="F237" s="1085">
        <v>2.1</v>
      </c>
      <c r="G237" s="1086"/>
      <c r="H237" s="1087"/>
      <c r="I237" s="1088"/>
      <c r="J237" s="1089"/>
      <c r="K237" s="1090"/>
      <c r="L237" s="393"/>
      <c r="M237" s="394"/>
      <c r="N237" s="395"/>
      <c r="O237" s="395"/>
      <c r="P237" s="385"/>
      <c r="Q237" s="610"/>
      <c r="R237" s="1091">
        <f>F238+I238</f>
        <v>5.0794800000000002</v>
      </c>
      <c r="S237" s="1091">
        <f>R237+R238</f>
        <v>5.0794800000000002</v>
      </c>
      <c r="T237" s="1064">
        <f>E237*S237</f>
        <v>20.317920000000001</v>
      </c>
      <c r="U237" s="1066"/>
      <c r="V237" s="237">
        <f t="shared" si="6"/>
        <v>6.1008505512874915</v>
      </c>
      <c r="W237" s="238">
        <f t="shared" si="7"/>
        <v>24.403402205149966</v>
      </c>
      <c r="AA237" s="159"/>
      <c r="AB237" s="159"/>
      <c r="AC237" s="159"/>
      <c r="AD237" s="159"/>
      <c r="AE237" s="159"/>
      <c r="AF237" s="159"/>
      <c r="AG237" s="159"/>
      <c r="AH237" s="159"/>
      <c r="AI237" s="159"/>
      <c r="AJ237" s="159"/>
      <c r="AK237" s="159"/>
      <c r="AL237" s="159"/>
    </row>
    <row r="238" spans="1:38" s="155" customFormat="1" ht="14.25" customHeight="1">
      <c r="A238" s="1076"/>
      <c r="B238" s="1078"/>
      <c r="C238" s="1080"/>
      <c r="D238" s="1525"/>
      <c r="E238" s="1084"/>
      <c r="F238" s="1069">
        <f>F237*$J$13/1000</f>
        <v>5.0794800000000002</v>
      </c>
      <c r="G238" s="1070"/>
      <c r="H238" s="1071"/>
      <c r="I238" s="1072">
        <f>I237*$Q$13/1000</f>
        <v>0</v>
      </c>
      <c r="J238" s="1073"/>
      <c r="K238" s="1074"/>
      <c r="L238" s="388"/>
      <c r="M238" s="389"/>
      <c r="N238" s="390"/>
      <c r="O238" s="390"/>
      <c r="P238" s="391"/>
      <c r="Q238" s="401"/>
      <c r="R238" s="1065"/>
      <c r="S238" s="1065"/>
      <c r="T238" s="1065"/>
      <c r="U238" s="1067"/>
      <c r="V238" s="237">
        <f t="shared" si="6"/>
        <v>0</v>
      </c>
      <c r="W238" s="238">
        <f t="shared" si="7"/>
        <v>0</v>
      </c>
      <c r="AA238" s="159"/>
      <c r="AB238" s="159"/>
      <c r="AC238" s="159"/>
      <c r="AD238" s="159"/>
      <c r="AE238" s="159"/>
      <c r="AF238" s="159"/>
      <c r="AG238" s="159"/>
      <c r="AH238" s="159"/>
      <c r="AI238" s="159"/>
      <c r="AJ238" s="159"/>
      <c r="AK238" s="159"/>
      <c r="AL238" s="159"/>
    </row>
    <row r="239" spans="1:38" s="749" customFormat="1" ht="12.75" customHeight="1">
      <c r="A239" s="1049">
        <f>+A237+1</f>
        <v>17</v>
      </c>
      <c r="B239" s="1051" t="s">
        <v>133</v>
      </c>
      <c r="C239" s="1053" t="s">
        <v>134</v>
      </c>
      <c r="D239" s="1522" t="s">
        <v>121</v>
      </c>
      <c r="E239" s="1057">
        <f>+E223+E225</f>
        <v>2206</v>
      </c>
      <c r="F239" s="1046">
        <f>0.001*5</f>
        <v>5.0000000000000001E-3</v>
      </c>
      <c r="G239" s="1047"/>
      <c r="H239" s="1048"/>
      <c r="I239" s="1059">
        <f>0.001*20</f>
        <v>0.02</v>
      </c>
      <c r="J239" s="1060"/>
      <c r="K239" s="1061"/>
      <c r="L239" s="751"/>
      <c r="M239" s="656"/>
      <c r="N239" s="657"/>
      <c r="O239" s="657"/>
      <c r="P239" s="657"/>
      <c r="Q239" s="973"/>
      <c r="R239" s="971">
        <f>F240+I240</f>
        <v>7.5323799999999996E-2</v>
      </c>
      <c r="S239" s="1062">
        <f>R239+R240</f>
        <v>0.10581082431040001</v>
      </c>
      <c r="T239" s="1062">
        <f>E239*S239</f>
        <v>233.41867842874242</v>
      </c>
      <c r="U239" s="1043">
        <f>R240*E239</f>
        <v>67.254375628742423</v>
      </c>
      <c r="V239" s="237">
        <f t="shared" si="6"/>
        <v>0.12708702974050254</v>
      </c>
      <c r="W239" s="238">
        <f t="shared" si="7"/>
        <v>280.35398760754862</v>
      </c>
      <c r="X239" s="748"/>
    </row>
    <row r="240" spans="1:38" s="749" customFormat="1" ht="12.75" customHeight="1">
      <c r="A240" s="1050"/>
      <c r="B240" s="1052"/>
      <c r="C240" s="1054"/>
      <c r="D240" s="1523"/>
      <c r="E240" s="1058"/>
      <c r="F240" s="1046">
        <f>F239*J$13/1000</f>
        <v>1.2094000000000001E-2</v>
      </c>
      <c r="G240" s="1047"/>
      <c r="H240" s="1048"/>
      <c r="I240" s="1046">
        <f>I239*$Q$13/1000</f>
        <v>6.3229800000000003E-2</v>
      </c>
      <c r="J240" s="1047"/>
      <c r="K240" s="1048"/>
      <c r="L240" s="752" t="s">
        <v>80</v>
      </c>
      <c r="M240" s="660" t="s">
        <v>114</v>
      </c>
      <c r="N240" s="725">
        <v>1</v>
      </c>
      <c r="O240" s="662">
        <f>E239*N240</f>
        <v>2206</v>
      </c>
      <c r="P240" s="725">
        <f>54.4/1000*490/1000</f>
        <v>2.6655999999999999E-2</v>
      </c>
      <c r="Q240" s="664">
        <f>N240*P240*$N$11</f>
        <v>3.0487024310400009E-2</v>
      </c>
      <c r="R240" s="966">
        <f>Q240</f>
        <v>3.0487024310400009E-2</v>
      </c>
      <c r="S240" s="1063"/>
      <c r="T240" s="1063"/>
      <c r="U240" s="1044"/>
      <c r="V240" s="237">
        <f t="shared" si="6"/>
        <v>0</v>
      </c>
      <c r="W240" s="238">
        <f t="shared" si="7"/>
        <v>0</v>
      </c>
      <c r="X240" s="748"/>
    </row>
    <row r="241" spans="1:27" s="575" customFormat="1" ht="33" customHeight="1">
      <c r="A241" s="753"/>
      <c r="B241" s="754"/>
      <c r="C241" s="770" t="s">
        <v>301</v>
      </c>
      <c r="D241" s="995" t="s">
        <v>287</v>
      </c>
      <c r="E241" s="756">
        <v>2</v>
      </c>
      <c r="F241" s="1307"/>
      <c r="G241" s="1307"/>
      <c r="H241" s="1307"/>
      <c r="I241" s="1307"/>
      <c r="J241" s="1307"/>
      <c r="K241" s="1307"/>
      <c r="L241" s="1307"/>
      <c r="M241" s="757"/>
      <c r="N241" s="757"/>
      <c r="O241" s="757"/>
      <c r="P241" s="756"/>
      <c r="Q241" s="756"/>
      <c r="R241" s="756"/>
      <c r="S241" s="756"/>
      <c r="T241" s="758"/>
      <c r="U241" s="759">
        <f>+E241</f>
        <v>2</v>
      </c>
      <c r="V241" s="237">
        <f t="shared" si="6"/>
        <v>0</v>
      </c>
      <c r="W241" s="238">
        <f t="shared" si="7"/>
        <v>0</v>
      </c>
      <c r="X241" s="760"/>
      <c r="Y241" s="197"/>
      <c r="Z241" s="197"/>
      <c r="AA241" s="197"/>
    </row>
    <row r="242" spans="1:27" s="575" customFormat="1" ht="21.75" customHeight="1">
      <c r="A242" s="1233">
        <v>1</v>
      </c>
      <c r="B242" s="1235" t="s">
        <v>182</v>
      </c>
      <c r="C242" s="1297" t="s">
        <v>302</v>
      </c>
      <c r="D242" s="1535" t="s">
        <v>113</v>
      </c>
      <c r="E242" s="1251">
        <f>2.5*E241</f>
        <v>5</v>
      </c>
      <c r="F242" s="1248">
        <f>205/100</f>
        <v>2.0499999999999998</v>
      </c>
      <c r="G242" s="1248"/>
      <c r="H242" s="1248"/>
      <c r="I242" s="1243">
        <v>0</v>
      </c>
      <c r="J242" s="1243"/>
      <c r="K242" s="1243"/>
      <c r="L242" s="513"/>
      <c r="M242" s="385"/>
      <c r="N242" s="385"/>
      <c r="O242" s="385"/>
      <c r="P242" s="385"/>
      <c r="Q242" s="400"/>
      <c r="R242" s="1241">
        <f>F243+I243</f>
        <v>4.9585400000000002</v>
      </c>
      <c r="S242" s="1241">
        <f>R242+R243</f>
        <v>4.9585400000000002</v>
      </c>
      <c r="T242" s="1241">
        <f>E242*S242</f>
        <v>24.7927</v>
      </c>
      <c r="U242" s="1246"/>
      <c r="V242" s="237">
        <f t="shared" si="6"/>
        <v>5.9555922048282657</v>
      </c>
      <c r="W242" s="238">
        <f t="shared" si="7"/>
        <v>29.777961024141327</v>
      </c>
      <c r="X242" s="761"/>
      <c r="Y242" s="197"/>
      <c r="Z242" s="197"/>
      <c r="AA242" s="197"/>
    </row>
    <row r="243" spans="1:27" s="155" customFormat="1" ht="21.75" customHeight="1">
      <c r="A243" s="1234"/>
      <c r="B243" s="1236"/>
      <c r="C243" s="1298"/>
      <c r="D243" s="1536"/>
      <c r="E243" s="1252"/>
      <c r="F243" s="1225">
        <f>F242*$J$13/1000</f>
        <v>4.9585400000000002</v>
      </c>
      <c r="G243" s="1225"/>
      <c r="H243" s="1225"/>
      <c r="I243" s="1243">
        <f>I242*$Q$13/1000</f>
        <v>0</v>
      </c>
      <c r="J243" s="1243"/>
      <c r="K243" s="1243"/>
      <c r="L243" s="515"/>
      <c r="M243" s="391"/>
      <c r="N243" s="391"/>
      <c r="O243" s="391"/>
      <c r="P243" s="391"/>
      <c r="Q243" s="414"/>
      <c r="R243" s="1242"/>
      <c r="S243" s="1242"/>
      <c r="T243" s="1242"/>
      <c r="U243" s="1247"/>
      <c r="V243" s="237">
        <f t="shared" si="6"/>
        <v>0</v>
      </c>
      <c r="W243" s="238">
        <f t="shared" si="7"/>
        <v>0</v>
      </c>
      <c r="X243" s="761"/>
      <c r="Y243" s="406"/>
    </row>
    <row r="244" spans="1:27" s="155" customFormat="1" ht="18" customHeight="1">
      <c r="A244" s="1233">
        <f>+A242+1</f>
        <v>2</v>
      </c>
      <c r="B244" s="1235" t="s">
        <v>254</v>
      </c>
      <c r="C244" s="1237" t="s">
        <v>253</v>
      </c>
      <c r="D244" s="1533" t="s">
        <v>123</v>
      </c>
      <c r="E244" s="1214">
        <f>2.5*2.3*E241</f>
        <v>11.5</v>
      </c>
      <c r="F244" s="1216">
        <v>0.4</v>
      </c>
      <c r="G244" s="1217"/>
      <c r="H244" s="1218"/>
      <c r="I244" s="1216">
        <v>0.5</v>
      </c>
      <c r="J244" s="1217"/>
      <c r="K244" s="1218"/>
      <c r="L244" s="577"/>
      <c r="M244" s="477"/>
      <c r="N244" s="478"/>
      <c r="O244" s="478"/>
      <c r="P244" s="578"/>
      <c r="Q244" s="579"/>
      <c r="R244" s="1214">
        <f>F245+I245</f>
        <v>2.5482649999999998</v>
      </c>
      <c r="S244" s="1214">
        <f>R244+R245</f>
        <v>2.5482649999999998</v>
      </c>
      <c r="T244" s="1214">
        <f>E244*S244</f>
        <v>29.305047499999997</v>
      </c>
      <c r="U244" s="1301"/>
      <c r="V244" s="237">
        <f t="shared" si="6"/>
        <v>3.0606644637003431</v>
      </c>
      <c r="W244" s="238">
        <f t="shared" si="7"/>
        <v>35.197641332553943</v>
      </c>
      <c r="X244" s="762"/>
      <c r="Y244" s="406"/>
    </row>
    <row r="245" spans="1:27" s="155" customFormat="1" ht="12.75" customHeight="1">
      <c r="A245" s="1234"/>
      <c r="B245" s="1236"/>
      <c r="C245" s="1238"/>
      <c r="D245" s="1534"/>
      <c r="E245" s="1215"/>
      <c r="F245" s="1222">
        <f>F244*$J$13/1000</f>
        <v>0.96752000000000005</v>
      </c>
      <c r="G245" s="1223"/>
      <c r="H245" s="1224"/>
      <c r="I245" s="1225">
        <f>I244*$Q$13/1000</f>
        <v>1.5807449999999998</v>
      </c>
      <c r="J245" s="1225"/>
      <c r="K245" s="1225"/>
      <c r="L245" s="580"/>
      <c r="M245" s="480"/>
      <c r="N245" s="481"/>
      <c r="O245" s="481"/>
      <c r="P245" s="581"/>
      <c r="Q245" s="582"/>
      <c r="R245" s="1215"/>
      <c r="S245" s="1215"/>
      <c r="T245" s="1215"/>
      <c r="U245" s="1301"/>
      <c r="V245" s="237">
        <f t="shared" si="6"/>
        <v>0</v>
      </c>
      <c r="W245" s="238">
        <f t="shared" si="7"/>
        <v>0</v>
      </c>
      <c r="X245" s="762"/>
      <c r="Y245" s="406"/>
    </row>
    <row r="246" spans="1:27" s="155" customFormat="1" ht="15" customHeight="1">
      <c r="A246" s="1105">
        <f>+A244+1</f>
        <v>3</v>
      </c>
      <c r="B246" s="1106" t="s">
        <v>288</v>
      </c>
      <c r="C246" s="1107" t="s">
        <v>289</v>
      </c>
      <c r="D246" s="1526" t="s">
        <v>124</v>
      </c>
      <c r="E246" s="1159">
        <f>+((0.4*2.51)+(1.5*3.77)+(7*0.4)+(8*0.22)+(1.5*0.04))*E241</f>
        <v>22.558000000000003</v>
      </c>
      <c r="F246" s="1304">
        <f>36.1/1000</f>
        <v>3.61E-2</v>
      </c>
      <c r="G246" s="1305"/>
      <c r="H246" s="1306"/>
      <c r="I246" s="1069">
        <v>5.7000000000000002E-2</v>
      </c>
      <c r="J246" s="1070"/>
      <c r="K246" s="1071"/>
      <c r="L246" s="547"/>
      <c r="M246" s="518"/>
      <c r="N246" s="965"/>
      <c r="O246" s="965"/>
      <c r="P246" s="965"/>
      <c r="Q246" s="964"/>
      <c r="R246" s="609">
        <f>F247+I247</f>
        <v>0.26752360999999997</v>
      </c>
      <c r="S246" s="1064">
        <f>R246+R247+R248+R249</f>
        <v>0.79191964265000014</v>
      </c>
      <c r="T246" s="1064">
        <f>E246*S246</f>
        <v>17.864123298898704</v>
      </c>
      <c r="U246" s="1268">
        <f>E246*Q247</f>
        <v>11.610025227990006</v>
      </c>
      <c r="V246" s="237">
        <f t="shared" si="6"/>
        <v>0.95115708466942417</v>
      </c>
      <c r="W246" s="238">
        <f t="shared" si="7"/>
        <v>21.456201515972875</v>
      </c>
      <c r="X246" s="763"/>
      <c r="Y246" s="406"/>
    </row>
    <row r="247" spans="1:27" s="156" customFormat="1" ht="15" customHeight="1">
      <c r="A247" s="1075"/>
      <c r="B247" s="1077"/>
      <c r="C247" s="1108"/>
      <c r="D247" s="1524"/>
      <c r="E247" s="1303"/>
      <c r="F247" s="1096">
        <f>F246*$J$13/1000</f>
        <v>8.7318679999999996E-2</v>
      </c>
      <c r="G247" s="1097"/>
      <c r="H247" s="1098"/>
      <c r="I247" s="1096">
        <f>I246*$Q$13/1000</f>
        <v>0.18020492999999999</v>
      </c>
      <c r="J247" s="1097"/>
      <c r="K247" s="1098"/>
      <c r="L247" s="764" t="s">
        <v>232</v>
      </c>
      <c r="M247" s="521" t="s">
        <v>124</v>
      </c>
      <c r="N247" s="541">
        <v>1</v>
      </c>
      <c r="O247" s="549">
        <f>E246*N247</f>
        <v>22.558000000000003</v>
      </c>
      <c r="P247" s="543">
        <v>0.45</v>
      </c>
      <c r="Q247" s="381">
        <f>N247*P247*$N$11</f>
        <v>0.51467440500000017</v>
      </c>
      <c r="R247" s="1064">
        <f>SUM(Q247:Q249)</f>
        <v>0.52439603265000012</v>
      </c>
      <c r="S247" s="1091"/>
      <c r="T247" s="1091"/>
      <c r="U247" s="1066"/>
      <c r="V247" s="237">
        <f t="shared" si="6"/>
        <v>0</v>
      </c>
      <c r="W247" s="238">
        <f t="shared" si="7"/>
        <v>0</v>
      </c>
      <c r="X247" s="763"/>
      <c r="Y247" s="225"/>
    </row>
    <row r="248" spans="1:27" s="156" customFormat="1" ht="15" customHeight="1">
      <c r="A248" s="1075"/>
      <c r="B248" s="1077"/>
      <c r="C248" s="1108"/>
      <c r="D248" s="1524"/>
      <c r="E248" s="1303"/>
      <c r="F248" s="1099"/>
      <c r="G248" s="1100"/>
      <c r="H248" s="1101"/>
      <c r="I248" s="1099"/>
      <c r="J248" s="1100"/>
      <c r="K248" s="1101"/>
      <c r="L248" s="377" t="s">
        <v>181</v>
      </c>
      <c r="M248" s="378" t="s">
        <v>124</v>
      </c>
      <c r="N248" s="543">
        <v>4.0000000000000001E-3</v>
      </c>
      <c r="O248" s="380">
        <f>E246*N248</f>
        <v>9.0232000000000021E-2</v>
      </c>
      <c r="P248" s="765">
        <v>0.9</v>
      </c>
      <c r="Q248" s="766">
        <f>N248*P248*$N$11</f>
        <v>4.1173952400000019E-3</v>
      </c>
      <c r="R248" s="1091"/>
      <c r="S248" s="1091"/>
      <c r="T248" s="1091"/>
      <c r="U248" s="1066"/>
      <c r="V248" s="237">
        <f t="shared" si="6"/>
        <v>0</v>
      </c>
      <c r="W248" s="238">
        <f t="shared" si="7"/>
        <v>0</v>
      </c>
      <c r="X248" s="763"/>
      <c r="Y248" s="225"/>
    </row>
    <row r="249" spans="1:27" s="155" customFormat="1" ht="15" customHeight="1">
      <c r="A249" s="1076"/>
      <c r="B249" s="1078"/>
      <c r="C249" s="1109"/>
      <c r="D249" s="1525"/>
      <c r="E249" s="1160"/>
      <c r="F249" s="1102"/>
      <c r="G249" s="1103"/>
      <c r="H249" s="1104"/>
      <c r="I249" s="1102"/>
      <c r="J249" s="1103"/>
      <c r="K249" s="1104"/>
      <c r="L249" s="767" t="s">
        <v>290</v>
      </c>
      <c r="M249" s="378" t="s">
        <v>124</v>
      </c>
      <c r="N249" s="601">
        <v>4.8999999999999998E-3</v>
      </c>
      <c r="O249" s="529">
        <f>E246*N249</f>
        <v>0.11053420000000001</v>
      </c>
      <c r="P249" s="602">
        <v>1</v>
      </c>
      <c r="Q249" s="768">
        <f>N249*P249*$N$11</f>
        <v>5.6042324100000016E-3</v>
      </c>
      <c r="R249" s="1065"/>
      <c r="S249" s="1065"/>
      <c r="T249" s="1065"/>
      <c r="U249" s="1067"/>
      <c r="V249" s="237">
        <f t="shared" si="6"/>
        <v>0</v>
      </c>
      <c r="W249" s="238">
        <f t="shared" si="7"/>
        <v>0</v>
      </c>
      <c r="X249" s="763"/>
    </row>
    <row r="250" spans="1:27" s="155" customFormat="1" ht="15" customHeight="1">
      <c r="A250" s="1105">
        <f>+A246+1</f>
        <v>4</v>
      </c>
      <c r="B250" s="1106" t="s">
        <v>291</v>
      </c>
      <c r="C250" s="1107" t="s">
        <v>292</v>
      </c>
      <c r="D250" s="1526" t="s">
        <v>293</v>
      </c>
      <c r="E250" s="1159">
        <f>8*E241</f>
        <v>16</v>
      </c>
      <c r="F250" s="1166">
        <v>0.23</v>
      </c>
      <c r="G250" s="1167"/>
      <c r="H250" s="1168"/>
      <c r="I250" s="1166">
        <v>0.01</v>
      </c>
      <c r="J250" s="1167"/>
      <c r="K250" s="1168"/>
      <c r="L250" s="547"/>
      <c r="M250" s="518"/>
      <c r="N250" s="965"/>
      <c r="O250" s="965"/>
      <c r="P250" s="544"/>
      <c r="Q250" s="608"/>
      <c r="R250" s="609">
        <f>F251+I251</f>
        <v>0.58793890000000004</v>
      </c>
      <c r="S250" s="1064">
        <f>R250+R251</f>
        <v>5.7346829500000016</v>
      </c>
      <c r="T250" s="1064">
        <f>E250*S250</f>
        <v>91.754927200000026</v>
      </c>
      <c r="U250" s="1268">
        <f>E250*Q251</f>
        <v>82.347904800000023</v>
      </c>
      <c r="V250" s="237">
        <f t="shared" si="6"/>
        <v>6.8878002545470185</v>
      </c>
      <c r="W250" s="238">
        <f t="shared" si="7"/>
        <v>110.2048040727523</v>
      </c>
      <c r="X250" s="763"/>
    </row>
    <row r="251" spans="1:27" s="155" customFormat="1" ht="15" customHeight="1">
      <c r="A251" s="1076"/>
      <c r="B251" s="1078"/>
      <c r="C251" s="1109"/>
      <c r="D251" s="1525"/>
      <c r="E251" s="1160"/>
      <c r="F251" s="1102">
        <f>F250*$J$13/1000</f>
        <v>0.55632400000000004</v>
      </c>
      <c r="G251" s="1103"/>
      <c r="H251" s="1104"/>
      <c r="I251" s="1102">
        <f>I250*$Q$13/1000</f>
        <v>3.1614900000000001E-2</v>
      </c>
      <c r="J251" s="1103"/>
      <c r="K251" s="1104"/>
      <c r="L251" s="377" t="s">
        <v>294</v>
      </c>
      <c r="M251" s="378" t="s">
        <v>128</v>
      </c>
      <c r="N251" s="379">
        <v>1</v>
      </c>
      <c r="O251" s="380">
        <f>E250*N251</f>
        <v>16</v>
      </c>
      <c r="P251" s="546">
        <v>4.5</v>
      </c>
      <c r="Q251" s="769">
        <f>N251*P251*$N$11</f>
        <v>5.1467440500000015</v>
      </c>
      <c r="R251" s="963">
        <f>SUM(Q251:Q251)</f>
        <v>5.1467440500000015</v>
      </c>
      <c r="S251" s="1065"/>
      <c r="T251" s="1065"/>
      <c r="U251" s="1067"/>
      <c r="V251" s="237">
        <f t="shared" si="6"/>
        <v>0</v>
      </c>
      <c r="W251" s="238">
        <f t="shared" si="7"/>
        <v>0</v>
      </c>
      <c r="X251" s="763"/>
    </row>
    <row r="252" spans="1:27" s="155" customFormat="1" ht="21.75" customHeight="1">
      <c r="A252" s="1105">
        <f>+A250+1</f>
        <v>5</v>
      </c>
      <c r="B252" s="1106" t="s">
        <v>295</v>
      </c>
      <c r="C252" s="1107" t="s">
        <v>296</v>
      </c>
      <c r="D252" s="1526" t="s">
        <v>128</v>
      </c>
      <c r="E252" s="1064">
        <f>3*E241</f>
        <v>6</v>
      </c>
      <c r="F252" s="1277">
        <v>0.46</v>
      </c>
      <c r="G252" s="1278"/>
      <c r="H252" s="1279"/>
      <c r="I252" s="1166">
        <v>7.0000000000000007E-2</v>
      </c>
      <c r="J252" s="1167"/>
      <c r="K252" s="1168"/>
      <c r="L252" s="547"/>
      <c r="M252" s="518"/>
      <c r="N252" s="965"/>
      <c r="O252" s="965"/>
      <c r="P252" s="965"/>
      <c r="Q252" s="608"/>
      <c r="R252" s="609">
        <f>F253+I253</f>
        <v>1.3339523</v>
      </c>
      <c r="S252" s="1064">
        <f>R252+R253</f>
        <v>4.1646615274999998</v>
      </c>
      <c r="T252" s="1064">
        <f>E252*S252</f>
        <v>24.987969164999999</v>
      </c>
      <c r="U252" s="1268">
        <f>R253*E252</f>
        <v>16.984255365000003</v>
      </c>
      <c r="V252" s="237">
        <f t="shared" si="6"/>
        <v>5.0020824131553194</v>
      </c>
      <c r="W252" s="238">
        <f t="shared" si="7"/>
        <v>30.012494478931917</v>
      </c>
      <c r="X252" s="763"/>
    </row>
    <row r="253" spans="1:27" s="197" customFormat="1" ht="12.75" customHeight="1">
      <c r="A253" s="1076"/>
      <c r="B253" s="1078"/>
      <c r="C253" s="1109"/>
      <c r="D253" s="1525"/>
      <c r="E253" s="1065"/>
      <c r="F253" s="1269">
        <f>F252*$J$13/1000</f>
        <v>1.1126480000000001</v>
      </c>
      <c r="G253" s="1270"/>
      <c r="H253" s="1271"/>
      <c r="I253" s="1166">
        <f>I252*$Q$13/1000</f>
        <v>0.22130430000000001</v>
      </c>
      <c r="J253" s="1167"/>
      <c r="K253" s="1168"/>
      <c r="L253" s="377" t="s">
        <v>297</v>
      </c>
      <c r="M253" s="378" t="s">
        <v>114</v>
      </c>
      <c r="N253" s="379">
        <v>1.5</v>
      </c>
      <c r="O253" s="380">
        <f>E252*N253</f>
        <v>9</v>
      </c>
      <c r="P253" s="543">
        <v>1.65</v>
      </c>
      <c r="Q253" s="381">
        <f>N253*P253*$N$11</f>
        <v>2.8307092275000003</v>
      </c>
      <c r="R253" s="609">
        <f>SUM(Q253:Q253)</f>
        <v>2.8307092275000003</v>
      </c>
      <c r="S253" s="1065"/>
      <c r="T253" s="1065"/>
      <c r="U253" s="1067"/>
      <c r="V253" s="237">
        <f t="shared" si="6"/>
        <v>0</v>
      </c>
      <c r="W253" s="238">
        <f t="shared" si="7"/>
        <v>0</v>
      </c>
      <c r="X253" s="763"/>
    </row>
    <row r="254" spans="1:27" s="229" customFormat="1" ht="20.25" customHeight="1">
      <c r="A254" s="1105">
        <f>+A252+1</f>
        <v>6</v>
      </c>
      <c r="B254" s="1106" t="s">
        <v>298</v>
      </c>
      <c r="C254" s="1107" t="s">
        <v>299</v>
      </c>
      <c r="D254" s="1526" t="s">
        <v>114</v>
      </c>
      <c r="E254" s="1159">
        <f>7.5*E241</f>
        <v>15</v>
      </c>
      <c r="F254" s="1277">
        <v>0.13</v>
      </c>
      <c r="G254" s="1278"/>
      <c r="H254" s="1279"/>
      <c r="I254" s="1069">
        <v>1.7000000000000001E-2</v>
      </c>
      <c r="J254" s="1070"/>
      <c r="K254" s="1071"/>
      <c r="L254" s="547"/>
      <c r="M254" s="518"/>
      <c r="N254" s="965"/>
      <c r="O254" s="965"/>
      <c r="P254" s="965"/>
      <c r="Q254" s="608"/>
      <c r="R254" s="609">
        <f>F255+I255</f>
        <v>0.36818932999999998</v>
      </c>
      <c r="S254" s="1064">
        <f>R254+R255</f>
        <v>0.79136606300000012</v>
      </c>
      <c r="T254" s="1064">
        <f>E254*S254</f>
        <v>11.870490945000002</v>
      </c>
      <c r="U254" s="1268">
        <f>R255*E254</f>
        <v>6.3476509950000022</v>
      </c>
      <c r="V254" s="237">
        <f t="shared" si="6"/>
        <v>0.95049219245351146</v>
      </c>
      <c r="W254" s="238">
        <f t="shared" si="7"/>
        <v>14.257382886802672</v>
      </c>
      <c r="X254" s="763"/>
    </row>
    <row r="255" spans="1:27" s="229" customFormat="1" ht="20.25" customHeight="1">
      <c r="A255" s="1076"/>
      <c r="B255" s="1078"/>
      <c r="C255" s="1109"/>
      <c r="D255" s="1525"/>
      <c r="E255" s="1160"/>
      <c r="F255" s="1269">
        <f>F254*$J$13/1000</f>
        <v>0.314444</v>
      </c>
      <c r="G255" s="1270"/>
      <c r="H255" s="1271"/>
      <c r="I255" s="1166">
        <f>I254*$Q$13/1000</f>
        <v>5.3745330000000001E-2</v>
      </c>
      <c r="J255" s="1167"/>
      <c r="K255" s="1168"/>
      <c r="L255" s="540" t="s">
        <v>300</v>
      </c>
      <c r="M255" s="378" t="s">
        <v>114</v>
      </c>
      <c r="N255" s="379">
        <v>1</v>
      </c>
      <c r="O255" s="380">
        <f>E254*N255</f>
        <v>15</v>
      </c>
      <c r="P255" s="543">
        <v>0.37</v>
      </c>
      <c r="Q255" s="381">
        <f>N255*P255*$N$11</f>
        <v>0.42317673300000014</v>
      </c>
      <c r="R255" s="609">
        <f>SUM(Q255:Q255)</f>
        <v>0.42317673300000014</v>
      </c>
      <c r="S255" s="1065"/>
      <c r="T255" s="1065"/>
      <c r="U255" s="1067"/>
      <c r="V255" s="237">
        <f t="shared" si="6"/>
        <v>0</v>
      </c>
      <c r="W255" s="238">
        <f t="shared" si="7"/>
        <v>0</v>
      </c>
      <c r="X255" s="763"/>
    </row>
    <row r="256" spans="1:27" s="197" customFormat="1" ht="31.5" customHeight="1">
      <c r="A256" s="992"/>
      <c r="B256" s="585"/>
      <c r="C256" s="586" t="s">
        <v>2676</v>
      </c>
      <c r="D256" s="585"/>
      <c r="E256" s="993">
        <v>2</v>
      </c>
      <c r="F256" s="1296" t="s">
        <v>229</v>
      </c>
      <c r="G256" s="1296"/>
      <c r="H256" s="1296"/>
      <c r="I256" s="587"/>
      <c r="J256" s="587"/>
      <c r="K256" s="587"/>
      <c r="L256" s="588"/>
      <c r="M256" s="589"/>
      <c r="N256" s="589"/>
      <c r="O256" s="589"/>
      <c r="P256" s="587"/>
      <c r="Q256" s="587"/>
      <c r="R256" s="587"/>
      <c r="S256" s="587"/>
      <c r="T256" s="590"/>
      <c r="U256" s="591"/>
      <c r="V256" s="237">
        <f t="shared" si="6"/>
        <v>0</v>
      </c>
      <c r="W256" s="238">
        <f t="shared" si="7"/>
        <v>0</v>
      </c>
    </row>
    <row r="257" spans="1:27" s="575" customFormat="1" ht="21.75" customHeight="1">
      <c r="A257" s="1233">
        <v>1</v>
      </c>
      <c r="B257" s="1235" t="s">
        <v>182</v>
      </c>
      <c r="C257" s="1297" t="s">
        <v>302</v>
      </c>
      <c r="D257" s="1535" t="s">
        <v>113</v>
      </c>
      <c r="E257" s="1299">
        <f>1.21*E256</f>
        <v>2.42</v>
      </c>
      <c r="F257" s="1248">
        <f>205/100</f>
        <v>2.0499999999999998</v>
      </c>
      <c r="G257" s="1248"/>
      <c r="H257" s="1248"/>
      <c r="I257" s="1243">
        <v>0</v>
      </c>
      <c r="J257" s="1243"/>
      <c r="K257" s="1243"/>
      <c r="L257" s="513"/>
      <c r="M257" s="385"/>
      <c r="N257" s="385"/>
      <c r="O257" s="385"/>
      <c r="P257" s="385"/>
      <c r="Q257" s="400"/>
      <c r="R257" s="1241">
        <f>F258+I258</f>
        <v>4.9585400000000002</v>
      </c>
      <c r="S257" s="1241">
        <f>R257+R258</f>
        <v>4.9585400000000002</v>
      </c>
      <c r="T257" s="1241">
        <f>E257*S257</f>
        <v>11.9996668</v>
      </c>
      <c r="U257" s="1246"/>
      <c r="V257" s="237">
        <f t="shared" si="6"/>
        <v>5.9555922048282657</v>
      </c>
      <c r="W257" s="238">
        <f t="shared" si="7"/>
        <v>14.412533135684402</v>
      </c>
      <c r="X257" s="761"/>
      <c r="Y257" s="197"/>
      <c r="Z257" s="197"/>
      <c r="AA257" s="197"/>
    </row>
    <row r="258" spans="1:27" s="155" customFormat="1" ht="21.75" customHeight="1">
      <c r="A258" s="1234"/>
      <c r="B258" s="1236"/>
      <c r="C258" s="1298"/>
      <c r="D258" s="1536"/>
      <c r="E258" s="1300"/>
      <c r="F258" s="1225">
        <f>F257*$J$13/1000</f>
        <v>4.9585400000000002</v>
      </c>
      <c r="G258" s="1225"/>
      <c r="H258" s="1225"/>
      <c r="I258" s="1243">
        <f>I257*$Q$13/1000</f>
        <v>0</v>
      </c>
      <c r="J258" s="1243"/>
      <c r="K258" s="1243"/>
      <c r="L258" s="515"/>
      <c r="M258" s="391"/>
      <c r="N258" s="391"/>
      <c r="O258" s="391"/>
      <c r="P258" s="391"/>
      <c r="Q258" s="414"/>
      <c r="R258" s="1242"/>
      <c r="S258" s="1242"/>
      <c r="T258" s="1242"/>
      <c r="U258" s="1247"/>
      <c r="V258" s="237">
        <f t="shared" si="6"/>
        <v>0</v>
      </c>
      <c r="W258" s="238">
        <f t="shared" si="7"/>
        <v>0</v>
      </c>
      <c r="X258" s="761"/>
      <c r="Y258" s="406"/>
    </row>
    <row r="259" spans="1:27" s="592" customFormat="1" ht="12.75" customHeight="1">
      <c r="A259" s="1288">
        <f>+A257+1</f>
        <v>2</v>
      </c>
      <c r="B259" s="1290" t="s">
        <v>239</v>
      </c>
      <c r="C259" s="1237" t="s">
        <v>240</v>
      </c>
      <c r="D259" s="1533" t="s">
        <v>113</v>
      </c>
      <c r="E259" s="1292">
        <f>+E257</f>
        <v>2.42</v>
      </c>
      <c r="F259" s="1285">
        <f>0.01*66.4</f>
        <v>0.66400000000000003</v>
      </c>
      <c r="G259" s="1285"/>
      <c r="H259" s="1285"/>
      <c r="I259" s="1294"/>
      <c r="J259" s="1294"/>
      <c r="K259" s="1294"/>
      <c r="L259" s="593"/>
      <c r="M259" s="477"/>
      <c r="N259" s="478"/>
      <c r="O259" s="478"/>
      <c r="P259" s="478"/>
      <c r="Q259" s="594"/>
      <c r="R259" s="1214">
        <f>F260+I260</f>
        <v>1.6060832000000003</v>
      </c>
      <c r="S259" s="1214">
        <f>R259+R260</f>
        <v>1.6060832000000003</v>
      </c>
      <c r="T259" s="1214">
        <f>E259*S259</f>
        <v>3.8867213440000006</v>
      </c>
      <c r="U259" s="598"/>
      <c r="V259" s="237">
        <f t="shared" si="6"/>
        <v>1.9290308409785215</v>
      </c>
      <c r="W259" s="238">
        <f t="shared" si="7"/>
        <v>4.6682546351680223</v>
      </c>
    </row>
    <row r="260" spans="1:27" s="592" customFormat="1" ht="12.75" customHeight="1">
      <c r="A260" s="1289"/>
      <c r="B260" s="1291"/>
      <c r="C260" s="1238"/>
      <c r="D260" s="1534"/>
      <c r="E260" s="1293"/>
      <c r="F260" s="1285">
        <f>F259*$J$13/1000</f>
        <v>1.6060832000000003</v>
      </c>
      <c r="G260" s="1285"/>
      <c r="H260" s="1285"/>
      <c r="I260" s="1287">
        <f>I259*$Q$13/1000</f>
        <v>0</v>
      </c>
      <c r="J260" s="1287"/>
      <c r="K260" s="1287"/>
      <c r="L260" s="595"/>
      <c r="M260" s="480"/>
      <c r="N260" s="481"/>
      <c r="O260" s="481"/>
      <c r="P260" s="481"/>
      <c r="Q260" s="596"/>
      <c r="R260" s="1215"/>
      <c r="S260" s="1215"/>
      <c r="T260" s="1215"/>
      <c r="U260" s="599"/>
      <c r="V260" s="237">
        <f t="shared" si="6"/>
        <v>0</v>
      </c>
      <c r="W260" s="238">
        <f t="shared" si="7"/>
        <v>0</v>
      </c>
    </row>
    <row r="261" spans="1:27" s="221" customFormat="1" ht="12" customHeight="1">
      <c r="A261" s="1105">
        <f>+A259+1</f>
        <v>3</v>
      </c>
      <c r="B261" s="1106" t="s">
        <v>190</v>
      </c>
      <c r="C261" s="1107" t="s">
        <v>241</v>
      </c>
      <c r="D261" s="1526" t="s">
        <v>113</v>
      </c>
      <c r="E261" s="1064">
        <f>1.19*E256</f>
        <v>2.38</v>
      </c>
      <c r="F261" s="1069">
        <v>2.78</v>
      </c>
      <c r="G261" s="1070"/>
      <c r="H261" s="1071"/>
      <c r="I261" s="1069">
        <v>0.34</v>
      </c>
      <c r="J261" s="1070"/>
      <c r="K261" s="1071"/>
      <c r="L261" s="517"/>
      <c r="M261" s="518"/>
      <c r="N261" s="519"/>
      <c r="O261" s="965"/>
      <c r="P261" s="965"/>
      <c r="Q261" s="964"/>
      <c r="R261" s="609">
        <f>F262+I262</f>
        <v>7.7991706000000001</v>
      </c>
      <c r="S261" s="1064">
        <f>R261+R262</f>
        <v>45.065414690503772</v>
      </c>
      <c r="T261" s="1064">
        <f>E261*S261</f>
        <v>107.25568696339897</v>
      </c>
      <c r="U261" s="1092">
        <f>E261*R262</f>
        <v>88.693660935398967</v>
      </c>
      <c r="V261" s="237">
        <f t="shared" si="6"/>
        <v>54.12706813661228</v>
      </c>
      <c r="W261" s="238">
        <f t="shared" si="7"/>
        <v>128.82242216513723</v>
      </c>
    </row>
    <row r="262" spans="1:27" s="221" customFormat="1" ht="12" customHeight="1">
      <c r="A262" s="1075"/>
      <c r="B262" s="1077"/>
      <c r="C262" s="1108"/>
      <c r="D262" s="1524"/>
      <c r="E262" s="1091"/>
      <c r="F262" s="1096">
        <f>F261*$J$13/1000</f>
        <v>6.7242639999999998</v>
      </c>
      <c r="G262" s="1097"/>
      <c r="H262" s="1098"/>
      <c r="I262" s="1096">
        <f>I261*$Q$13/1000</f>
        <v>1.0749066</v>
      </c>
      <c r="J262" s="1097"/>
      <c r="K262" s="1098"/>
      <c r="L262" s="520" t="s">
        <v>191</v>
      </c>
      <c r="M262" s="521" t="s">
        <v>126</v>
      </c>
      <c r="N262" s="522">
        <v>1.02</v>
      </c>
      <c r="O262" s="523">
        <f>E261*N262</f>
        <v>2.4276</v>
      </c>
      <c r="P262" s="536">
        <v>26.5</v>
      </c>
      <c r="Q262" s="535">
        <f t="shared" ref="Q262:Q264" si="8">N262*P262*$N$11</f>
        <v>30.914775927000012</v>
      </c>
      <c r="R262" s="1064">
        <f>SUM(Q262:Q264)</f>
        <v>37.266244090503768</v>
      </c>
      <c r="S262" s="1091"/>
      <c r="T262" s="1091"/>
      <c r="U262" s="1093"/>
      <c r="V262" s="237">
        <f t="shared" si="6"/>
        <v>0</v>
      </c>
      <c r="W262" s="238">
        <f t="shared" si="7"/>
        <v>0</v>
      </c>
    </row>
    <row r="263" spans="1:27" s="221" customFormat="1" ht="12" customHeight="1">
      <c r="A263" s="1075"/>
      <c r="B263" s="1077"/>
      <c r="C263" s="1108"/>
      <c r="D263" s="1524"/>
      <c r="E263" s="1091"/>
      <c r="F263" s="1099"/>
      <c r="G263" s="1100"/>
      <c r="H263" s="1101"/>
      <c r="I263" s="1099"/>
      <c r="J263" s="1100"/>
      <c r="K263" s="1101"/>
      <c r="L263" s="526" t="s">
        <v>192</v>
      </c>
      <c r="M263" s="527" t="s">
        <v>193</v>
      </c>
      <c r="N263" s="528">
        <v>1.17</v>
      </c>
      <c r="O263" s="529">
        <f>E261*N263</f>
        <v>2.7845999999999997</v>
      </c>
      <c r="P263" s="524">
        <v>3.5</v>
      </c>
      <c r="Q263" s="535">
        <f t="shared" si="8"/>
        <v>4.6835370855000011</v>
      </c>
      <c r="R263" s="1091"/>
      <c r="S263" s="1091"/>
      <c r="T263" s="1091"/>
      <c r="U263" s="1093"/>
      <c r="V263" s="237">
        <f t="shared" si="6"/>
        <v>0</v>
      </c>
      <c r="W263" s="238">
        <f t="shared" si="7"/>
        <v>0</v>
      </c>
    </row>
    <row r="264" spans="1:27" s="221" customFormat="1" ht="12" customHeight="1">
      <c r="A264" s="1076"/>
      <c r="B264" s="1078"/>
      <c r="C264" s="1109"/>
      <c r="D264" s="1525"/>
      <c r="E264" s="1065"/>
      <c r="F264" s="1102"/>
      <c r="G264" s="1103"/>
      <c r="H264" s="1104"/>
      <c r="I264" s="1102"/>
      <c r="J264" s="1103"/>
      <c r="K264" s="1104"/>
      <c r="L264" s="531" t="s">
        <v>194</v>
      </c>
      <c r="M264" s="532" t="s">
        <v>126</v>
      </c>
      <c r="N264" s="533">
        <v>1.2500000000000001E-2</v>
      </c>
      <c r="O264" s="534">
        <f>E261*N264</f>
        <v>2.9749999999999999E-2</v>
      </c>
      <c r="P264" s="600">
        <v>116.667</v>
      </c>
      <c r="Q264" s="535">
        <f t="shared" si="8"/>
        <v>1.6679310780037506</v>
      </c>
      <c r="R264" s="1065"/>
      <c r="S264" s="1065"/>
      <c r="T264" s="1065"/>
      <c r="U264" s="1094"/>
      <c r="V264" s="237">
        <f t="shared" si="6"/>
        <v>0</v>
      </c>
      <c r="W264" s="238">
        <f t="shared" si="7"/>
        <v>0</v>
      </c>
    </row>
    <row r="265" spans="1:27" s="155" customFormat="1" ht="12" customHeight="1">
      <c r="A265" s="1105">
        <f>+A261+1</f>
        <v>4</v>
      </c>
      <c r="B265" s="1106" t="s">
        <v>242</v>
      </c>
      <c r="C265" s="1107" t="s">
        <v>243</v>
      </c>
      <c r="D265" s="1526" t="s">
        <v>128</v>
      </c>
      <c r="E265" s="1266">
        <f>+E256*1</f>
        <v>2</v>
      </c>
      <c r="F265" s="1277">
        <v>4.6399999999999997</v>
      </c>
      <c r="G265" s="1278"/>
      <c r="H265" s="1279"/>
      <c r="I265" s="1166">
        <v>0.11</v>
      </c>
      <c r="J265" s="1167"/>
      <c r="K265" s="1168"/>
      <c r="L265" s="547"/>
      <c r="M265" s="518"/>
      <c r="N265" s="965"/>
      <c r="O265" s="965"/>
      <c r="P265" s="965"/>
      <c r="Q265" s="608"/>
      <c r="R265" s="609">
        <f>F266+I266</f>
        <v>11.5709959</v>
      </c>
      <c r="S265" s="1064">
        <f>R265+R266</f>
        <v>11.776865662000001</v>
      </c>
      <c r="T265" s="1064">
        <f>E265*S265</f>
        <v>23.553731324000001</v>
      </c>
      <c r="U265" s="1268">
        <f>E265*Q266</f>
        <v>0.41173952400000019</v>
      </c>
      <c r="V265" s="237">
        <f t="shared" si="6"/>
        <v>14.144931639941772</v>
      </c>
      <c r="W265" s="238">
        <f t="shared" si="7"/>
        <v>28.289863279883544</v>
      </c>
    </row>
    <row r="266" spans="1:27" s="155" customFormat="1" ht="12" customHeight="1">
      <c r="A266" s="1076"/>
      <c r="B266" s="1078"/>
      <c r="C266" s="1109"/>
      <c r="D266" s="1525"/>
      <c r="E266" s="1267"/>
      <c r="F266" s="1285">
        <f>F265*$J$13/1000</f>
        <v>11.223231999999999</v>
      </c>
      <c r="G266" s="1285"/>
      <c r="H266" s="1285"/>
      <c r="I266" s="1265">
        <f>I265*$Q$13/1000</f>
        <v>0.34776389999999996</v>
      </c>
      <c r="J266" s="1265"/>
      <c r="K266" s="1265"/>
      <c r="L266" s="377" t="s">
        <v>181</v>
      </c>
      <c r="M266" s="378" t="s">
        <v>124</v>
      </c>
      <c r="N266" s="379">
        <v>0.2</v>
      </c>
      <c r="O266" s="380">
        <f>E265*N266</f>
        <v>0.4</v>
      </c>
      <c r="P266" s="574">
        <v>0.9</v>
      </c>
      <c r="Q266" s="535">
        <f>N266*P266*$N$11</f>
        <v>0.20586976200000009</v>
      </c>
      <c r="R266" s="609">
        <f>SUM(Q266:Q266)</f>
        <v>0.20586976200000009</v>
      </c>
      <c r="S266" s="1065"/>
      <c r="T266" s="1065"/>
      <c r="U266" s="1067"/>
      <c r="V266" s="237">
        <f t="shared" si="6"/>
        <v>0</v>
      </c>
      <c r="W266" s="238">
        <f t="shared" si="7"/>
        <v>0</v>
      </c>
    </row>
    <row r="267" spans="1:27" s="155" customFormat="1" ht="12" customHeight="1">
      <c r="A267" s="1105">
        <f>+A265+1</f>
        <v>5</v>
      </c>
      <c r="B267" s="1106" t="s">
        <v>180</v>
      </c>
      <c r="C267" s="1107" t="s">
        <v>244</v>
      </c>
      <c r="D267" s="1526" t="s">
        <v>121</v>
      </c>
      <c r="E267" s="1282">
        <f>+E256*13.6</f>
        <v>27.2</v>
      </c>
      <c r="F267" s="1277"/>
      <c r="G267" s="1278"/>
      <c r="H267" s="1279"/>
      <c r="I267" s="1166"/>
      <c r="J267" s="1167"/>
      <c r="K267" s="1168"/>
      <c r="L267" s="547"/>
      <c r="M267" s="518"/>
      <c r="N267" s="965"/>
      <c r="O267" s="965"/>
      <c r="P267" s="965"/>
      <c r="Q267" s="608"/>
      <c r="R267" s="573">
        <f>F268+I268</f>
        <v>0</v>
      </c>
      <c r="S267" s="1064">
        <f>R267+R268</f>
        <v>2.1158836650000006</v>
      </c>
      <c r="T267" s="1064">
        <f>E267*S267</f>
        <v>57.552035688000011</v>
      </c>
      <c r="U267" s="1268">
        <f>E267*Q268</f>
        <v>57.552035688000011</v>
      </c>
      <c r="V267" s="237">
        <f t="shared" si="6"/>
        <v>2.5413408506531083</v>
      </c>
      <c r="W267" s="238">
        <f t="shared" si="7"/>
        <v>69.124471137764544</v>
      </c>
    </row>
    <row r="268" spans="1:27" s="155" customFormat="1" ht="12" customHeight="1">
      <c r="A268" s="1076"/>
      <c r="B268" s="1078"/>
      <c r="C268" s="1109"/>
      <c r="D268" s="1525"/>
      <c r="E268" s="1283"/>
      <c r="F268" s="1269"/>
      <c r="G268" s="1270"/>
      <c r="H268" s="1271"/>
      <c r="I268" s="1166"/>
      <c r="J268" s="1167"/>
      <c r="K268" s="1168"/>
      <c r="L268" s="377" t="s">
        <v>251</v>
      </c>
      <c r="M268" s="378" t="s">
        <v>245</v>
      </c>
      <c r="N268" s="379">
        <v>1</v>
      </c>
      <c r="O268" s="380">
        <f>E267*N268</f>
        <v>27.2</v>
      </c>
      <c r="P268" s="543">
        <v>1.85</v>
      </c>
      <c r="Q268" s="535">
        <f>N268*P268*$N$11</f>
        <v>2.1158836650000006</v>
      </c>
      <c r="R268" s="609">
        <f>SUM(Q268:Q268)</f>
        <v>2.1158836650000006</v>
      </c>
      <c r="S268" s="1065"/>
      <c r="T268" s="1065"/>
      <c r="U268" s="1067"/>
      <c r="V268" s="237">
        <f t="shared" si="6"/>
        <v>0</v>
      </c>
      <c r="W268" s="238">
        <f t="shared" si="7"/>
        <v>0</v>
      </c>
    </row>
    <row r="269" spans="1:27" s="155" customFormat="1" ht="12" customHeight="1">
      <c r="A269" s="1105">
        <f>+A267+1</f>
        <v>6</v>
      </c>
      <c r="B269" s="1106" t="s">
        <v>180</v>
      </c>
      <c r="C269" s="1107" t="s">
        <v>246</v>
      </c>
      <c r="D269" s="1526" t="s">
        <v>121</v>
      </c>
      <c r="E269" s="1282">
        <f>+E256*(4.4)</f>
        <v>8.8000000000000007</v>
      </c>
      <c r="F269" s="1277"/>
      <c r="G269" s="1278"/>
      <c r="H269" s="1279"/>
      <c r="I269" s="1166"/>
      <c r="J269" s="1167"/>
      <c r="K269" s="1168"/>
      <c r="L269" s="547"/>
      <c r="M269" s="518"/>
      <c r="N269" s="965"/>
      <c r="O269" s="965"/>
      <c r="P269" s="965"/>
      <c r="Q269" s="608"/>
      <c r="R269" s="573">
        <f>F270+I270</f>
        <v>0</v>
      </c>
      <c r="S269" s="1064">
        <f>R269+R270</f>
        <v>1.2924046170000003</v>
      </c>
      <c r="T269" s="1064">
        <f>E269*S269</f>
        <v>11.373160629600005</v>
      </c>
      <c r="U269" s="1268">
        <f>E269*Q270</f>
        <v>11.373160629600005</v>
      </c>
      <c r="V269" s="237">
        <f t="shared" si="6"/>
        <v>1.5522784655340609</v>
      </c>
      <c r="W269" s="238">
        <f t="shared" si="7"/>
        <v>13.660050496699737</v>
      </c>
    </row>
    <row r="270" spans="1:27" s="155" customFormat="1" ht="12" customHeight="1">
      <c r="A270" s="1076"/>
      <c r="B270" s="1078"/>
      <c r="C270" s="1109"/>
      <c r="D270" s="1525"/>
      <c r="E270" s="1283"/>
      <c r="F270" s="1269"/>
      <c r="G270" s="1270"/>
      <c r="H270" s="1271"/>
      <c r="I270" s="1166"/>
      <c r="J270" s="1167"/>
      <c r="K270" s="1168"/>
      <c r="L270" s="377" t="s">
        <v>247</v>
      </c>
      <c r="M270" s="378" t="s">
        <v>245</v>
      </c>
      <c r="N270" s="379">
        <v>1</v>
      </c>
      <c r="O270" s="380">
        <f>E269*N270</f>
        <v>8.8000000000000007</v>
      </c>
      <c r="P270" s="544">
        <v>1.1299999999999999</v>
      </c>
      <c r="Q270" s="535">
        <f>N270*P270*$N$11</f>
        <v>1.2924046170000003</v>
      </c>
      <c r="R270" s="609">
        <f>SUM(Q270:Q270)</f>
        <v>1.2924046170000003</v>
      </c>
      <c r="S270" s="1065"/>
      <c r="T270" s="1065"/>
      <c r="U270" s="1067"/>
      <c r="V270" s="237">
        <f t="shared" si="6"/>
        <v>0</v>
      </c>
      <c r="W270" s="238">
        <f t="shared" si="7"/>
        <v>0</v>
      </c>
    </row>
    <row r="271" spans="1:27" s="155" customFormat="1" ht="12" customHeight="1">
      <c r="A271" s="1105">
        <f>+A269+1</f>
        <v>7</v>
      </c>
      <c r="B271" s="1106" t="s">
        <v>180</v>
      </c>
      <c r="C271" s="1537" t="s">
        <v>252</v>
      </c>
      <c r="D271" s="1526" t="s">
        <v>120</v>
      </c>
      <c r="E271" s="1282">
        <f>+E256*6</f>
        <v>12</v>
      </c>
      <c r="F271" s="1277"/>
      <c r="G271" s="1278"/>
      <c r="H271" s="1279"/>
      <c r="I271" s="1166"/>
      <c r="J271" s="1167"/>
      <c r="K271" s="1168"/>
      <c r="L271" s="547"/>
      <c r="M271" s="518"/>
      <c r="N271" s="965"/>
      <c r="O271" s="965"/>
      <c r="P271" s="965"/>
      <c r="Q271" s="608"/>
      <c r="R271" s="573">
        <f>F272+I272</f>
        <v>0</v>
      </c>
      <c r="S271" s="1064">
        <f>R271+R272</f>
        <v>0.92641392900000041</v>
      </c>
      <c r="T271" s="1064">
        <f>E271*S271</f>
        <v>11.116967148000004</v>
      </c>
      <c r="U271" s="1268">
        <f>E271*Q272</f>
        <v>11.116967148000004</v>
      </c>
      <c r="V271" s="237">
        <f t="shared" si="6"/>
        <v>1.1126951832589287</v>
      </c>
      <c r="W271" s="238">
        <f t="shared" si="7"/>
        <v>13.352342199107145</v>
      </c>
    </row>
    <row r="272" spans="1:27" s="155" customFormat="1" ht="12" customHeight="1">
      <c r="A272" s="1076"/>
      <c r="B272" s="1078"/>
      <c r="C272" s="1538"/>
      <c r="D272" s="1525"/>
      <c r="E272" s="1283"/>
      <c r="F272" s="1269"/>
      <c r="G272" s="1270"/>
      <c r="H272" s="1271"/>
      <c r="I272" s="1166"/>
      <c r="J272" s="1167"/>
      <c r="K272" s="1168"/>
      <c r="L272" s="597" t="s">
        <v>248</v>
      </c>
      <c r="M272" s="378" t="s">
        <v>217</v>
      </c>
      <c r="N272" s="379">
        <v>1</v>
      </c>
      <c r="O272" s="380">
        <f>E271*N272</f>
        <v>12</v>
      </c>
      <c r="P272" s="543">
        <v>0.81</v>
      </c>
      <c r="Q272" s="535">
        <f>N272*P272*$N$11</f>
        <v>0.92641392900000041</v>
      </c>
      <c r="R272" s="609">
        <f>SUM(Q272:Q272)</f>
        <v>0.92641392900000041</v>
      </c>
      <c r="S272" s="1065"/>
      <c r="T272" s="1065"/>
      <c r="U272" s="1067"/>
      <c r="V272" s="237">
        <f t="shared" si="6"/>
        <v>0</v>
      </c>
      <c r="W272" s="238">
        <f t="shared" si="7"/>
        <v>0</v>
      </c>
    </row>
    <row r="273" spans="1:47" s="155" customFormat="1" ht="12" customHeight="1">
      <c r="A273" s="1105">
        <f>+A271+1</f>
        <v>8</v>
      </c>
      <c r="B273" s="1106" t="s">
        <v>180</v>
      </c>
      <c r="C273" s="1107" t="s">
        <v>249</v>
      </c>
      <c r="D273" s="1526" t="s">
        <v>120</v>
      </c>
      <c r="E273" s="1275">
        <f>+E256*0.08</f>
        <v>0.16</v>
      </c>
      <c r="F273" s="1277"/>
      <c r="G273" s="1278"/>
      <c r="H273" s="1279"/>
      <c r="I273" s="1166"/>
      <c r="J273" s="1167"/>
      <c r="K273" s="1168"/>
      <c r="L273" s="547"/>
      <c r="M273" s="518"/>
      <c r="N273" s="965"/>
      <c r="O273" s="965"/>
      <c r="P273" s="965"/>
      <c r="Q273" s="608"/>
      <c r="R273" s="573">
        <f>F274+I274</f>
        <v>0</v>
      </c>
      <c r="S273" s="1064">
        <f>R273+R274</f>
        <v>22.451241267000007</v>
      </c>
      <c r="T273" s="1064">
        <f>E273*S273</f>
        <v>3.5921986027200012</v>
      </c>
      <c r="U273" s="1268">
        <f>E273*Q274</f>
        <v>3.5921986027200012</v>
      </c>
      <c r="V273" s="237">
        <f t="shared" si="6"/>
        <v>26.965686972065146</v>
      </c>
      <c r="W273" s="238">
        <f t="shared" si="7"/>
        <v>4.3145099155304232</v>
      </c>
    </row>
    <row r="274" spans="1:47" s="155" customFormat="1" ht="12" customHeight="1">
      <c r="A274" s="1076"/>
      <c r="B274" s="1078"/>
      <c r="C274" s="1109"/>
      <c r="D274" s="1525"/>
      <c r="E274" s="1276"/>
      <c r="F274" s="1269"/>
      <c r="G274" s="1270"/>
      <c r="H274" s="1271"/>
      <c r="I274" s="1166"/>
      <c r="J274" s="1167"/>
      <c r="K274" s="1168"/>
      <c r="L274" s="597" t="s">
        <v>250</v>
      </c>
      <c r="M274" s="378" t="s">
        <v>217</v>
      </c>
      <c r="N274" s="379">
        <v>1</v>
      </c>
      <c r="O274" s="380">
        <f>E273*N274</f>
        <v>0.16</v>
      </c>
      <c r="P274" s="543">
        <v>19.63</v>
      </c>
      <c r="Q274" s="535">
        <f>N274*P274*$N$11</f>
        <v>22.451241267000007</v>
      </c>
      <c r="R274" s="609">
        <f>SUM(Q274:Q274)</f>
        <v>22.451241267000007</v>
      </c>
      <c r="S274" s="1065"/>
      <c r="T274" s="1065"/>
      <c r="U274" s="1067"/>
      <c r="V274" s="237">
        <f t="shared" si="6"/>
        <v>0</v>
      </c>
      <c r="W274" s="238">
        <f t="shared" si="7"/>
        <v>0</v>
      </c>
    </row>
    <row r="275" spans="1:47" s="155" customFormat="1" ht="12.75" customHeight="1">
      <c r="A275" s="1105">
        <f>+A273+1</f>
        <v>9</v>
      </c>
      <c r="B275" s="1272" t="s">
        <v>205</v>
      </c>
      <c r="C275" s="1273" t="s">
        <v>276</v>
      </c>
      <c r="D275" s="1526" t="s">
        <v>120</v>
      </c>
      <c r="E275" s="1266">
        <f>3*E256</f>
        <v>6</v>
      </c>
      <c r="F275" s="1069">
        <f>4.1/100</f>
        <v>4.0999999999999995E-2</v>
      </c>
      <c r="G275" s="1070"/>
      <c r="H275" s="1071"/>
      <c r="I275" s="1069">
        <f>0.4/100</f>
        <v>4.0000000000000001E-3</v>
      </c>
      <c r="J275" s="1070"/>
      <c r="K275" s="1071"/>
      <c r="L275" s="547"/>
      <c r="M275" s="518"/>
      <c r="N275" s="965"/>
      <c r="O275" s="965"/>
      <c r="P275" s="727"/>
      <c r="Q275" s="964"/>
      <c r="R275" s="609">
        <f>F276+I276</f>
        <v>0.11181676</v>
      </c>
      <c r="S275" s="1064">
        <f>R275+R276</f>
        <v>0.20970232502666669</v>
      </c>
      <c r="T275" s="1064">
        <f>E275*S275</f>
        <v>1.25821395016</v>
      </c>
      <c r="U275" s="1164">
        <f>R276*E275</f>
        <v>0.58731339016000017</v>
      </c>
      <c r="V275" s="237">
        <f t="shared" si="6"/>
        <v>0.25186880256349237</v>
      </c>
      <c r="W275" s="238">
        <f t="shared" si="7"/>
        <v>1.5112128153809543</v>
      </c>
    </row>
    <row r="276" spans="1:47" s="155" customFormat="1" ht="12.75" customHeight="1">
      <c r="A276" s="1075"/>
      <c r="B276" s="1272"/>
      <c r="C276" s="1273"/>
      <c r="D276" s="1524"/>
      <c r="E276" s="1274"/>
      <c r="F276" s="1096">
        <f>F275*$J$13/1000</f>
        <v>9.9170800000000003E-2</v>
      </c>
      <c r="G276" s="1097"/>
      <c r="H276" s="1098"/>
      <c r="I276" s="1096">
        <f>I275*$Q$13/1000</f>
        <v>1.2645959999999999E-2</v>
      </c>
      <c r="J276" s="1097"/>
      <c r="K276" s="1098"/>
      <c r="L276" s="548" t="s">
        <v>186</v>
      </c>
      <c r="M276" s="521" t="s">
        <v>124</v>
      </c>
      <c r="N276" s="542">
        <v>0.03</v>
      </c>
      <c r="O276" s="549">
        <f>E275*N276</f>
        <v>0.18</v>
      </c>
      <c r="P276" s="736">
        <f>0.542*2</f>
        <v>1.0840000000000001</v>
      </c>
      <c r="Q276" s="535">
        <f t="shared" ref="Q276:Q277" si="9">N276*P276*$N$11</f>
        <v>3.7193803668000014E-2</v>
      </c>
      <c r="R276" s="1064">
        <f>SUM(Q276:Q277)</f>
        <v>9.788556502666669E-2</v>
      </c>
      <c r="S276" s="1091"/>
      <c r="T276" s="1091"/>
      <c r="U276" s="1164"/>
      <c r="V276" s="237">
        <f t="shared" si="6"/>
        <v>0</v>
      </c>
      <c r="W276" s="238">
        <f t="shared" si="7"/>
        <v>0</v>
      </c>
    </row>
    <row r="277" spans="1:47" s="155" customFormat="1" ht="12.75">
      <c r="A277" s="1076"/>
      <c r="B277" s="1272"/>
      <c r="C277" s="1273"/>
      <c r="D277" s="1525"/>
      <c r="E277" s="1267"/>
      <c r="F277" s="1102"/>
      <c r="G277" s="1103"/>
      <c r="H277" s="1104"/>
      <c r="I277" s="1102"/>
      <c r="J277" s="1103"/>
      <c r="K277" s="1104"/>
      <c r="L277" s="550" t="s">
        <v>206</v>
      </c>
      <c r="M277" s="532" t="s">
        <v>124</v>
      </c>
      <c r="N277" s="551">
        <f>17.2/100</f>
        <v>0.17199999999999999</v>
      </c>
      <c r="O277" s="534">
        <f>E275*N277</f>
        <v>1.032</v>
      </c>
      <c r="P277" s="552">
        <f>0.833/2.7</f>
        <v>0.30851851851851847</v>
      </c>
      <c r="Q277" s="535">
        <f t="shared" si="9"/>
        <v>6.0691761358666677E-2</v>
      </c>
      <c r="R277" s="1065"/>
      <c r="S277" s="1065"/>
      <c r="T277" s="1065"/>
      <c r="U277" s="1164"/>
      <c r="V277" s="237">
        <f t="shared" si="6"/>
        <v>0</v>
      </c>
      <c r="W277" s="238">
        <f t="shared" si="7"/>
        <v>0</v>
      </c>
    </row>
    <row r="278" spans="1:47" s="155" customFormat="1" ht="12.75" customHeight="1">
      <c r="A278" s="1155">
        <f>+A275+1</f>
        <v>10</v>
      </c>
      <c r="B278" s="1106" t="s">
        <v>187</v>
      </c>
      <c r="C278" s="1107" t="s">
        <v>2673</v>
      </c>
      <c r="D278" s="1526" t="s">
        <v>120</v>
      </c>
      <c r="E278" s="1266">
        <f>+E275</f>
        <v>6</v>
      </c>
      <c r="F278" s="1069">
        <f>21.4/100</f>
        <v>0.214</v>
      </c>
      <c r="G278" s="1070"/>
      <c r="H278" s="1071"/>
      <c r="I278" s="1161">
        <f>0.03/100</f>
        <v>2.9999999999999997E-4</v>
      </c>
      <c r="J278" s="1162"/>
      <c r="K278" s="1163"/>
      <c r="L278" s="547"/>
      <c r="M278" s="518"/>
      <c r="N278" s="965"/>
      <c r="O278" s="965"/>
      <c r="P278" s="965"/>
      <c r="Q278" s="964"/>
      <c r="R278" s="609">
        <f>F279+I279</f>
        <v>0.51857164699999991</v>
      </c>
      <c r="S278" s="1064">
        <f>R278+R279</f>
        <v>0.906007101875</v>
      </c>
      <c r="T278" s="1064">
        <f>E278*S278</f>
        <v>5.4360426112500004</v>
      </c>
      <c r="U278" s="1164">
        <f>R279*E278</f>
        <v>2.324612729250001</v>
      </c>
      <c r="V278" s="237">
        <f t="shared" ref="V278:V341" si="10">+$V$14*S278</f>
        <v>1.0881849966816439</v>
      </c>
      <c r="W278" s="238">
        <f t="shared" ref="W278:W341" si="11">+V278*E278</f>
        <v>6.5291099800898635</v>
      </c>
    </row>
    <row r="279" spans="1:47" s="155" customFormat="1" ht="12.75">
      <c r="A279" s="1156"/>
      <c r="B279" s="1078"/>
      <c r="C279" s="1109"/>
      <c r="D279" s="1525"/>
      <c r="E279" s="1267"/>
      <c r="F279" s="1265">
        <f>F278*$J$13/1000</f>
        <v>0.51762319999999995</v>
      </c>
      <c r="G279" s="1265"/>
      <c r="H279" s="1265"/>
      <c r="I279" s="1265">
        <f>I278*$Q$13/1000</f>
        <v>9.4844699999999983E-4</v>
      </c>
      <c r="J279" s="1265"/>
      <c r="K279" s="1265"/>
      <c r="L279" s="377" t="s">
        <v>189</v>
      </c>
      <c r="M279" s="378" t="s">
        <v>124</v>
      </c>
      <c r="N279" s="379">
        <f>27.1/100</f>
        <v>0.27100000000000002</v>
      </c>
      <c r="O279" s="380">
        <f>E278*N279</f>
        <v>1.6260000000000001</v>
      </c>
      <c r="P279" s="543">
        <v>1.25</v>
      </c>
      <c r="Q279" s="535">
        <f>N279*P279*$N$11</f>
        <v>0.38743545487500014</v>
      </c>
      <c r="R279" s="963">
        <f>SUM(Q279:Q279)</f>
        <v>0.38743545487500014</v>
      </c>
      <c r="S279" s="1065"/>
      <c r="T279" s="1065"/>
      <c r="U279" s="1164"/>
      <c r="V279" s="237">
        <f t="shared" si="10"/>
        <v>0</v>
      </c>
      <c r="W279" s="238">
        <f t="shared" si="11"/>
        <v>0</v>
      </c>
    </row>
    <row r="280" spans="1:47" s="155" customFormat="1" ht="18">
      <c r="A280" s="990"/>
      <c r="B280" s="986"/>
      <c r="C280" s="987" t="s">
        <v>2680</v>
      </c>
      <c r="D280" s="986"/>
      <c r="E280" s="986"/>
      <c r="F280" s="986"/>
      <c r="G280" s="988"/>
      <c r="H280" s="988"/>
      <c r="I280" s="986"/>
      <c r="J280" s="986"/>
      <c r="K280" s="986"/>
      <c r="L280" s="989"/>
      <c r="M280" s="986"/>
      <c r="N280" s="986"/>
      <c r="O280" s="986"/>
      <c r="P280" s="986"/>
      <c r="Q280" s="986"/>
      <c r="R280" s="986"/>
      <c r="S280" s="986"/>
      <c r="T280" s="986"/>
      <c r="U280" s="991"/>
      <c r="V280" s="237">
        <f t="shared" si="10"/>
        <v>0</v>
      </c>
      <c r="W280" s="238">
        <f t="shared" si="11"/>
        <v>0</v>
      </c>
    </row>
    <row r="281" spans="1:47" s="387" customFormat="1" ht="12.75" customHeight="1">
      <c r="A281" s="1233">
        <v>1</v>
      </c>
      <c r="B281" s="1235" t="s">
        <v>164</v>
      </c>
      <c r="C281" s="1297" t="s">
        <v>207</v>
      </c>
      <c r="D281" s="1535" t="s">
        <v>113</v>
      </c>
      <c r="E281" s="1299">
        <v>8.07</v>
      </c>
      <c r="F281" s="1225">
        <f>0.001*8.13</f>
        <v>8.1300000000000018E-3</v>
      </c>
      <c r="G281" s="1225"/>
      <c r="H281" s="1225"/>
      <c r="I281" s="1225">
        <f>0.001*172.87</f>
        <v>0.17287</v>
      </c>
      <c r="J281" s="1225"/>
      <c r="K281" s="1225"/>
      <c r="L281" s="382"/>
      <c r="M281" s="383"/>
      <c r="N281" s="384"/>
      <c r="O281" s="384"/>
      <c r="P281" s="385"/>
      <c r="Q281" s="386"/>
      <c r="R281" s="1241">
        <f>F282+I282</f>
        <v>0.56619162029999992</v>
      </c>
      <c r="S281" s="1241">
        <f>R281+R282</f>
        <v>0.56619162029999992</v>
      </c>
      <c r="T281" s="1241">
        <f>E281*S281</f>
        <v>4.5691663758209993</v>
      </c>
      <c r="U281" s="1246"/>
      <c r="V281" s="237">
        <f t="shared" si="10"/>
        <v>0.68004017317552434</v>
      </c>
      <c r="W281" s="238">
        <f t="shared" si="11"/>
        <v>5.4879241975264819</v>
      </c>
    </row>
    <row r="282" spans="1:47" s="387" customFormat="1" ht="12.75" customHeight="1">
      <c r="A282" s="1234"/>
      <c r="B282" s="1236"/>
      <c r="C282" s="1298"/>
      <c r="D282" s="1536"/>
      <c r="E282" s="1300"/>
      <c r="F282" s="1225">
        <f>F281*$J$13/1000</f>
        <v>1.9664844000000004E-2</v>
      </c>
      <c r="G282" s="1225"/>
      <c r="H282" s="1225"/>
      <c r="I282" s="1225">
        <f>I281*$Q$13/1000</f>
        <v>0.54652677629999991</v>
      </c>
      <c r="J282" s="1225"/>
      <c r="K282" s="1225"/>
      <c r="L282" s="388"/>
      <c r="M282" s="389"/>
      <c r="N282" s="390"/>
      <c r="O282" s="390"/>
      <c r="P282" s="391"/>
      <c r="Q282" s="392"/>
      <c r="R282" s="1242"/>
      <c r="S282" s="1242"/>
      <c r="T282" s="1242"/>
      <c r="U282" s="1247"/>
      <c r="V282" s="237">
        <f t="shared" si="10"/>
        <v>0</v>
      </c>
      <c r="W282" s="238">
        <f t="shared" si="11"/>
        <v>0</v>
      </c>
    </row>
    <row r="283" spans="1:47" s="387" customFormat="1" ht="12.75" customHeight="1">
      <c r="A283" s="1233">
        <f>+A281+1</f>
        <v>2</v>
      </c>
      <c r="B283" s="1235" t="s">
        <v>266</v>
      </c>
      <c r="C283" s="1297" t="s">
        <v>267</v>
      </c>
      <c r="D283" s="1535" t="s">
        <v>113</v>
      </c>
      <c r="E283" s="1249">
        <v>0.25</v>
      </c>
      <c r="F283" s="1225">
        <f>0.01*110</f>
        <v>1.1000000000000001</v>
      </c>
      <c r="G283" s="1225"/>
      <c r="H283" s="1225"/>
      <c r="I283" s="1225"/>
      <c r="J283" s="1225"/>
      <c r="K283" s="1225"/>
      <c r="L283" s="382"/>
      <c r="M283" s="383"/>
      <c r="N283" s="384"/>
      <c r="O283" s="384"/>
      <c r="P283" s="385"/>
      <c r="Q283" s="386"/>
      <c r="R283" s="1241">
        <f>F284+I284</f>
        <v>2.6606800000000002</v>
      </c>
      <c r="S283" s="1241">
        <f>R283+R284</f>
        <v>2.6606800000000002</v>
      </c>
      <c r="T283" s="1241">
        <f>E283*S283</f>
        <v>0.66517000000000004</v>
      </c>
      <c r="U283" s="1246"/>
      <c r="V283" s="237">
        <f t="shared" si="10"/>
        <v>3.1956836221029721</v>
      </c>
      <c r="W283" s="238">
        <f t="shared" si="11"/>
        <v>0.79892090552574302</v>
      </c>
    </row>
    <row r="284" spans="1:47" s="387" customFormat="1" ht="14.25" customHeight="1">
      <c r="A284" s="1234"/>
      <c r="B284" s="1236"/>
      <c r="C284" s="1298"/>
      <c r="D284" s="1536"/>
      <c r="E284" s="1250"/>
      <c r="F284" s="1225">
        <f>F283*$J$13/1000</f>
        <v>2.6606800000000002</v>
      </c>
      <c r="G284" s="1225"/>
      <c r="H284" s="1225"/>
      <c r="I284" s="1225"/>
      <c r="J284" s="1225"/>
      <c r="K284" s="1225"/>
      <c r="L284" s="388"/>
      <c r="M284" s="389"/>
      <c r="N284" s="390"/>
      <c r="O284" s="390"/>
      <c r="P284" s="391"/>
      <c r="Q284" s="392"/>
      <c r="R284" s="1242"/>
      <c r="S284" s="1242"/>
      <c r="T284" s="1242"/>
      <c r="U284" s="1381"/>
      <c r="V284" s="237">
        <f t="shared" si="10"/>
        <v>0</v>
      </c>
      <c r="W284" s="238">
        <f t="shared" si="11"/>
        <v>0</v>
      </c>
    </row>
    <row r="285" spans="1:47" s="387" customFormat="1" ht="15" customHeight="1">
      <c r="A285" s="1233">
        <f>+A283+1</f>
        <v>3</v>
      </c>
      <c r="B285" s="1235" t="s">
        <v>127</v>
      </c>
      <c r="C285" s="1297" t="s">
        <v>268</v>
      </c>
      <c r="D285" s="1535" t="s">
        <v>113</v>
      </c>
      <c r="E285" s="1299">
        <v>2.4900000000000002</v>
      </c>
      <c r="F285" s="1374">
        <f>0.001*6.53</f>
        <v>6.5300000000000002E-3</v>
      </c>
      <c r="G285" s="1374"/>
      <c r="H285" s="1374"/>
      <c r="I285" s="1375">
        <f>0.001*138.47</f>
        <v>0.13847000000000001</v>
      </c>
      <c r="J285" s="1375"/>
      <c r="K285" s="1375"/>
      <c r="L285" s="402"/>
      <c r="M285" s="403"/>
      <c r="N285" s="404"/>
      <c r="O285" s="404"/>
      <c r="P285" s="404"/>
      <c r="Q285" s="611"/>
      <c r="R285" s="405">
        <f>F286+I286</f>
        <v>0.45356628430000001</v>
      </c>
      <c r="S285" s="1241">
        <f>R285+R286</f>
        <v>2.6535662843000001</v>
      </c>
      <c r="T285" s="1241">
        <f>E285*S285</f>
        <v>6.6073800479070011</v>
      </c>
      <c r="U285" s="1382">
        <f>E285*Q286</f>
        <v>5.4780000000000006</v>
      </c>
      <c r="V285" s="237">
        <f t="shared" si="10"/>
        <v>3.1871394962574033</v>
      </c>
      <c r="W285" s="238">
        <f t="shared" si="11"/>
        <v>7.9359773456809348</v>
      </c>
      <c r="AA285" s="612"/>
      <c r="AB285" s="612"/>
      <c r="AC285" s="613"/>
      <c r="AD285" s="613"/>
      <c r="AE285" s="613"/>
      <c r="AF285" s="613"/>
      <c r="AG285" s="613"/>
      <c r="AH285" s="613"/>
      <c r="AI285" s="613"/>
      <c r="AJ285" s="613"/>
      <c r="AK285" s="613"/>
      <c r="AL285" s="613"/>
      <c r="AM285" s="223"/>
      <c r="AN285" s="223"/>
      <c r="AO285" s="223"/>
      <c r="AP285" s="223"/>
      <c r="AQ285" s="223"/>
      <c r="AR285" s="223"/>
      <c r="AS285" s="223"/>
      <c r="AT285" s="223"/>
      <c r="AU285" s="223"/>
    </row>
    <row r="286" spans="1:47" s="387" customFormat="1" ht="27" customHeight="1">
      <c r="A286" s="1234"/>
      <c r="B286" s="1236"/>
      <c r="C286" s="1298"/>
      <c r="D286" s="1536"/>
      <c r="E286" s="1300"/>
      <c r="F286" s="1225">
        <f>F285*$J$13/1000</f>
        <v>1.5794764000000003E-2</v>
      </c>
      <c r="G286" s="1225"/>
      <c r="H286" s="1225"/>
      <c r="I286" s="1225">
        <f>I285*$Q$13/1000</f>
        <v>0.43777152029999999</v>
      </c>
      <c r="J286" s="1225"/>
      <c r="K286" s="1225"/>
      <c r="L286" s="407" t="s">
        <v>125</v>
      </c>
      <c r="M286" s="408" t="s">
        <v>113</v>
      </c>
      <c r="N286" s="409">
        <v>1.1000000000000001</v>
      </c>
      <c r="O286" s="410">
        <f>E285*N286</f>
        <v>2.7390000000000003</v>
      </c>
      <c r="P286" s="411">
        <v>2</v>
      </c>
      <c r="Q286" s="614">
        <f>N286*P286</f>
        <v>2.2000000000000002</v>
      </c>
      <c r="R286" s="977">
        <f>SUM(Q286:Q286)</f>
        <v>2.2000000000000002</v>
      </c>
      <c r="S286" s="1242"/>
      <c r="T286" s="1242"/>
      <c r="U286" s="1383"/>
      <c r="V286" s="237">
        <f t="shared" si="10"/>
        <v>0</v>
      </c>
      <c r="W286" s="238">
        <f t="shared" si="11"/>
        <v>0</v>
      </c>
      <c r="AA286" s="612"/>
      <c r="AB286" s="612"/>
      <c r="AC286" s="613"/>
      <c r="AD286" s="613"/>
      <c r="AE286" s="613"/>
      <c r="AF286" s="613"/>
      <c r="AG286" s="613"/>
      <c r="AH286" s="613"/>
      <c r="AI286" s="613"/>
      <c r="AJ286" s="613"/>
      <c r="AK286" s="613"/>
      <c r="AL286" s="613"/>
      <c r="AM286" s="223"/>
      <c r="AN286" s="223"/>
      <c r="AO286" s="223"/>
      <c r="AP286" s="223"/>
      <c r="AQ286" s="223"/>
      <c r="AR286" s="223"/>
      <c r="AS286" s="223"/>
      <c r="AT286" s="223"/>
      <c r="AU286" s="223"/>
    </row>
    <row r="287" spans="1:47" s="229" customFormat="1" ht="15" customHeight="1">
      <c r="A287" s="1233">
        <f>+A285+1</f>
        <v>4</v>
      </c>
      <c r="B287" s="1235" t="s">
        <v>122</v>
      </c>
      <c r="C287" s="1297" t="s">
        <v>269</v>
      </c>
      <c r="D287" s="1535" t="s">
        <v>123</v>
      </c>
      <c r="E287" s="1299">
        <f>+E285*1.6</f>
        <v>3.9840000000000004</v>
      </c>
      <c r="F287" s="1378"/>
      <c r="G287" s="1379"/>
      <c r="H287" s="1380"/>
      <c r="I287" s="1216">
        <v>1.25</v>
      </c>
      <c r="J287" s="1217"/>
      <c r="K287" s="1218"/>
      <c r="L287" s="393"/>
      <c r="M287" s="394"/>
      <c r="N287" s="395"/>
      <c r="O287" s="395"/>
      <c r="P287" s="385"/>
      <c r="Q287" s="610"/>
      <c r="R287" s="1241">
        <f>+F288+I288</f>
        <v>3.9518624999999998</v>
      </c>
      <c r="S287" s="1241">
        <f>R287+R288</f>
        <v>3.9518624999999998</v>
      </c>
      <c r="T287" s="1241">
        <f>E287:E288*S287</f>
        <v>15.744220200000001</v>
      </c>
      <c r="U287" s="1364"/>
      <c r="V287" s="237">
        <f t="shared" si="10"/>
        <v>4.7464942300663386</v>
      </c>
      <c r="W287" s="238">
        <f t="shared" si="11"/>
        <v>18.910033012584297</v>
      </c>
      <c r="AA287" s="159"/>
      <c r="AB287" s="159"/>
      <c r="AC287" s="159"/>
      <c r="AD287" s="159"/>
      <c r="AE287" s="159"/>
      <c r="AF287" s="159"/>
      <c r="AG287" s="159"/>
      <c r="AH287" s="159"/>
      <c r="AI287" s="159"/>
      <c r="AJ287" s="159"/>
      <c r="AK287" s="159"/>
      <c r="AL287" s="159"/>
      <c r="AM287" s="285"/>
      <c r="AN287" s="285"/>
      <c r="AO287" s="285"/>
      <c r="AP287" s="285"/>
      <c r="AQ287" s="285"/>
      <c r="AR287" s="285"/>
      <c r="AS287" s="285"/>
      <c r="AT287" s="285"/>
      <c r="AU287" s="285"/>
    </row>
    <row r="288" spans="1:47" s="229" customFormat="1">
      <c r="A288" s="1234"/>
      <c r="B288" s="1236"/>
      <c r="C288" s="1298"/>
      <c r="D288" s="1536"/>
      <c r="E288" s="1300"/>
      <c r="F288" s="1366"/>
      <c r="G288" s="1367"/>
      <c r="H288" s="1368"/>
      <c r="I288" s="1225">
        <f>I287*$Q$13/1000</f>
        <v>3.9518624999999998</v>
      </c>
      <c r="J288" s="1225"/>
      <c r="K288" s="1225"/>
      <c r="L288" s="388"/>
      <c r="M288" s="389"/>
      <c r="N288" s="390"/>
      <c r="O288" s="390"/>
      <c r="P288" s="391"/>
      <c r="Q288" s="401"/>
      <c r="R288" s="1242"/>
      <c r="S288" s="1242"/>
      <c r="T288" s="1242"/>
      <c r="U288" s="1365"/>
      <c r="V288" s="237">
        <f t="shared" si="10"/>
        <v>0</v>
      </c>
      <c r="W288" s="238">
        <f t="shared" si="11"/>
        <v>0</v>
      </c>
      <c r="AA288" s="159"/>
      <c r="AB288" s="159"/>
      <c r="AC288" s="159"/>
      <c r="AD288" s="159"/>
      <c r="AE288" s="159"/>
      <c r="AF288" s="159"/>
      <c r="AG288" s="159"/>
      <c r="AH288" s="159"/>
      <c r="AI288" s="159"/>
      <c r="AJ288" s="159"/>
      <c r="AK288" s="159"/>
      <c r="AL288" s="159"/>
      <c r="AM288" s="285"/>
      <c r="AN288" s="285"/>
      <c r="AO288" s="285"/>
      <c r="AP288" s="285"/>
      <c r="AQ288" s="285"/>
      <c r="AR288" s="285"/>
      <c r="AS288" s="285"/>
      <c r="AT288" s="285"/>
      <c r="AU288" s="285"/>
    </row>
    <row r="289" spans="1:47" s="229" customFormat="1" ht="15" customHeight="1">
      <c r="A289" s="1369">
        <f>+A287+1</f>
        <v>5</v>
      </c>
      <c r="B289" s="1370" t="s">
        <v>127</v>
      </c>
      <c r="C289" s="1371" t="s">
        <v>214</v>
      </c>
      <c r="D289" s="1543" t="s">
        <v>113</v>
      </c>
      <c r="E289" s="1373">
        <v>8</v>
      </c>
      <c r="F289" s="1374">
        <f>0.001*6.53</f>
        <v>6.5300000000000002E-3</v>
      </c>
      <c r="G289" s="1374"/>
      <c r="H289" s="1374"/>
      <c r="I289" s="1375">
        <f>0.001*138.47</f>
        <v>0.13847000000000001</v>
      </c>
      <c r="J289" s="1375"/>
      <c r="K289" s="1375"/>
      <c r="L289" s="393"/>
      <c r="M289" s="394"/>
      <c r="N289" s="395"/>
      <c r="O289" s="395"/>
      <c r="P289" s="396"/>
      <c r="Q289" s="397"/>
      <c r="R289" s="1376">
        <f>F290+I290</f>
        <v>0.45356628430000001</v>
      </c>
      <c r="S289" s="1376">
        <f>R289+R290</f>
        <v>0.45356628430000001</v>
      </c>
      <c r="T289" s="1376">
        <f>E289*S289</f>
        <v>3.6285302744000001</v>
      </c>
      <c r="U289" s="398"/>
      <c r="V289" s="237">
        <f t="shared" si="10"/>
        <v>0.54476838487740364</v>
      </c>
      <c r="W289" s="238">
        <f t="shared" si="11"/>
        <v>4.3581470790192292</v>
      </c>
    </row>
    <row r="290" spans="1:47" s="229" customFormat="1" ht="15" customHeight="1" thickBot="1">
      <c r="A290" s="1234"/>
      <c r="B290" s="1236"/>
      <c r="C290" s="1298"/>
      <c r="D290" s="1536"/>
      <c r="E290" s="1252"/>
      <c r="F290" s="1377">
        <f>F289*$J$13/1000</f>
        <v>1.5794764000000003E-2</v>
      </c>
      <c r="G290" s="1377"/>
      <c r="H290" s="1377"/>
      <c r="I290" s="1225">
        <f>I289*$Q$13/1000</f>
        <v>0.43777152029999999</v>
      </c>
      <c r="J290" s="1225"/>
      <c r="K290" s="1225"/>
      <c r="L290" s="388"/>
      <c r="M290" s="389"/>
      <c r="N290" s="390"/>
      <c r="O290" s="390"/>
      <c r="P290" s="391"/>
      <c r="Q290" s="392"/>
      <c r="R290" s="1242"/>
      <c r="S290" s="1242"/>
      <c r="T290" s="1242"/>
      <c r="U290" s="399"/>
      <c r="V290" s="237">
        <f t="shared" si="10"/>
        <v>0</v>
      </c>
      <c r="W290" s="238">
        <f t="shared" si="11"/>
        <v>0</v>
      </c>
    </row>
    <row r="291" spans="1:47" s="621" customFormat="1" ht="15" customHeight="1" thickTop="1">
      <c r="A291" s="1356">
        <f>+A289+1</f>
        <v>6</v>
      </c>
      <c r="B291" s="1358" t="s">
        <v>270</v>
      </c>
      <c r="C291" s="1360" t="s">
        <v>271</v>
      </c>
      <c r="D291" s="1541" t="s">
        <v>113</v>
      </c>
      <c r="E291" s="1324">
        <v>2.56</v>
      </c>
      <c r="F291" s="1332">
        <f>0.001*7.64</f>
        <v>7.6400000000000001E-3</v>
      </c>
      <c r="G291" s="1333"/>
      <c r="H291" s="1334"/>
      <c r="I291" s="1332">
        <f>0.001*164.09</f>
        <v>0.16409000000000001</v>
      </c>
      <c r="J291" s="1333"/>
      <c r="K291" s="1334"/>
      <c r="L291" s="615"/>
      <c r="M291" s="616"/>
      <c r="N291" s="617"/>
      <c r="O291" s="617"/>
      <c r="P291" s="618"/>
      <c r="Q291" s="619"/>
      <c r="R291" s="1324">
        <f>F292+I292</f>
        <v>0.53724852610000007</v>
      </c>
      <c r="S291" s="1324">
        <f>R291+R292</f>
        <v>0.53724852610000007</v>
      </c>
      <c r="T291" s="1324">
        <f>E291*S291</f>
        <v>1.3753562268160002</v>
      </c>
      <c r="U291" s="1326">
        <f>E291*Q292</f>
        <v>0</v>
      </c>
      <c r="V291" s="237">
        <f t="shared" si="10"/>
        <v>0.6452772659082382</v>
      </c>
      <c r="W291" s="238">
        <f t="shared" si="11"/>
        <v>1.6519098007250899</v>
      </c>
      <c r="X291" s="620"/>
      <c r="AA291" s="622"/>
      <c r="AB291" s="623"/>
      <c r="AC291" s="623"/>
      <c r="AD291" s="623"/>
      <c r="AE291" s="623"/>
      <c r="AF291" s="623"/>
      <c r="AG291" s="623"/>
      <c r="AH291" s="623"/>
      <c r="AI291" s="623"/>
      <c r="AJ291" s="623"/>
      <c r="AK291" s="623"/>
      <c r="AL291" s="623"/>
      <c r="AM291" s="624"/>
      <c r="AN291" s="624"/>
      <c r="AO291" s="624"/>
      <c r="AP291" s="624"/>
      <c r="AQ291" s="624"/>
      <c r="AR291" s="624"/>
      <c r="AS291" s="624"/>
      <c r="AT291" s="624"/>
      <c r="AU291" s="624"/>
    </row>
    <row r="292" spans="1:47" s="621" customFormat="1" ht="15" customHeight="1">
      <c r="A292" s="1357"/>
      <c r="B292" s="1359"/>
      <c r="C292" s="1361"/>
      <c r="D292" s="1542"/>
      <c r="E292" s="1325"/>
      <c r="F292" s="1329">
        <f>F291*$J$13/1000</f>
        <v>1.8479632000000003E-2</v>
      </c>
      <c r="G292" s="1330"/>
      <c r="H292" s="1331"/>
      <c r="I292" s="1332">
        <f>I291*$Q$13/1000</f>
        <v>0.51876889410000004</v>
      </c>
      <c r="J292" s="1333"/>
      <c r="K292" s="1334"/>
      <c r="L292" s="625"/>
      <c r="M292" s="626"/>
      <c r="N292" s="627"/>
      <c r="O292" s="627"/>
      <c r="P292" s="628"/>
      <c r="Q292" s="629"/>
      <c r="R292" s="1325"/>
      <c r="S292" s="1325"/>
      <c r="T292" s="1325"/>
      <c r="U292" s="1327"/>
      <c r="V292" s="237">
        <f t="shared" si="10"/>
        <v>0</v>
      </c>
      <c r="W292" s="238">
        <f t="shared" si="11"/>
        <v>0</v>
      </c>
      <c r="X292" s="630"/>
      <c r="AA292" s="622"/>
      <c r="AB292" s="623"/>
      <c r="AC292" s="623"/>
      <c r="AD292" s="623"/>
      <c r="AE292" s="623"/>
      <c r="AF292" s="623"/>
      <c r="AG292" s="623"/>
      <c r="AH292" s="623"/>
      <c r="AI292" s="623"/>
      <c r="AJ292" s="623"/>
      <c r="AK292" s="623"/>
      <c r="AL292" s="623"/>
      <c r="AM292" s="624"/>
      <c r="AN292" s="624"/>
      <c r="AO292" s="624"/>
      <c r="AP292" s="624"/>
      <c r="AQ292" s="624"/>
      <c r="AR292" s="624"/>
      <c r="AS292" s="624"/>
      <c r="AT292" s="624"/>
      <c r="AU292" s="624"/>
    </row>
    <row r="293" spans="1:47" s="634" customFormat="1" ht="15" customHeight="1">
      <c r="A293" s="1335">
        <f>+A291+1</f>
        <v>7</v>
      </c>
      <c r="B293" s="1337" t="s">
        <v>122</v>
      </c>
      <c r="C293" s="1339" t="s">
        <v>272</v>
      </c>
      <c r="D293" s="1539" t="s">
        <v>123</v>
      </c>
      <c r="E293" s="1343">
        <v>4.8639999999999999</v>
      </c>
      <c r="F293" s="1345"/>
      <c r="G293" s="1346"/>
      <c r="H293" s="1347"/>
      <c r="I293" s="1332">
        <v>0.5</v>
      </c>
      <c r="J293" s="1333"/>
      <c r="K293" s="1334"/>
      <c r="L293" s="615"/>
      <c r="M293" s="616"/>
      <c r="N293" s="617"/>
      <c r="O293" s="617"/>
      <c r="P293" s="631"/>
      <c r="Q293" s="632"/>
      <c r="R293" s="1348">
        <f>+F294+I294</f>
        <v>1.5807449999999998</v>
      </c>
      <c r="S293" s="1348">
        <f>R293+R294</f>
        <v>1.5807449999999998</v>
      </c>
      <c r="T293" s="1348">
        <f>E293:E294*S293</f>
        <v>7.6887436799999991</v>
      </c>
      <c r="U293" s="1350"/>
      <c r="V293" s="237">
        <f t="shared" si="10"/>
        <v>1.8985976920265353</v>
      </c>
      <c r="W293" s="238">
        <f t="shared" si="11"/>
        <v>9.234779174017067</v>
      </c>
      <c r="X293" s="633"/>
      <c r="AA293" s="635"/>
      <c r="AB293" s="635"/>
      <c r="AC293" s="635"/>
      <c r="AD293" s="635"/>
      <c r="AE293" s="635"/>
      <c r="AF293" s="635"/>
      <c r="AG293" s="635"/>
      <c r="AH293" s="635"/>
      <c r="AI293" s="636"/>
      <c r="AJ293" s="636"/>
      <c r="AK293" s="636"/>
      <c r="AL293" s="636"/>
    </row>
    <row r="294" spans="1:47" s="634" customFormat="1" ht="15" customHeight="1">
      <c r="A294" s="1336"/>
      <c r="B294" s="1338"/>
      <c r="C294" s="1340"/>
      <c r="D294" s="1540"/>
      <c r="E294" s="1344"/>
      <c r="F294" s="1352"/>
      <c r="G294" s="1353"/>
      <c r="H294" s="1354"/>
      <c r="I294" s="1355">
        <f>I293*$Q$13/1000</f>
        <v>1.5807449999999998</v>
      </c>
      <c r="J294" s="1355"/>
      <c r="K294" s="1355"/>
      <c r="L294" s="625"/>
      <c r="M294" s="626"/>
      <c r="N294" s="627"/>
      <c r="O294" s="627"/>
      <c r="P294" s="628"/>
      <c r="Q294" s="637"/>
      <c r="R294" s="1349"/>
      <c r="S294" s="1349"/>
      <c r="T294" s="1349"/>
      <c r="U294" s="1351"/>
      <c r="V294" s="237">
        <f t="shared" si="10"/>
        <v>0</v>
      </c>
      <c r="W294" s="238">
        <f t="shared" si="11"/>
        <v>0</v>
      </c>
      <c r="X294" s="633"/>
      <c r="AA294" s="635"/>
      <c r="AB294" s="635"/>
      <c r="AC294" s="635"/>
      <c r="AD294" s="635"/>
      <c r="AE294" s="635"/>
      <c r="AF294" s="635"/>
      <c r="AG294" s="635"/>
      <c r="AH294" s="635"/>
      <c r="AI294" s="636"/>
      <c r="AJ294" s="636"/>
      <c r="AK294" s="636"/>
      <c r="AL294" s="636"/>
    </row>
    <row r="295" spans="1:47" s="223" customFormat="1" ht="12.75" customHeight="1">
      <c r="A295" s="1233">
        <f>+A293+1</f>
        <v>8</v>
      </c>
      <c r="B295" s="1235" t="s">
        <v>208</v>
      </c>
      <c r="C295" s="1237" t="s">
        <v>209</v>
      </c>
      <c r="D295" s="1535" t="s">
        <v>113</v>
      </c>
      <c r="E295" s="1241">
        <v>1.92</v>
      </c>
      <c r="F295" s="1216"/>
      <c r="G295" s="1217"/>
      <c r="H295" s="1218"/>
      <c r="I295" s="1225">
        <f>4.76/100</f>
        <v>4.7599999999999996E-2</v>
      </c>
      <c r="J295" s="1225"/>
      <c r="K295" s="1225"/>
      <c r="L295" s="382"/>
      <c r="M295" s="394"/>
      <c r="N295" s="395"/>
      <c r="O295" s="395"/>
      <c r="P295" s="396"/>
      <c r="Q295" s="412"/>
      <c r="R295" s="1241">
        <f>F296+I296</f>
        <v>0.15048692399999999</v>
      </c>
      <c r="S295" s="1241">
        <f>R295+R296</f>
        <v>0.15048692399999999</v>
      </c>
      <c r="T295" s="1241">
        <f>E295*S295</f>
        <v>0.28893489408</v>
      </c>
      <c r="U295" s="1319"/>
      <c r="V295" s="237">
        <f t="shared" si="10"/>
        <v>0.18074650028092615</v>
      </c>
      <c r="W295" s="238">
        <f t="shared" si="11"/>
        <v>0.34703328053937821</v>
      </c>
      <c r="X295" s="232"/>
      <c r="AA295" s="638"/>
      <c r="AB295" s="638"/>
      <c r="AC295" s="638"/>
    </row>
    <row r="296" spans="1:47" s="223" customFormat="1" ht="12.75" customHeight="1">
      <c r="A296" s="1234"/>
      <c r="B296" s="1236"/>
      <c r="C296" s="1238"/>
      <c r="D296" s="1536"/>
      <c r="E296" s="1242"/>
      <c r="F296" s="1321"/>
      <c r="G296" s="1322"/>
      <c r="H296" s="1323"/>
      <c r="I296" s="1216">
        <f>I295*$Q$13/1000</f>
        <v>0.15048692399999999</v>
      </c>
      <c r="J296" s="1217"/>
      <c r="K296" s="1218"/>
      <c r="L296" s="388"/>
      <c r="M296" s="389"/>
      <c r="N296" s="390"/>
      <c r="O296" s="390"/>
      <c r="P296" s="391"/>
      <c r="Q296" s="413"/>
      <c r="R296" s="1242"/>
      <c r="S296" s="1242"/>
      <c r="T296" s="1242"/>
      <c r="U296" s="1320"/>
      <c r="V296" s="237">
        <f t="shared" si="10"/>
        <v>0</v>
      </c>
      <c r="W296" s="238">
        <f t="shared" si="11"/>
        <v>0</v>
      </c>
      <c r="X296" s="232"/>
    </row>
    <row r="297" spans="1:47" s="654" customFormat="1" ht="15" customHeight="1">
      <c r="A297" s="1049">
        <f>+A295+1</f>
        <v>9</v>
      </c>
      <c r="B297" s="1051" t="s">
        <v>221</v>
      </c>
      <c r="C297" s="1053" t="s">
        <v>222</v>
      </c>
      <c r="D297" s="1522" t="s">
        <v>114</v>
      </c>
      <c r="E297" s="1057">
        <v>10</v>
      </c>
      <c r="F297" s="1059">
        <v>0.28000000000000003</v>
      </c>
      <c r="G297" s="1060"/>
      <c r="H297" s="1061"/>
      <c r="I297" s="1059">
        <v>0.18</v>
      </c>
      <c r="J297" s="1060"/>
      <c r="K297" s="1061"/>
      <c r="L297" s="655"/>
      <c r="M297" s="656"/>
      <c r="N297" s="657"/>
      <c r="O297" s="657"/>
      <c r="P297" s="658"/>
      <c r="Q297" s="967"/>
      <c r="R297" s="971">
        <f>F298+I298</f>
        <v>1.2463321999999999</v>
      </c>
      <c r="S297" s="1062">
        <f>R297+R298</f>
        <v>5.3980390670000009</v>
      </c>
      <c r="T297" s="1062">
        <f>E297*S297</f>
        <v>53.980390670000006</v>
      </c>
      <c r="U297" s="1259">
        <f>E297*R298</f>
        <v>41.517068670000015</v>
      </c>
      <c r="V297" s="237">
        <f t="shared" si="10"/>
        <v>6.4834647676097497</v>
      </c>
      <c r="W297" s="238">
        <f t="shared" si="11"/>
        <v>64.834647676097489</v>
      </c>
      <c r="X297" s="644"/>
      <c r="Y297" s="159"/>
      <c r="Z297" s="159"/>
      <c r="AA297" s="644"/>
      <c r="AB297" s="644"/>
      <c r="AC297" s="644"/>
      <c r="AD297" s="644"/>
      <c r="AE297" s="644"/>
      <c r="AF297" s="644"/>
      <c r="AG297" s="644"/>
      <c r="AH297" s="644"/>
      <c r="AI297" s="644"/>
      <c r="AJ297" s="644"/>
      <c r="AK297" s="644"/>
    </row>
    <row r="298" spans="1:47" s="654" customFormat="1" ht="21" customHeight="1">
      <c r="A298" s="1050"/>
      <c r="B298" s="1052"/>
      <c r="C298" s="1054"/>
      <c r="D298" s="1523"/>
      <c r="E298" s="1058"/>
      <c r="F298" s="1059">
        <f>F297*$J$13/1000</f>
        <v>0.67726400000000009</v>
      </c>
      <c r="G298" s="1060"/>
      <c r="H298" s="1061"/>
      <c r="I298" s="1059">
        <f>I297*$Q$13/1000</f>
        <v>0.56906819999999991</v>
      </c>
      <c r="J298" s="1060"/>
      <c r="K298" s="1061"/>
      <c r="L298" s="659" t="s">
        <v>223</v>
      </c>
      <c r="M298" s="660" t="s">
        <v>114</v>
      </c>
      <c r="N298" s="661">
        <v>1</v>
      </c>
      <c r="O298" s="662">
        <f>E297*N298</f>
        <v>10</v>
      </c>
      <c r="P298" s="663">
        <v>3.63</v>
      </c>
      <c r="Q298" s="664">
        <f>N298*P298*$N$11</f>
        <v>4.1517068670000015</v>
      </c>
      <c r="R298" s="966">
        <f>SUM(Q298:Q298)</f>
        <v>4.1517068670000015</v>
      </c>
      <c r="S298" s="1063"/>
      <c r="T298" s="1063"/>
      <c r="U298" s="1260"/>
      <c r="V298" s="237">
        <f t="shared" si="10"/>
        <v>0</v>
      </c>
      <c r="W298" s="238">
        <f t="shared" si="11"/>
        <v>0</v>
      </c>
      <c r="X298" s="652"/>
      <c r="Y298" s="159"/>
      <c r="Z298" s="159"/>
      <c r="AA298" s="644"/>
      <c r="AB298" s="644"/>
      <c r="AC298" s="644"/>
      <c r="AD298" s="644"/>
      <c r="AE298" s="644"/>
      <c r="AF298" s="644"/>
      <c r="AG298" s="644"/>
      <c r="AH298" s="644"/>
      <c r="AI298" s="644"/>
      <c r="AJ298" s="644"/>
      <c r="AK298" s="644"/>
    </row>
    <row r="299" spans="1:47" s="644" customFormat="1" ht="12.95" customHeight="1">
      <c r="A299" s="1049">
        <f>+A297+1</f>
        <v>10</v>
      </c>
      <c r="B299" s="1051" t="s">
        <v>224</v>
      </c>
      <c r="C299" s="1053" t="s">
        <v>225</v>
      </c>
      <c r="D299" s="1522" t="s">
        <v>114</v>
      </c>
      <c r="E299" s="1057">
        <f>+E297</f>
        <v>10</v>
      </c>
      <c r="F299" s="1046">
        <v>0.06</v>
      </c>
      <c r="G299" s="1047"/>
      <c r="H299" s="1048"/>
      <c r="I299" s="1046">
        <v>0.05</v>
      </c>
      <c r="J299" s="1047"/>
      <c r="K299" s="1048"/>
      <c r="L299" s="665"/>
      <c r="M299" s="656"/>
      <c r="N299" s="666"/>
      <c r="O299" s="657"/>
      <c r="P299" s="667"/>
      <c r="Q299" s="973"/>
      <c r="R299" s="971">
        <f>F300+I300</f>
        <v>0.30320250000000004</v>
      </c>
      <c r="S299" s="1062">
        <f>R299+R300</f>
        <v>5.7388390121310024</v>
      </c>
      <c r="T299" s="1062">
        <f>E299*S299</f>
        <v>57.388390121310024</v>
      </c>
      <c r="U299" s="1259">
        <f>E299*R300</f>
        <v>54.35636512131002</v>
      </c>
      <c r="V299" s="237">
        <f t="shared" si="10"/>
        <v>6.8927920084161354</v>
      </c>
      <c r="W299" s="238">
        <f t="shared" si="11"/>
        <v>68.927920084161357</v>
      </c>
      <c r="X299" s="653"/>
      <c r="Z299" s="159"/>
      <c r="AA299" s="654"/>
      <c r="AB299" s="654"/>
      <c r="AC299" s="654"/>
      <c r="AD299" s="654"/>
      <c r="AE299" s="654"/>
      <c r="AF299" s="654"/>
      <c r="AG299" s="654"/>
      <c r="AH299" s="654"/>
      <c r="AI299" s="654"/>
      <c r="AJ299" s="654"/>
      <c r="AK299" s="654"/>
    </row>
    <row r="300" spans="1:47" s="644" customFormat="1" ht="12.95" customHeight="1">
      <c r="A300" s="1206"/>
      <c r="B300" s="1207"/>
      <c r="C300" s="1212"/>
      <c r="D300" s="1530"/>
      <c r="E300" s="1171"/>
      <c r="F300" s="1147">
        <f>F299*$J$13/1000</f>
        <v>0.14512800000000001</v>
      </c>
      <c r="G300" s="1148"/>
      <c r="H300" s="1149"/>
      <c r="I300" s="1147">
        <f>I299*$Q$13/1000</f>
        <v>0.15807450000000001</v>
      </c>
      <c r="J300" s="1148"/>
      <c r="K300" s="1149"/>
      <c r="L300" s="668" t="s">
        <v>178</v>
      </c>
      <c r="M300" s="669" t="s">
        <v>124</v>
      </c>
      <c r="N300" s="670">
        <v>1.419</v>
      </c>
      <c r="O300" s="671">
        <f>E299*N300</f>
        <v>14.190000000000001</v>
      </c>
      <c r="P300" s="672">
        <f>2.124/1.2</f>
        <v>1.7700000000000002</v>
      </c>
      <c r="Q300" s="673">
        <f>N300*P300*$N$11</f>
        <v>2.8726037240670013</v>
      </c>
      <c r="R300" s="1062">
        <f>SUM(Q300:Q302)</f>
        <v>5.4356365121310022</v>
      </c>
      <c r="S300" s="1213"/>
      <c r="T300" s="1213"/>
      <c r="U300" s="1317"/>
      <c r="V300" s="237">
        <f t="shared" si="10"/>
        <v>0</v>
      </c>
      <c r="W300" s="238">
        <f t="shared" si="11"/>
        <v>0</v>
      </c>
      <c r="X300" s="653"/>
      <c r="Z300" s="159"/>
      <c r="AA300" s="654"/>
      <c r="AB300" s="654"/>
      <c r="AC300" s="654"/>
      <c r="AD300" s="654"/>
      <c r="AE300" s="654"/>
      <c r="AF300" s="654"/>
      <c r="AG300" s="654"/>
      <c r="AH300" s="654"/>
      <c r="AI300" s="654"/>
      <c r="AJ300" s="654"/>
      <c r="AK300" s="654"/>
    </row>
    <row r="301" spans="1:47" s="644" customFormat="1" ht="12.95" customHeight="1">
      <c r="A301" s="1206"/>
      <c r="B301" s="1207"/>
      <c r="C301" s="1212"/>
      <c r="D301" s="1530"/>
      <c r="E301" s="1171"/>
      <c r="F301" s="1230"/>
      <c r="G301" s="1231"/>
      <c r="H301" s="1232"/>
      <c r="I301" s="1230"/>
      <c r="J301" s="1231"/>
      <c r="K301" s="1232"/>
      <c r="L301" s="674" t="s">
        <v>179</v>
      </c>
      <c r="M301" s="675" t="s">
        <v>124</v>
      </c>
      <c r="N301" s="676">
        <v>0.91600000000000004</v>
      </c>
      <c r="O301" s="677">
        <f>E299*N301</f>
        <v>9.16</v>
      </c>
      <c r="P301" s="678">
        <f>2.844/1.2</f>
        <v>2.37</v>
      </c>
      <c r="Q301" s="679">
        <f>N301*P301*$N$11</f>
        <v>2.4829265762280008</v>
      </c>
      <c r="R301" s="1213"/>
      <c r="S301" s="1213"/>
      <c r="T301" s="1213"/>
      <c r="U301" s="1317"/>
      <c r="V301" s="237">
        <f t="shared" si="10"/>
        <v>0</v>
      </c>
      <c r="W301" s="238">
        <f t="shared" si="11"/>
        <v>0</v>
      </c>
      <c r="Z301" s="159"/>
    </row>
    <row r="302" spans="1:47" s="644" customFormat="1" ht="14.25" customHeight="1">
      <c r="A302" s="1050"/>
      <c r="B302" s="1052"/>
      <c r="C302" s="1054"/>
      <c r="D302" s="1523"/>
      <c r="E302" s="1058"/>
      <c r="F302" s="1152"/>
      <c r="G302" s="1153"/>
      <c r="H302" s="1154"/>
      <c r="I302" s="1152"/>
      <c r="J302" s="1153"/>
      <c r="K302" s="1154"/>
      <c r="L302" s="680" t="s">
        <v>163</v>
      </c>
      <c r="M302" s="681" t="s">
        <v>124</v>
      </c>
      <c r="N302" s="682">
        <v>6.8000000000000005E-2</v>
      </c>
      <c r="O302" s="683">
        <f>E299*N302</f>
        <v>0.68</v>
      </c>
      <c r="P302" s="684">
        <f>1.236/1.2</f>
        <v>1.03</v>
      </c>
      <c r="Q302" s="685">
        <f>N302*P302*$N$11</f>
        <v>8.010621183600003E-2</v>
      </c>
      <c r="R302" s="1063"/>
      <c r="S302" s="1063"/>
      <c r="T302" s="1063"/>
      <c r="U302" s="1260"/>
      <c r="V302" s="237">
        <f t="shared" si="10"/>
        <v>0</v>
      </c>
      <c r="W302" s="238">
        <f t="shared" si="11"/>
        <v>0</v>
      </c>
      <c r="Z302" s="159">
        <f t="shared" ref="Z302" si="12">+X302-Y302</f>
        <v>0</v>
      </c>
    </row>
    <row r="303" spans="1:47" s="654" customFormat="1" ht="12.75" customHeight="1">
      <c r="A303" s="1049">
        <f>+A299+1</f>
        <v>11</v>
      </c>
      <c r="B303" s="1051" t="s">
        <v>175</v>
      </c>
      <c r="C303" s="1053" t="s">
        <v>226</v>
      </c>
      <c r="D303" s="1522" t="s">
        <v>114</v>
      </c>
      <c r="E303" s="1057">
        <v>1.5</v>
      </c>
      <c r="F303" s="1059">
        <v>0.31</v>
      </c>
      <c r="G303" s="1060"/>
      <c r="H303" s="1061"/>
      <c r="I303" s="1059">
        <v>0.2</v>
      </c>
      <c r="J303" s="1060"/>
      <c r="K303" s="1061"/>
      <c r="L303" s="655"/>
      <c r="M303" s="656"/>
      <c r="N303" s="657"/>
      <c r="O303" s="657"/>
      <c r="P303" s="658"/>
      <c r="Q303" s="967"/>
      <c r="R303" s="971">
        <f>F304+I304</f>
        <v>1.382126</v>
      </c>
      <c r="S303" s="1062">
        <f>R303+R304</f>
        <v>8.9078095220000026</v>
      </c>
      <c r="T303" s="1062">
        <f>E303*S303</f>
        <v>13.361714283000005</v>
      </c>
      <c r="U303" s="1259">
        <f>E303*R304</f>
        <v>11.288525283000004</v>
      </c>
      <c r="V303" s="237">
        <f t="shared" si="10"/>
        <v>10.698972066640223</v>
      </c>
      <c r="W303" s="238">
        <f t="shared" si="11"/>
        <v>16.048458099960335</v>
      </c>
      <c r="X303" s="653"/>
      <c r="Y303" s="159"/>
      <c r="Z303" s="159"/>
    </row>
    <row r="304" spans="1:47" s="654" customFormat="1" ht="12.75" customHeight="1">
      <c r="A304" s="1050"/>
      <c r="B304" s="1052"/>
      <c r="C304" s="1054"/>
      <c r="D304" s="1523"/>
      <c r="E304" s="1058"/>
      <c r="F304" s="1059">
        <f>F303*$J$13/1000</f>
        <v>0.74982800000000005</v>
      </c>
      <c r="G304" s="1060"/>
      <c r="H304" s="1061"/>
      <c r="I304" s="1059">
        <f>I303*$Q$13/1000</f>
        <v>0.63229800000000003</v>
      </c>
      <c r="J304" s="1060"/>
      <c r="K304" s="1061"/>
      <c r="L304" s="659" t="s">
        <v>176</v>
      </c>
      <c r="M304" s="660" t="s">
        <v>114</v>
      </c>
      <c r="N304" s="661">
        <v>1</v>
      </c>
      <c r="O304" s="662">
        <f>E303*N304</f>
        <v>1.5</v>
      </c>
      <c r="P304" s="663">
        <v>6.58</v>
      </c>
      <c r="Q304" s="664">
        <f>N304*P304*$N$11</f>
        <v>7.5256835220000022</v>
      </c>
      <c r="R304" s="966">
        <f>SUM(Q304:Q304)</f>
        <v>7.5256835220000022</v>
      </c>
      <c r="S304" s="1063"/>
      <c r="T304" s="1063"/>
      <c r="U304" s="1260"/>
      <c r="V304" s="237">
        <f t="shared" si="10"/>
        <v>0</v>
      </c>
      <c r="W304" s="238">
        <f t="shared" si="11"/>
        <v>0</v>
      </c>
      <c r="X304" s="653"/>
      <c r="Y304" s="159"/>
      <c r="Z304" s="159"/>
    </row>
    <row r="305" spans="1:36" s="644" customFormat="1" ht="12.75" customHeight="1">
      <c r="A305" s="1049">
        <f>+A303+1</f>
        <v>12</v>
      </c>
      <c r="B305" s="1051" t="s">
        <v>177</v>
      </c>
      <c r="C305" s="1053" t="s">
        <v>227</v>
      </c>
      <c r="D305" s="1522" t="s">
        <v>114</v>
      </c>
      <c r="E305" s="1057">
        <f>+E303</f>
        <v>1.5</v>
      </c>
      <c r="F305" s="1046">
        <v>0.03</v>
      </c>
      <c r="G305" s="1047"/>
      <c r="H305" s="1048"/>
      <c r="I305" s="1046">
        <v>0.17</v>
      </c>
      <c r="J305" s="1047"/>
      <c r="K305" s="1048"/>
      <c r="L305" s="665"/>
      <c r="M305" s="656"/>
      <c r="N305" s="666"/>
      <c r="O305" s="657"/>
      <c r="P305" s="667"/>
      <c r="Q305" s="973"/>
      <c r="R305" s="971">
        <f>F306+I306</f>
        <v>0.61001729999999998</v>
      </c>
      <c r="S305" s="1062">
        <f>R305+R306</f>
        <v>8.5681645687080028</v>
      </c>
      <c r="T305" s="1062">
        <f>E305*S305</f>
        <v>12.852246853062004</v>
      </c>
      <c r="U305" s="1259">
        <f>E305*R306</f>
        <v>11.937220903062006</v>
      </c>
      <c r="V305" s="237">
        <f t="shared" si="10"/>
        <v>10.291032060865319</v>
      </c>
      <c r="W305" s="238">
        <f t="shared" si="11"/>
        <v>15.436548091297979</v>
      </c>
    </row>
    <row r="306" spans="1:36" s="644" customFormat="1" ht="12.75" customHeight="1">
      <c r="A306" s="1206"/>
      <c r="B306" s="1207"/>
      <c r="C306" s="1212"/>
      <c r="D306" s="1530"/>
      <c r="E306" s="1171"/>
      <c r="F306" s="1147">
        <f>F305*$J$13/1000</f>
        <v>7.2564000000000003E-2</v>
      </c>
      <c r="G306" s="1148"/>
      <c r="H306" s="1149"/>
      <c r="I306" s="1147">
        <f>I305*$Q$13/1000</f>
        <v>0.53745330000000002</v>
      </c>
      <c r="J306" s="1148"/>
      <c r="K306" s="1149"/>
      <c r="L306" s="668" t="s">
        <v>178</v>
      </c>
      <c r="M306" s="669" t="s">
        <v>124</v>
      </c>
      <c r="N306" s="670">
        <v>2.0680000000000001</v>
      </c>
      <c r="O306" s="671">
        <f>E305*N306</f>
        <v>3.1020000000000003</v>
      </c>
      <c r="P306" s="672">
        <f>2.124/1.2</f>
        <v>1.7700000000000002</v>
      </c>
      <c r="Q306" s="673">
        <f>N306*P306*$N$11</f>
        <v>4.1864302335240025</v>
      </c>
      <c r="R306" s="1062">
        <f>SUM(Q306:Q308)</f>
        <v>7.9581472687080037</v>
      </c>
      <c r="S306" s="1213"/>
      <c r="T306" s="1213"/>
      <c r="U306" s="1317"/>
      <c r="V306" s="237">
        <f t="shared" si="10"/>
        <v>0</v>
      </c>
      <c r="W306" s="238">
        <f t="shared" si="11"/>
        <v>0</v>
      </c>
    </row>
    <row r="307" spans="1:36" s="644" customFormat="1" ht="12.75" customHeight="1">
      <c r="A307" s="1206"/>
      <c r="B307" s="1207"/>
      <c r="C307" s="1212"/>
      <c r="D307" s="1530"/>
      <c r="E307" s="1171"/>
      <c r="F307" s="1230"/>
      <c r="G307" s="1231"/>
      <c r="H307" s="1232"/>
      <c r="I307" s="1230"/>
      <c r="J307" s="1231"/>
      <c r="K307" s="1232"/>
      <c r="L307" s="674" t="s">
        <v>179</v>
      </c>
      <c r="M307" s="675" t="s">
        <v>124</v>
      </c>
      <c r="N307" s="676">
        <v>1.3480000000000001</v>
      </c>
      <c r="O307" s="677">
        <f>E305*N307</f>
        <v>2.0220000000000002</v>
      </c>
      <c r="P307" s="678">
        <f>2.844/1.2</f>
        <v>2.37</v>
      </c>
      <c r="Q307" s="679">
        <f>N307*P307*$N$11</f>
        <v>3.6539137824840018</v>
      </c>
      <c r="R307" s="1213"/>
      <c r="S307" s="1213"/>
      <c r="T307" s="1213"/>
      <c r="U307" s="1317"/>
      <c r="V307" s="237">
        <f t="shared" si="10"/>
        <v>0</v>
      </c>
      <c r="W307" s="238">
        <f t="shared" si="11"/>
        <v>0</v>
      </c>
    </row>
    <row r="308" spans="1:36" s="644" customFormat="1" ht="12.75" customHeight="1">
      <c r="A308" s="1050"/>
      <c r="B308" s="1052"/>
      <c r="C308" s="1054"/>
      <c r="D308" s="1523"/>
      <c r="E308" s="1058"/>
      <c r="F308" s="1152"/>
      <c r="G308" s="1153"/>
      <c r="H308" s="1154"/>
      <c r="I308" s="1152"/>
      <c r="J308" s="1153"/>
      <c r="K308" s="1154"/>
      <c r="L308" s="680" t="s">
        <v>163</v>
      </c>
      <c r="M308" s="681" t="s">
        <v>124</v>
      </c>
      <c r="N308" s="682">
        <v>0.1</v>
      </c>
      <c r="O308" s="683">
        <f>E305*N308</f>
        <v>0.15000000000000002</v>
      </c>
      <c r="P308" s="684">
        <f>1.236/1.2</f>
        <v>1.03</v>
      </c>
      <c r="Q308" s="685">
        <f>N308*P308*$N$11</f>
        <v>0.11780325270000004</v>
      </c>
      <c r="R308" s="1063"/>
      <c r="S308" s="1063"/>
      <c r="T308" s="1063"/>
      <c r="U308" s="1260"/>
      <c r="V308" s="237">
        <f t="shared" si="10"/>
        <v>0</v>
      </c>
      <c r="W308" s="238">
        <f t="shared" si="11"/>
        <v>0</v>
      </c>
    </row>
    <row r="309" spans="1:36" s="229" customFormat="1" ht="20.25" customHeight="1">
      <c r="A309" s="1233">
        <f>+A305+1</f>
        <v>13</v>
      </c>
      <c r="B309" s="1235" t="s">
        <v>182</v>
      </c>
      <c r="C309" s="1297" t="s">
        <v>183</v>
      </c>
      <c r="D309" s="1535" t="s">
        <v>113</v>
      </c>
      <c r="E309" s="1251">
        <v>18.100000000000001</v>
      </c>
      <c r="F309" s="1248">
        <f>205/100</f>
        <v>2.0499999999999998</v>
      </c>
      <c r="G309" s="1248"/>
      <c r="H309" s="1248"/>
      <c r="I309" s="1243">
        <v>0</v>
      </c>
      <c r="J309" s="1243"/>
      <c r="K309" s="1243"/>
      <c r="L309" s="513"/>
      <c r="M309" s="385"/>
      <c r="N309" s="385"/>
      <c r="O309" s="385"/>
      <c r="P309" s="385"/>
      <c r="Q309" s="400"/>
      <c r="R309" s="1241">
        <f>F310+I310</f>
        <v>4.9585400000000002</v>
      </c>
      <c r="S309" s="1241">
        <f>R309+R310</f>
        <v>4.9585400000000002</v>
      </c>
      <c r="T309" s="1241">
        <f>E309*S309</f>
        <v>89.74957400000001</v>
      </c>
      <c r="U309" s="1246"/>
      <c r="V309" s="237">
        <f t="shared" si="10"/>
        <v>5.9555922048282657</v>
      </c>
      <c r="W309" s="238">
        <f t="shared" si="11"/>
        <v>107.79621890739162</v>
      </c>
      <c r="X309" s="514"/>
    </row>
    <row r="310" spans="1:36" s="229" customFormat="1" ht="20.25" customHeight="1">
      <c r="A310" s="1234"/>
      <c r="B310" s="1236"/>
      <c r="C310" s="1298"/>
      <c r="D310" s="1536"/>
      <c r="E310" s="1252"/>
      <c r="F310" s="1225">
        <f>F309*$J$13/1000</f>
        <v>4.9585400000000002</v>
      </c>
      <c r="G310" s="1225"/>
      <c r="H310" s="1225"/>
      <c r="I310" s="1243">
        <f>I309*$Q$13/1000</f>
        <v>0</v>
      </c>
      <c r="J310" s="1243"/>
      <c r="K310" s="1243"/>
      <c r="L310" s="515"/>
      <c r="M310" s="391"/>
      <c r="N310" s="391"/>
      <c r="O310" s="391"/>
      <c r="P310" s="391"/>
      <c r="Q310" s="414"/>
      <c r="R310" s="1242"/>
      <c r="S310" s="1242"/>
      <c r="T310" s="1242"/>
      <c r="U310" s="1247"/>
      <c r="V310" s="237">
        <f t="shared" si="10"/>
        <v>0</v>
      </c>
      <c r="W310" s="238">
        <f t="shared" si="11"/>
        <v>0</v>
      </c>
      <c r="X310" s="516"/>
    </row>
    <row r="311" spans="1:36" s="687" customFormat="1" ht="14.25" customHeight="1">
      <c r="A311" s="1049">
        <f>+A309+1</f>
        <v>14</v>
      </c>
      <c r="B311" s="1051" t="s">
        <v>190</v>
      </c>
      <c r="C311" s="1053" t="s">
        <v>203</v>
      </c>
      <c r="D311" s="1522" t="s">
        <v>113</v>
      </c>
      <c r="E311" s="1057">
        <v>18</v>
      </c>
      <c r="F311" s="1046">
        <v>2.78</v>
      </c>
      <c r="G311" s="1047"/>
      <c r="H311" s="1048"/>
      <c r="I311" s="1046">
        <v>0.34</v>
      </c>
      <c r="J311" s="1047"/>
      <c r="K311" s="1048"/>
      <c r="L311" s="686"/>
      <c r="M311" s="656"/>
      <c r="N311" s="666"/>
      <c r="O311" s="657"/>
      <c r="P311" s="657"/>
      <c r="Q311" s="973"/>
      <c r="R311" s="971">
        <f>F312+I312</f>
        <v>7.7991706000000001</v>
      </c>
      <c r="S311" s="1062">
        <f>R311+R312</f>
        <v>45.065414690503772</v>
      </c>
      <c r="T311" s="1062">
        <f>E311*S311</f>
        <v>811.17746442906787</v>
      </c>
      <c r="U311" s="1226">
        <f>E311*R312</f>
        <v>670.79239362906787</v>
      </c>
      <c r="V311" s="237">
        <f t="shared" si="10"/>
        <v>54.12706813661228</v>
      </c>
      <c r="W311" s="238">
        <f t="shared" si="11"/>
        <v>974.28722645902099</v>
      </c>
    </row>
    <row r="312" spans="1:36" s="687" customFormat="1" ht="14.25" customHeight="1">
      <c r="A312" s="1206"/>
      <c r="B312" s="1207"/>
      <c r="C312" s="1212"/>
      <c r="D312" s="1530"/>
      <c r="E312" s="1171"/>
      <c r="F312" s="1147">
        <f>F311*$J$13/1000</f>
        <v>6.7242639999999998</v>
      </c>
      <c r="G312" s="1148"/>
      <c r="H312" s="1149"/>
      <c r="I312" s="1147">
        <f>I311*$Q$13/1000</f>
        <v>1.0749066</v>
      </c>
      <c r="J312" s="1148"/>
      <c r="K312" s="1149"/>
      <c r="L312" s="688" t="s">
        <v>191</v>
      </c>
      <c r="M312" s="669" t="s">
        <v>126</v>
      </c>
      <c r="N312" s="689">
        <v>1.02</v>
      </c>
      <c r="O312" s="671">
        <f>E311*N312</f>
        <v>18.36</v>
      </c>
      <c r="P312" s="690">
        <v>26.5</v>
      </c>
      <c r="Q312" s="673">
        <f>N312*P312*$N$11</f>
        <v>30.914775927000012</v>
      </c>
      <c r="R312" s="1062">
        <f>SUM(Q312:Q314)</f>
        <v>37.266244090503768</v>
      </c>
      <c r="S312" s="1213"/>
      <c r="T312" s="1213"/>
      <c r="U312" s="1227"/>
      <c r="V312" s="237">
        <f t="shared" si="10"/>
        <v>0</v>
      </c>
      <c r="W312" s="238">
        <f t="shared" si="11"/>
        <v>0</v>
      </c>
    </row>
    <row r="313" spans="1:36" s="687" customFormat="1" ht="14.25" customHeight="1">
      <c r="A313" s="1206"/>
      <c r="B313" s="1207"/>
      <c r="C313" s="1212"/>
      <c r="D313" s="1530"/>
      <c r="E313" s="1171"/>
      <c r="F313" s="1230"/>
      <c r="G313" s="1231"/>
      <c r="H313" s="1232"/>
      <c r="I313" s="1230"/>
      <c r="J313" s="1231"/>
      <c r="K313" s="1232"/>
      <c r="L313" s="691" t="s">
        <v>192</v>
      </c>
      <c r="M313" s="692" t="s">
        <v>193</v>
      </c>
      <c r="N313" s="693">
        <v>1.17</v>
      </c>
      <c r="O313" s="677">
        <f>E311*N313</f>
        <v>21.06</v>
      </c>
      <c r="P313" s="690">
        <v>3.5</v>
      </c>
      <c r="Q313" s="679">
        <f>N313*P313*$N$11</f>
        <v>4.6835370855000011</v>
      </c>
      <c r="R313" s="1213"/>
      <c r="S313" s="1213"/>
      <c r="T313" s="1213"/>
      <c r="U313" s="1227"/>
      <c r="V313" s="237">
        <f t="shared" si="10"/>
        <v>0</v>
      </c>
      <c r="W313" s="238">
        <f t="shared" si="11"/>
        <v>0</v>
      </c>
    </row>
    <row r="314" spans="1:36" s="687" customFormat="1" ht="14.25" customHeight="1">
      <c r="A314" s="1050"/>
      <c r="B314" s="1052"/>
      <c r="C314" s="1054"/>
      <c r="D314" s="1523"/>
      <c r="E314" s="1058"/>
      <c r="F314" s="1152"/>
      <c r="G314" s="1153"/>
      <c r="H314" s="1154"/>
      <c r="I314" s="1152"/>
      <c r="J314" s="1153"/>
      <c r="K314" s="1154"/>
      <c r="L314" s="694" t="s">
        <v>194</v>
      </c>
      <c r="M314" s="695" t="s">
        <v>126</v>
      </c>
      <c r="N314" s="696">
        <v>1.2500000000000001E-2</v>
      </c>
      <c r="O314" s="683">
        <f>E311*N314</f>
        <v>0.22500000000000001</v>
      </c>
      <c r="P314" s="697">
        <v>116.667</v>
      </c>
      <c r="Q314" s="685">
        <f>N314*P314*$N$11</f>
        <v>1.6679310780037506</v>
      </c>
      <c r="R314" s="1063"/>
      <c r="S314" s="1063"/>
      <c r="T314" s="1063"/>
      <c r="U314" s="1228"/>
      <c r="V314" s="237">
        <f t="shared" si="10"/>
        <v>0</v>
      </c>
      <c r="W314" s="238">
        <f t="shared" si="11"/>
        <v>0</v>
      </c>
    </row>
    <row r="315" spans="1:36" s="575" customFormat="1" ht="14.25" customHeight="1">
      <c r="A315" s="1233">
        <f>+A311+1</f>
        <v>15</v>
      </c>
      <c r="B315" s="1235" t="s">
        <v>254</v>
      </c>
      <c r="C315" s="1237" t="s">
        <v>273</v>
      </c>
      <c r="D315" s="1533" t="s">
        <v>123</v>
      </c>
      <c r="E315" s="1214">
        <v>34.39</v>
      </c>
      <c r="F315" s="1216">
        <v>0.4</v>
      </c>
      <c r="G315" s="1217"/>
      <c r="H315" s="1218"/>
      <c r="I315" s="1216">
        <v>0.39</v>
      </c>
      <c r="J315" s="1217"/>
      <c r="K315" s="1218"/>
      <c r="L315" s="577"/>
      <c r="M315" s="477"/>
      <c r="N315" s="478"/>
      <c r="O315" s="478"/>
      <c r="P315" s="578"/>
      <c r="Q315" s="579"/>
      <c r="R315" s="1214">
        <f>F316+I316</f>
        <v>2.2005010999999999</v>
      </c>
      <c r="S315" s="1214">
        <f>R315+R316</f>
        <v>2.2005010999999999</v>
      </c>
      <c r="T315" s="1214">
        <f>E315*S315</f>
        <v>75.675232828999995</v>
      </c>
      <c r="U315" s="1219"/>
      <c r="V315" s="237">
        <f t="shared" si="10"/>
        <v>2.6429729714545052</v>
      </c>
      <c r="W315" s="238">
        <f t="shared" si="11"/>
        <v>90.89184048832044</v>
      </c>
    </row>
    <row r="316" spans="1:36" s="575" customFormat="1" ht="14.25" customHeight="1">
      <c r="A316" s="1234"/>
      <c r="B316" s="1236"/>
      <c r="C316" s="1238"/>
      <c r="D316" s="1534"/>
      <c r="E316" s="1215"/>
      <c r="F316" s="1222">
        <f>F315*$J$13/1000</f>
        <v>0.96752000000000005</v>
      </c>
      <c r="G316" s="1223"/>
      <c r="H316" s="1224"/>
      <c r="I316" s="1225">
        <f>I315*$Q$13/1000</f>
        <v>1.2329810999999999</v>
      </c>
      <c r="J316" s="1225"/>
      <c r="K316" s="1225"/>
      <c r="L316" s="580"/>
      <c r="M316" s="480"/>
      <c r="N316" s="481"/>
      <c r="O316" s="481"/>
      <c r="P316" s="581"/>
      <c r="Q316" s="582"/>
      <c r="R316" s="1215"/>
      <c r="S316" s="1215"/>
      <c r="T316" s="1215"/>
      <c r="U316" s="1220"/>
      <c r="V316" s="237">
        <f t="shared" si="10"/>
        <v>0</v>
      </c>
      <c r="W316" s="238">
        <f t="shared" si="11"/>
        <v>0</v>
      </c>
    </row>
    <row r="317" spans="1:36" s="699" customFormat="1" ht="14.25" customHeight="1">
      <c r="A317" s="1049">
        <f>+A315+1</f>
        <v>16</v>
      </c>
      <c r="B317" s="1051" t="s">
        <v>184</v>
      </c>
      <c r="C317" s="1195" t="s">
        <v>230</v>
      </c>
      <c r="D317" s="1532" t="s">
        <v>124</v>
      </c>
      <c r="E317" s="1208">
        <f>354.2+1107</f>
        <v>1461.2</v>
      </c>
      <c r="F317" s="1209">
        <f>0.001*14.8</f>
        <v>1.4800000000000001E-2</v>
      </c>
      <c r="G317" s="1210"/>
      <c r="H317" s="1211"/>
      <c r="I317" s="1046">
        <f>0.001*4.98</f>
        <v>4.9800000000000009E-3</v>
      </c>
      <c r="J317" s="1047"/>
      <c r="K317" s="1048"/>
      <c r="L317" s="686"/>
      <c r="M317" s="656"/>
      <c r="N317" s="666"/>
      <c r="O317" s="657"/>
      <c r="P317" s="698"/>
      <c r="Q317" s="973"/>
      <c r="R317" s="969">
        <f>F318+I318</f>
        <v>5.1542460200000015E-2</v>
      </c>
      <c r="S317" s="1188">
        <f>R317+R318</f>
        <v>0.45704700056195136</v>
      </c>
      <c r="T317" s="1188">
        <f>E317*S317</f>
        <v>667.83707722112331</v>
      </c>
      <c r="U317" s="1187">
        <f>R318*E317</f>
        <v>592.52323437688335</v>
      </c>
      <c r="V317" s="237">
        <f t="shared" si="10"/>
        <v>0.54894899583080858</v>
      </c>
      <c r="W317" s="238">
        <f t="shared" si="11"/>
        <v>802.12427270797752</v>
      </c>
      <c r="X317" s="613"/>
      <c r="AA317" s="159"/>
      <c r="AB317" s="159"/>
      <c r="AC317" s="159"/>
      <c r="AD317" s="159"/>
      <c r="AE317" s="159"/>
      <c r="AF317" s="159"/>
      <c r="AG317" s="159"/>
      <c r="AH317" s="159"/>
      <c r="AI317" s="159"/>
      <c r="AJ317" s="159"/>
    </row>
    <row r="318" spans="1:36" s="699" customFormat="1" ht="14.25" customHeight="1">
      <c r="A318" s="1206"/>
      <c r="B318" s="1207"/>
      <c r="C318" s="1195"/>
      <c r="D318" s="1532"/>
      <c r="E318" s="1208"/>
      <c r="F318" s="1188">
        <f>F317*J$13/1000</f>
        <v>3.5798240000000009E-2</v>
      </c>
      <c r="G318" s="1188"/>
      <c r="H318" s="1188"/>
      <c r="I318" s="1188">
        <f>I317*$Q$13/1000</f>
        <v>1.5744220200000002E-2</v>
      </c>
      <c r="J318" s="1188"/>
      <c r="K318" s="1188"/>
      <c r="L318" s="688" t="s">
        <v>185</v>
      </c>
      <c r="M318" s="669" t="s">
        <v>124</v>
      </c>
      <c r="N318" s="689">
        <v>1</v>
      </c>
      <c r="O318" s="671">
        <f>E317*N318</f>
        <v>1461.2</v>
      </c>
      <c r="P318" s="700">
        <f>2.59/7.38</f>
        <v>0.35094850948509482</v>
      </c>
      <c r="Q318" s="673">
        <f>N318*P318*$N$11</f>
        <v>0.40138714512195134</v>
      </c>
      <c r="R318" s="1188">
        <f>SUM(Q318:Q319)</f>
        <v>0.40550454036195133</v>
      </c>
      <c r="S318" s="1188"/>
      <c r="T318" s="1188"/>
      <c r="U318" s="1187"/>
      <c r="V318" s="237">
        <f t="shared" si="10"/>
        <v>0</v>
      </c>
      <c r="W318" s="238">
        <f t="shared" si="11"/>
        <v>0</v>
      </c>
      <c r="X318" s="613"/>
      <c r="AA318" s="159"/>
      <c r="AB318" s="159"/>
      <c r="AC318" s="159"/>
      <c r="AD318" s="159"/>
      <c r="AE318" s="159"/>
      <c r="AF318" s="159"/>
      <c r="AG318" s="159"/>
      <c r="AH318" s="159"/>
      <c r="AI318" s="159"/>
      <c r="AJ318" s="159"/>
    </row>
    <row r="319" spans="1:36" s="699" customFormat="1" ht="14.25" customHeight="1">
      <c r="A319" s="1050"/>
      <c r="B319" s="1052"/>
      <c r="C319" s="1195"/>
      <c r="D319" s="1532"/>
      <c r="E319" s="1208"/>
      <c r="F319" s="1188"/>
      <c r="G319" s="1188"/>
      <c r="H319" s="1188"/>
      <c r="I319" s="1188"/>
      <c r="J319" s="1188"/>
      <c r="K319" s="1188"/>
      <c r="L319" s="691" t="s">
        <v>181</v>
      </c>
      <c r="M319" s="692" t="s">
        <v>124</v>
      </c>
      <c r="N319" s="693">
        <v>4.0000000000000001E-3</v>
      </c>
      <c r="O319" s="690">
        <f>E317*N319</f>
        <v>5.8448000000000002</v>
      </c>
      <c r="P319" s="701">
        <v>0.9</v>
      </c>
      <c r="Q319" s="702">
        <f>N319*P319*$N$11</f>
        <v>4.1173952400000019E-3</v>
      </c>
      <c r="R319" s="1188"/>
      <c r="S319" s="1188"/>
      <c r="T319" s="1188"/>
      <c r="U319" s="1187"/>
      <c r="V319" s="237">
        <f t="shared" si="10"/>
        <v>0</v>
      </c>
      <c r="W319" s="238">
        <f t="shared" si="11"/>
        <v>0</v>
      </c>
      <c r="X319" s="613"/>
      <c r="AA319" s="159"/>
      <c r="AB319" s="159"/>
      <c r="AC319" s="159"/>
      <c r="AD319" s="159"/>
      <c r="AE319" s="159"/>
      <c r="AF319" s="159"/>
      <c r="AG319" s="159"/>
      <c r="AH319" s="159"/>
      <c r="AI319" s="159"/>
      <c r="AJ319" s="159"/>
    </row>
    <row r="320" spans="1:36" s="699" customFormat="1" ht="14.25" customHeight="1">
      <c r="A320" s="1049">
        <f>+A317+1</f>
        <v>17</v>
      </c>
      <c r="B320" s="1051" t="s">
        <v>184</v>
      </c>
      <c r="C320" s="1195" t="s">
        <v>274</v>
      </c>
      <c r="D320" s="1532" t="s">
        <v>124</v>
      </c>
      <c r="E320" s="1196">
        <f>615.6+837</f>
        <v>1452.6</v>
      </c>
      <c r="F320" s="1209">
        <f>0.001*14.8</f>
        <v>1.4800000000000001E-2</v>
      </c>
      <c r="G320" s="1210"/>
      <c r="H320" s="1211"/>
      <c r="I320" s="1046">
        <f>0.001*4.98</f>
        <v>4.9800000000000009E-3</v>
      </c>
      <c r="J320" s="1047"/>
      <c r="K320" s="1048"/>
      <c r="L320" s="686"/>
      <c r="M320" s="656"/>
      <c r="N320" s="666"/>
      <c r="O320" s="657"/>
      <c r="P320" s="698"/>
      <c r="Q320" s="973"/>
      <c r="R320" s="969">
        <f>F321+I321</f>
        <v>5.1542460200000015E-2</v>
      </c>
      <c r="S320" s="1188">
        <f>R320+R321</f>
        <v>0.44749016377333345</v>
      </c>
      <c r="T320" s="1188">
        <f>E320*S320</f>
        <v>650.02421189714414</v>
      </c>
      <c r="U320" s="1187">
        <f>R321*E320</f>
        <v>575.15363421062409</v>
      </c>
      <c r="V320" s="237">
        <f t="shared" si="10"/>
        <v>0.53747049153698234</v>
      </c>
      <c r="W320" s="238">
        <f t="shared" si="11"/>
        <v>780.72963600662047</v>
      </c>
      <c r="X320" s="613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</row>
    <row r="321" spans="1:37" s="699" customFormat="1" ht="14.25" customHeight="1">
      <c r="A321" s="1206"/>
      <c r="B321" s="1207"/>
      <c r="C321" s="1195"/>
      <c r="D321" s="1532"/>
      <c r="E321" s="1196"/>
      <c r="F321" s="1188">
        <f>F320*J$13/1000</f>
        <v>3.5798240000000009E-2</v>
      </c>
      <c r="G321" s="1188"/>
      <c r="H321" s="1188"/>
      <c r="I321" s="1188">
        <f>I320*$Q$13/1000</f>
        <v>1.5744220200000002E-2</v>
      </c>
      <c r="J321" s="1188"/>
      <c r="K321" s="1188"/>
      <c r="L321" s="688" t="s">
        <v>185</v>
      </c>
      <c r="M321" s="669" t="s">
        <v>124</v>
      </c>
      <c r="N321" s="689">
        <v>1</v>
      </c>
      <c r="O321" s="671">
        <f>E320*N321</f>
        <v>1452.6</v>
      </c>
      <c r="P321" s="700">
        <f>1.85/5.4</f>
        <v>0.34259259259259256</v>
      </c>
      <c r="Q321" s="673">
        <f>N321*P321*$N$11</f>
        <v>0.39183030833333343</v>
      </c>
      <c r="R321" s="1188">
        <f>SUM(Q321:Q322)</f>
        <v>0.39594770357333342</v>
      </c>
      <c r="S321" s="1188"/>
      <c r="T321" s="1188"/>
      <c r="U321" s="1187"/>
      <c r="V321" s="237">
        <f t="shared" si="10"/>
        <v>0</v>
      </c>
      <c r="W321" s="238">
        <f t="shared" si="11"/>
        <v>0</v>
      </c>
      <c r="X321" s="613"/>
      <c r="AA321" s="159"/>
      <c r="AB321" s="159"/>
      <c r="AC321" s="159"/>
      <c r="AD321" s="159"/>
      <c r="AE321" s="159"/>
      <c r="AF321" s="159"/>
      <c r="AG321" s="159"/>
      <c r="AH321" s="159"/>
      <c r="AI321" s="159"/>
      <c r="AJ321" s="159"/>
    </row>
    <row r="322" spans="1:37" s="699" customFormat="1" ht="14.25" customHeight="1">
      <c r="A322" s="1050"/>
      <c r="B322" s="1052"/>
      <c r="C322" s="1195"/>
      <c r="D322" s="1532"/>
      <c r="E322" s="1196"/>
      <c r="F322" s="1188"/>
      <c r="G322" s="1188"/>
      <c r="H322" s="1188"/>
      <c r="I322" s="1188"/>
      <c r="J322" s="1188"/>
      <c r="K322" s="1188"/>
      <c r="L322" s="691" t="s">
        <v>181</v>
      </c>
      <c r="M322" s="692" t="s">
        <v>124</v>
      </c>
      <c r="N322" s="693">
        <v>4.0000000000000001E-3</v>
      </c>
      <c r="O322" s="690">
        <f>E320*N322</f>
        <v>5.8103999999999996</v>
      </c>
      <c r="P322" s="701">
        <v>0.9</v>
      </c>
      <c r="Q322" s="702">
        <f>N322*P322*$N$11</f>
        <v>4.1173952400000019E-3</v>
      </c>
      <c r="R322" s="1188"/>
      <c r="S322" s="1188"/>
      <c r="T322" s="1188"/>
      <c r="U322" s="1187"/>
      <c r="V322" s="237">
        <f t="shared" si="10"/>
        <v>0</v>
      </c>
      <c r="W322" s="238">
        <f t="shared" si="11"/>
        <v>0</v>
      </c>
      <c r="X322" s="613"/>
      <c r="AA322" s="159"/>
      <c r="AB322" s="159"/>
      <c r="AC322" s="159"/>
      <c r="AD322" s="159"/>
      <c r="AE322" s="159"/>
      <c r="AF322" s="159"/>
      <c r="AG322" s="159"/>
      <c r="AH322" s="159"/>
      <c r="AI322" s="159"/>
      <c r="AJ322" s="159"/>
    </row>
    <row r="323" spans="1:37" s="709" customFormat="1" ht="14.25" customHeight="1">
      <c r="A323" s="1189">
        <f>+A320+1</f>
        <v>18</v>
      </c>
      <c r="B323" s="1192" t="s">
        <v>184</v>
      </c>
      <c r="C323" s="1195" t="s">
        <v>195</v>
      </c>
      <c r="D323" s="1532" t="s">
        <v>124</v>
      </c>
      <c r="E323" s="1196">
        <v>65.98</v>
      </c>
      <c r="F323" s="1197">
        <f>0.001*14.8</f>
        <v>1.4800000000000001E-2</v>
      </c>
      <c r="G323" s="1198"/>
      <c r="H323" s="1199"/>
      <c r="I323" s="1200">
        <f>0.001*4.98</f>
        <v>4.9800000000000009E-3</v>
      </c>
      <c r="J323" s="1201"/>
      <c r="K323" s="1202"/>
      <c r="L323" s="703" t="s">
        <v>196</v>
      </c>
      <c r="M323" s="704"/>
      <c r="N323" s="705"/>
      <c r="O323" s="706"/>
      <c r="P323" s="706"/>
      <c r="Q323" s="707"/>
      <c r="R323" s="974">
        <f>F324+I324</f>
        <v>5.1542460200000015E-2</v>
      </c>
      <c r="S323" s="1203">
        <f>R323+R324</f>
        <v>0.57033426044000013</v>
      </c>
      <c r="T323" s="1203">
        <f>E323*S323</f>
        <v>37.630654503831209</v>
      </c>
      <c r="U323" s="1204">
        <f>R324*E323</f>
        <v>34.22988297983521</v>
      </c>
      <c r="V323" s="237">
        <f t="shared" si="10"/>
        <v>0.68501580618951519</v>
      </c>
      <c r="W323" s="238">
        <f t="shared" si="11"/>
        <v>45.197342892384214</v>
      </c>
      <c r="X323" s="708"/>
      <c r="AA323" s="159"/>
      <c r="AB323" s="159"/>
      <c r="AC323" s="159"/>
      <c r="AD323" s="159"/>
      <c r="AE323" s="159"/>
      <c r="AF323" s="159"/>
      <c r="AG323" s="159"/>
      <c r="AH323" s="159"/>
      <c r="AI323" s="159"/>
      <c r="AJ323" s="159"/>
    </row>
    <row r="324" spans="1:37" s="709" customFormat="1" ht="14.25" customHeight="1">
      <c r="A324" s="1190"/>
      <c r="B324" s="1193"/>
      <c r="C324" s="1195"/>
      <c r="D324" s="1532"/>
      <c r="E324" s="1196"/>
      <c r="F324" s="1203">
        <f>F323*J$13/1000</f>
        <v>3.5798240000000009E-2</v>
      </c>
      <c r="G324" s="1203"/>
      <c r="H324" s="1203"/>
      <c r="I324" s="1203">
        <f>I323*$Q$13/1000</f>
        <v>1.5744220200000002E-2</v>
      </c>
      <c r="J324" s="1203"/>
      <c r="K324" s="1203"/>
      <c r="L324" s="710" t="s">
        <v>185</v>
      </c>
      <c r="M324" s="711" t="s">
        <v>124</v>
      </c>
      <c r="N324" s="712">
        <v>1</v>
      </c>
      <c r="O324" s="713">
        <f>E323*N324</f>
        <v>65.98</v>
      </c>
      <c r="P324" s="714">
        <v>0.45</v>
      </c>
      <c r="Q324" s="715">
        <f>N324*P324*$N$11</f>
        <v>0.51467440500000017</v>
      </c>
      <c r="R324" s="1203">
        <f>SUM(Q324:Q325)</f>
        <v>0.51879180024000016</v>
      </c>
      <c r="S324" s="1203"/>
      <c r="T324" s="1203"/>
      <c r="U324" s="1204"/>
      <c r="V324" s="237">
        <f t="shared" si="10"/>
        <v>0</v>
      </c>
      <c r="W324" s="238">
        <f t="shared" si="11"/>
        <v>0</v>
      </c>
      <c r="X324" s="708"/>
      <c r="AA324" s="159"/>
      <c r="AB324" s="159"/>
      <c r="AC324" s="159"/>
      <c r="AD324" s="159"/>
      <c r="AE324" s="159"/>
      <c r="AF324" s="159"/>
      <c r="AG324" s="159"/>
      <c r="AH324" s="159"/>
      <c r="AI324" s="159"/>
      <c r="AJ324" s="159"/>
    </row>
    <row r="325" spans="1:37" s="709" customFormat="1" ht="14.25" customHeight="1">
      <c r="A325" s="1191"/>
      <c r="B325" s="1194"/>
      <c r="C325" s="1195"/>
      <c r="D325" s="1532"/>
      <c r="E325" s="1196"/>
      <c r="F325" s="1203"/>
      <c r="G325" s="1203"/>
      <c r="H325" s="1203"/>
      <c r="I325" s="1203"/>
      <c r="J325" s="1203"/>
      <c r="K325" s="1203"/>
      <c r="L325" s="716" t="s">
        <v>181</v>
      </c>
      <c r="M325" s="717" t="s">
        <v>124</v>
      </c>
      <c r="N325" s="718">
        <v>4.0000000000000001E-3</v>
      </c>
      <c r="O325" s="719">
        <f>E323*N325</f>
        <v>0.26392000000000004</v>
      </c>
      <c r="P325" s="720">
        <v>0.9</v>
      </c>
      <c r="Q325" s="721">
        <f>N325*P325*$N$11</f>
        <v>4.1173952400000019E-3</v>
      </c>
      <c r="R325" s="1203"/>
      <c r="S325" s="1203"/>
      <c r="T325" s="1203"/>
      <c r="U325" s="1204"/>
      <c r="V325" s="237">
        <f t="shared" si="10"/>
        <v>0</v>
      </c>
      <c r="W325" s="238">
        <f t="shared" si="11"/>
        <v>0</v>
      </c>
      <c r="X325" s="708"/>
      <c r="AA325" s="159"/>
      <c r="AB325" s="159"/>
      <c r="AC325" s="159"/>
      <c r="AD325" s="159"/>
      <c r="AE325" s="159"/>
      <c r="AF325" s="159"/>
      <c r="AG325" s="159"/>
      <c r="AH325" s="159"/>
      <c r="AI325" s="159"/>
      <c r="AJ325" s="159"/>
    </row>
    <row r="326" spans="1:37" s="722" customFormat="1" ht="12" customHeight="1">
      <c r="A326" s="1049">
        <f>+A323+1</f>
        <v>19</v>
      </c>
      <c r="B326" s="1182" t="s">
        <v>180</v>
      </c>
      <c r="C326" s="1183" t="s">
        <v>197</v>
      </c>
      <c r="D326" s="1531" t="s">
        <v>124</v>
      </c>
      <c r="E326" s="1316">
        <v>8.2859999999999996</v>
      </c>
      <c r="F326" s="1175"/>
      <c r="G326" s="1175"/>
      <c r="H326" s="1175"/>
      <c r="I326" s="1176"/>
      <c r="J326" s="1176"/>
      <c r="K326" s="1176"/>
      <c r="L326" s="537"/>
      <c r="M326" s="538"/>
      <c r="N326" s="538"/>
      <c r="O326" s="538"/>
      <c r="P326" s="538"/>
      <c r="Q326" s="539"/>
      <c r="R326" s="976"/>
      <c r="S326" s="1186">
        <f>R326+R327</f>
        <v>1.2850796629213488</v>
      </c>
      <c r="T326" s="1186">
        <f>E326*S326</f>
        <v>10.648170086966296</v>
      </c>
      <c r="U326" s="1173">
        <f>R327*E326</f>
        <v>10.648170086966296</v>
      </c>
      <c r="V326" s="237">
        <f t="shared" si="10"/>
        <v>1.5434806259660545</v>
      </c>
      <c r="W326" s="238">
        <f t="shared" si="11"/>
        <v>12.789280466754727</v>
      </c>
    </row>
    <row r="327" spans="1:37" s="722" customFormat="1" ht="13.5" customHeight="1">
      <c r="A327" s="1050"/>
      <c r="B327" s="1182"/>
      <c r="C327" s="1183"/>
      <c r="D327" s="1531"/>
      <c r="E327" s="1316"/>
      <c r="F327" s="1175"/>
      <c r="G327" s="1175"/>
      <c r="H327" s="1175"/>
      <c r="I327" s="1176"/>
      <c r="J327" s="1176"/>
      <c r="K327" s="1176"/>
      <c r="L327" s="723" t="s">
        <v>198</v>
      </c>
      <c r="M327" s="660" t="s">
        <v>124</v>
      </c>
      <c r="N327" s="724">
        <v>1</v>
      </c>
      <c r="O327" s="661">
        <f>E326*N327</f>
        <v>8.2859999999999996</v>
      </c>
      <c r="P327" s="725">
        <f>1 /0.89</f>
        <v>1.1235955056179776</v>
      </c>
      <c r="Q327" s="664">
        <f>N327*P327*$N$11</f>
        <v>1.2850796629213488</v>
      </c>
      <c r="R327" s="976">
        <f>SUM(Q327:Q327)</f>
        <v>1.2850796629213488</v>
      </c>
      <c r="S327" s="1186"/>
      <c r="T327" s="1186"/>
      <c r="U327" s="1173"/>
      <c r="V327" s="237">
        <f t="shared" si="10"/>
        <v>0</v>
      </c>
      <c r="W327" s="238">
        <f t="shared" si="11"/>
        <v>0</v>
      </c>
    </row>
    <row r="328" spans="1:37" s="613" customFormat="1" ht="19.5" customHeight="1">
      <c r="A328" s="1049">
        <f>+A326+1</f>
        <v>20</v>
      </c>
      <c r="B328" s="1051" t="s">
        <v>199</v>
      </c>
      <c r="C328" s="1053" t="s">
        <v>204</v>
      </c>
      <c r="D328" s="1522" t="s">
        <v>124</v>
      </c>
      <c r="E328" s="1057">
        <v>91.2</v>
      </c>
      <c r="F328" s="1046">
        <v>0.124</v>
      </c>
      <c r="G328" s="1047"/>
      <c r="H328" s="1048"/>
      <c r="I328" s="1179">
        <f>1.4/1000</f>
        <v>1.4E-3</v>
      </c>
      <c r="J328" s="1180"/>
      <c r="K328" s="1181"/>
      <c r="L328" s="686"/>
      <c r="M328" s="656"/>
      <c r="N328" s="657"/>
      <c r="O328" s="972"/>
      <c r="P328" s="657"/>
      <c r="Q328" s="973"/>
      <c r="R328" s="971">
        <f>F329+I329</f>
        <v>0.30435728600000006</v>
      </c>
      <c r="S328" s="1062">
        <f>R328+R329</f>
        <v>0.58456890650000015</v>
      </c>
      <c r="T328" s="1062">
        <f>E328*S328</f>
        <v>53.312684272800013</v>
      </c>
      <c r="U328" s="1043">
        <f>R329*E328</f>
        <v>25.55529978960001</v>
      </c>
      <c r="V328" s="237">
        <f t="shared" si="10"/>
        <v>0.70211272324845297</v>
      </c>
      <c r="W328" s="238">
        <f t="shared" si="11"/>
        <v>64.032680360258908</v>
      </c>
      <c r="X328" s="612"/>
    </row>
    <row r="329" spans="1:37" s="613" customFormat="1" ht="20.25" customHeight="1">
      <c r="A329" s="1050"/>
      <c r="B329" s="1052"/>
      <c r="C329" s="1054"/>
      <c r="D329" s="1523"/>
      <c r="E329" s="1058"/>
      <c r="F329" s="1059">
        <f>F328*J$13/1000</f>
        <v>0.29993120000000006</v>
      </c>
      <c r="G329" s="1060"/>
      <c r="H329" s="1061"/>
      <c r="I329" s="1046">
        <f>I328*$Q$13/1000</f>
        <v>4.4260860000000001E-3</v>
      </c>
      <c r="J329" s="1047"/>
      <c r="K329" s="1048"/>
      <c r="L329" s="723" t="s">
        <v>200</v>
      </c>
      <c r="M329" s="660" t="s">
        <v>124</v>
      </c>
      <c r="N329" s="724">
        <v>1</v>
      </c>
      <c r="O329" s="661">
        <f>E328*N329</f>
        <v>91.2</v>
      </c>
      <c r="P329" s="725">
        <v>0.245</v>
      </c>
      <c r="Q329" s="664">
        <f>N329*P329*$N$11</f>
        <v>0.28021162050000009</v>
      </c>
      <c r="R329" s="966">
        <f>SUM(Q329:Q329)</f>
        <v>0.28021162050000009</v>
      </c>
      <c r="S329" s="1063"/>
      <c r="T329" s="1063"/>
      <c r="U329" s="1044"/>
      <c r="V329" s="237">
        <f t="shared" si="10"/>
        <v>0</v>
      </c>
      <c r="W329" s="238">
        <f t="shared" si="11"/>
        <v>0</v>
      </c>
      <c r="X329" s="612"/>
    </row>
    <row r="330" spans="1:37" s="730" customFormat="1" ht="12.75" customHeight="1">
      <c r="A330" s="1169">
        <f>+A328+1</f>
        <v>21</v>
      </c>
      <c r="B330" s="1121" t="s">
        <v>205</v>
      </c>
      <c r="C330" s="1122" t="s">
        <v>276</v>
      </c>
      <c r="D330" s="1522" t="s">
        <v>120</v>
      </c>
      <c r="E330" s="1057">
        <v>394.1</v>
      </c>
      <c r="F330" s="1046">
        <f>4.1/100</f>
        <v>4.0999999999999995E-2</v>
      </c>
      <c r="G330" s="1047"/>
      <c r="H330" s="1048"/>
      <c r="I330" s="1046">
        <f>0.4/100</f>
        <v>4.0000000000000001E-3</v>
      </c>
      <c r="J330" s="1047"/>
      <c r="K330" s="1048"/>
      <c r="L330" s="726"/>
      <c r="M330" s="656"/>
      <c r="N330" s="727"/>
      <c r="O330" s="727"/>
      <c r="P330" s="727"/>
      <c r="Q330" s="728"/>
      <c r="R330" s="729">
        <f>F331+I331</f>
        <v>0.11181676</v>
      </c>
      <c r="S330" s="1150">
        <f>R330+R331</f>
        <v>0.20970232502666669</v>
      </c>
      <c r="T330" s="1150">
        <f>E330*S330</f>
        <v>82.643686293009353</v>
      </c>
      <c r="U330" s="1143">
        <f>+R331*E330</f>
        <v>38.576701177009348</v>
      </c>
      <c r="V330" s="237">
        <f t="shared" si="10"/>
        <v>0.25186880256349237</v>
      </c>
      <c r="W330" s="238">
        <f t="shared" si="11"/>
        <v>99.261495090272348</v>
      </c>
      <c r="X330" s="654"/>
      <c r="AA330" s="654"/>
      <c r="AB330" s="654"/>
      <c r="AC330" s="731"/>
      <c r="AD330" s="731"/>
      <c r="AE330" s="731"/>
      <c r="AF330" s="731"/>
      <c r="AG330" s="731"/>
      <c r="AH330" s="731"/>
      <c r="AI330" s="731"/>
      <c r="AJ330" s="732"/>
    </row>
    <row r="331" spans="1:37" s="730" customFormat="1" ht="12.75" customHeight="1">
      <c r="A331" s="1169"/>
      <c r="B331" s="1121"/>
      <c r="C331" s="1122"/>
      <c r="D331" s="1530"/>
      <c r="E331" s="1171"/>
      <c r="F331" s="1147">
        <f>F330*J$13/1000</f>
        <v>9.9170800000000003E-2</v>
      </c>
      <c r="G331" s="1148"/>
      <c r="H331" s="1149"/>
      <c r="I331" s="1147">
        <f>I330*$Q$13/1000</f>
        <v>1.2645959999999999E-2</v>
      </c>
      <c r="J331" s="1148"/>
      <c r="K331" s="1149"/>
      <c r="L331" s="733" t="s">
        <v>186</v>
      </c>
      <c r="M331" s="669" t="s">
        <v>124</v>
      </c>
      <c r="N331" s="734">
        <v>0.03</v>
      </c>
      <c r="O331" s="735">
        <f>E330*N331</f>
        <v>11.823</v>
      </c>
      <c r="P331" s="736">
        <f>0.542*2</f>
        <v>1.0840000000000001</v>
      </c>
      <c r="Q331" s="737">
        <f>N331*P331*$N$11</f>
        <v>3.7193803668000014E-2</v>
      </c>
      <c r="R331" s="1150">
        <f>SUM(Q331:Q332)</f>
        <v>9.788556502666669E-2</v>
      </c>
      <c r="S331" s="1172"/>
      <c r="T331" s="1172"/>
      <c r="U331" s="1144"/>
      <c r="V331" s="237">
        <f t="shared" si="10"/>
        <v>0</v>
      </c>
      <c r="W331" s="238">
        <f t="shared" si="11"/>
        <v>0</v>
      </c>
      <c r="X331" s="654"/>
      <c r="AA331" s="654"/>
      <c r="AB331" s="654"/>
      <c r="AC331" s="731"/>
      <c r="AD331" s="731"/>
      <c r="AE331" s="731"/>
      <c r="AF331" s="731"/>
      <c r="AG331" s="731"/>
      <c r="AH331" s="731"/>
      <c r="AI331" s="731"/>
      <c r="AJ331" s="732"/>
    </row>
    <row r="332" spans="1:37" s="730" customFormat="1" ht="12.75" customHeight="1">
      <c r="A332" s="1169"/>
      <c r="B332" s="1121"/>
      <c r="C332" s="1122"/>
      <c r="D332" s="1523"/>
      <c r="E332" s="1058"/>
      <c r="F332" s="1152"/>
      <c r="G332" s="1153"/>
      <c r="H332" s="1154"/>
      <c r="I332" s="1152"/>
      <c r="J332" s="1153"/>
      <c r="K332" s="1154"/>
      <c r="L332" s="738" t="s">
        <v>206</v>
      </c>
      <c r="M332" s="695" t="s">
        <v>124</v>
      </c>
      <c r="N332" s="739">
        <f>17.2/100</f>
        <v>0.17199999999999999</v>
      </c>
      <c r="O332" s="740">
        <f>E330*N332</f>
        <v>67.785200000000003</v>
      </c>
      <c r="P332" s="552">
        <f>0.833/2.7</f>
        <v>0.30851851851851847</v>
      </c>
      <c r="Q332" s="741">
        <f>N332*P332*$N$11</f>
        <v>6.0691761358666677E-2</v>
      </c>
      <c r="R332" s="1151"/>
      <c r="S332" s="1151"/>
      <c r="T332" s="1151"/>
      <c r="U332" s="1145"/>
      <c r="V332" s="237">
        <f t="shared" si="10"/>
        <v>0</v>
      </c>
      <c r="W332" s="238">
        <f t="shared" si="11"/>
        <v>0</v>
      </c>
      <c r="X332" s="654"/>
      <c r="AA332" s="654"/>
      <c r="AB332" s="654"/>
      <c r="AC332" s="731"/>
      <c r="AD332" s="731"/>
      <c r="AE332" s="731"/>
      <c r="AF332" s="731"/>
      <c r="AG332" s="731"/>
      <c r="AH332" s="731"/>
      <c r="AI332" s="731"/>
      <c r="AJ332" s="732"/>
    </row>
    <row r="333" spans="1:37" s="155" customFormat="1" ht="12.75" customHeight="1">
      <c r="A333" s="1155">
        <f>+A330+1</f>
        <v>22</v>
      </c>
      <c r="B333" s="1106" t="s">
        <v>187</v>
      </c>
      <c r="C333" s="1107" t="s">
        <v>188</v>
      </c>
      <c r="D333" s="1526" t="s">
        <v>120</v>
      </c>
      <c r="E333" s="1159">
        <f>+E330</f>
        <v>394.1</v>
      </c>
      <c r="F333" s="1069">
        <f>21.4/100</f>
        <v>0.214</v>
      </c>
      <c r="G333" s="1070"/>
      <c r="H333" s="1071"/>
      <c r="I333" s="1161">
        <f>0.03/100</f>
        <v>2.9999999999999997E-4</v>
      </c>
      <c r="J333" s="1162"/>
      <c r="K333" s="1163"/>
      <c r="L333" s="547"/>
      <c r="M333" s="518"/>
      <c r="N333" s="965"/>
      <c r="O333" s="965"/>
      <c r="P333" s="965"/>
      <c r="Q333" s="964"/>
      <c r="R333" s="609">
        <f>F334+I334</f>
        <v>0.51857164699999991</v>
      </c>
      <c r="S333" s="1064">
        <f>R333+R334</f>
        <v>0.90886640412500008</v>
      </c>
      <c r="T333" s="1064">
        <f>E333*S333</f>
        <v>358.18424986566254</v>
      </c>
      <c r="U333" s="1164">
        <f>R334*E333</f>
        <v>153.81516378296257</v>
      </c>
      <c r="V333" s="237">
        <f t="shared" si="10"/>
        <v>1.0916192410744183</v>
      </c>
      <c r="W333" s="238">
        <f t="shared" si="11"/>
        <v>430.20714290742831</v>
      </c>
    </row>
    <row r="334" spans="1:37" s="155" customFormat="1" ht="13.5" customHeight="1">
      <c r="A334" s="1156"/>
      <c r="B334" s="1078"/>
      <c r="C334" s="1109"/>
      <c r="D334" s="1525"/>
      <c r="E334" s="1160"/>
      <c r="F334" s="1166">
        <f>F333*J$13/1000</f>
        <v>0.51762319999999995</v>
      </c>
      <c r="G334" s="1167"/>
      <c r="H334" s="1168"/>
      <c r="I334" s="1161">
        <f>I333*$Q$13/1000</f>
        <v>9.4844699999999983E-4</v>
      </c>
      <c r="J334" s="1162"/>
      <c r="K334" s="1163"/>
      <c r="L334" s="377" t="s">
        <v>189</v>
      </c>
      <c r="M334" s="378" t="s">
        <v>124</v>
      </c>
      <c r="N334" s="543">
        <f>27.3/100</f>
        <v>0.27300000000000002</v>
      </c>
      <c r="O334" s="380">
        <f>E333*N334</f>
        <v>107.58930000000001</v>
      </c>
      <c r="P334" s="543">
        <v>1.25</v>
      </c>
      <c r="Q334" s="381">
        <f>N334*P334*$N$11</f>
        <v>0.39029475712500017</v>
      </c>
      <c r="R334" s="963">
        <f>SUM(Q334:Q334)</f>
        <v>0.39029475712500017</v>
      </c>
      <c r="S334" s="1065"/>
      <c r="T334" s="1065"/>
      <c r="U334" s="1164"/>
      <c r="V334" s="237">
        <f t="shared" si="10"/>
        <v>0</v>
      </c>
      <c r="W334" s="238">
        <f t="shared" si="11"/>
        <v>0</v>
      </c>
    </row>
    <row r="335" spans="1:37" s="654" customFormat="1" ht="21" customHeight="1">
      <c r="A335" s="1049">
        <f>+A333+1</f>
        <v>23</v>
      </c>
      <c r="B335" s="1051" t="s">
        <v>221</v>
      </c>
      <c r="C335" s="1053" t="s">
        <v>234</v>
      </c>
      <c r="D335" s="1522" t="s">
        <v>114</v>
      </c>
      <c r="E335" s="1057">
        <v>367</v>
      </c>
      <c r="F335" s="1059">
        <v>0.28000000000000003</v>
      </c>
      <c r="G335" s="1060"/>
      <c r="H335" s="1061"/>
      <c r="I335" s="1059">
        <v>0.18</v>
      </c>
      <c r="J335" s="1060"/>
      <c r="K335" s="1061"/>
      <c r="L335" s="655"/>
      <c r="M335" s="656"/>
      <c r="N335" s="657"/>
      <c r="O335" s="657"/>
      <c r="P335" s="744"/>
      <c r="Q335" s="967"/>
      <c r="R335" s="971">
        <f>F336+I336</f>
        <v>1.2463321999999999</v>
      </c>
      <c r="S335" s="1062">
        <f>R335+R336</f>
        <v>5.3980390670000009</v>
      </c>
      <c r="T335" s="1062">
        <f>E335*S335</f>
        <v>1981.0803375890002</v>
      </c>
      <c r="U335" s="1259">
        <f>E335*R336</f>
        <v>1523.6764201890005</v>
      </c>
      <c r="V335" s="237">
        <f t="shared" si="10"/>
        <v>6.4834647676097497</v>
      </c>
      <c r="W335" s="238">
        <f t="shared" si="11"/>
        <v>2379.4315697127781</v>
      </c>
      <c r="X335" s="613"/>
      <c r="Y335" s="159"/>
      <c r="Z335" s="159"/>
      <c r="AA335" s="613"/>
      <c r="AB335" s="613"/>
      <c r="AC335" s="613"/>
      <c r="AD335" s="613"/>
      <c r="AE335" s="613"/>
      <c r="AF335" s="613"/>
      <c r="AG335" s="613"/>
      <c r="AH335" s="613"/>
      <c r="AI335" s="613"/>
      <c r="AJ335" s="613"/>
      <c r="AK335" s="613"/>
    </row>
    <row r="336" spans="1:37" s="654" customFormat="1" ht="21" customHeight="1">
      <c r="A336" s="1050"/>
      <c r="B336" s="1052"/>
      <c r="C336" s="1054"/>
      <c r="D336" s="1523"/>
      <c r="E336" s="1058"/>
      <c r="F336" s="1059">
        <f>F335*$J$13/1000</f>
        <v>0.67726400000000009</v>
      </c>
      <c r="G336" s="1060"/>
      <c r="H336" s="1061"/>
      <c r="I336" s="1059">
        <f>I335*$Q$13/1000</f>
        <v>0.56906819999999991</v>
      </c>
      <c r="J336" s="1060"/>
      <c r="K336" s="1061"/>
      <c r="L336" s="745" t="s">
        <v>223</v>
      </c>
      <c r="M336" s="660" t="s">
        <v>114</v>
      </c>
      <c r="N336" s="661">
        <v>1</v>
      </c>
      <c r="O336" s="662">
        <f>E335*N336</f>
        <v>367</v>
      </c>
      <c r="P336" s="663">
        <v>3.63</v>
      </c>
      <c r="Q336" s="664">
        <f>N336*P336*$N$11</f>
        <v>4.1517068670000015</v>
      </c>
      <c r="R336" s="966">
        <f>SUM(Q336:Q336)</f>
        <v>4.1517068670000015</v>
      </c>
      <c r="S336" s="1063"/>
      <c r="T336" s="1063"/>
      <c r="U336" s="1260"/>
      <c r="V336" s="237">
        <f t="shared" si="10"/>
        <v>0</v>
      </c>
      <c r="W336" s="238">
        <f t="shared" si="11"/>
        <v>0</v>
      </c>
      <c r="X336" s="613"/>
      <c r="Y336" s="159"/>
      <c r="Z336" s="159"/>
      <c r="AA336" s="613"/>
      <c r="AB336" s="613"/>
      <c r="AC336" s="613"/>
      <c r="AD336" s="613"/>
      <c r="AE336" s="613"/>
      <c r="AF336" s="613"/>
      <c r="AG336" s="613"/>
      <c r="AH336" s="613"/>
      <c r="AI336" s="613"/>
      <c r="AJ336" s="613"/>
      <c r="AK336" s="613"/>
    </row>
    <row r="337" spans="1:38" s="646" customFormat="1" ht="21" customHeight="1">
      <c r="A337" s="1049">
        <f>+A335+1</f>
        <v>24</v>
      </c>
      <c r="B337" s="1051" t="s">
        <v>220</v>
      </c>
      <c r="C337" s="1133" t="s">
        <v>277</v>
      </c>
      <c r="D337" s="1528" t="s">
        <v>114</v>
      </c>
      <c r="E337" s="1137">
        <v>732</v>
      </c>
      <c r="F337" s="1116">
        <v>0.27</v>
      </c>
      <c r="G337" s="1117"/>
      <c r="H337" s="1118"/>
      <c r="I337" s="1116">
        <v>0.17</v>
      </c>
      <c r="J337" s="1117"/>
      <c r="K337" s="1118"/>
      <c r="L337" s="639"/>
      <c r="M337" s="640"/>
      <c r="N337" s="641"/>
      <c r="O337" s="641"/>
      <c r="P337" s="742"/>
      <c r="Q337" s="642"/>
      <c r="R337" s="643">
        <f>F338+I338</f>
        <v>1.1905293000000001</v>
      </c>
      <c r="S337" s="1139">
        <f>R337+R338</f>
        <v>3.4322222640000009</v>
      </c>
      <c r="T337" s="1139">
        <f>E337*S337</f>
        <v>2512.3866972480005</v>
      </c>
      <c r="U337" s="1113">
        <f>E337*R338</f>
        <v>1640.9192496480005</v>
      </c>
      <c r="V337" s="237">
        <f t="shared" si="10"/>
        <v>4.1223658901040281</v>
      </c>
      <c r="W337" s="238">
        <f t="shared" si="11"/>
        <v>3017.5718315561485</v>
      </c>
      <c r="X337" s="613"/>
      <c r="Y337" s="159"/>
      <c r="Z337" s="159"/>
      <c r="AA337" s="613"/>
      <c r="AB337" s="613"/>
      <c r="AC337" s="613"/>
      <c r="AD337" s="613"/>
      <c r="AE337" s="613"/>
      <c r="AF337" s="613"/>
      <c r="AG337" s="613"/>
      <c r="AH337" s="613"/>
      <c r="AI337" s="613"/>
      <c r="AJ337" s="613"/>
      <c r="AK337" s="613"/>
    </row>
    <row r="338" spans="1:38" s="646" customFormat="1" ht="21" customHeight="1">
      <c r="A338" s="1050"/>
      <c r="B338" s="1052"/>
      <c r="C338" s="1134"/>
      <c r="D338" s="1529"/>
      <c r="E338" s="1138"/>
      <c r="F338" s="1116">
        <f>F337*$J$13/1000</f>
        <v>0.6530760000000001</v>
      </c>
      <c r="G338" s="1117"/>
      <c r="H338" s="1118"/>
      <c r="I338" s="1116">
        <f>I337*$Q$13/1000</f>
        <v>0.53745330000000002</v>
      </c>
      <c r="J338" s="1117"/>
      <c r="K338" s="1118"/>
      <c r="L338" s="743" t="s">
        <v>278</v>
      </c>
      <c r="M338" s="647" t="s">
        <v>114</v>
      </c>
      <c r="N338" s="648">
        <v>1</v>
      </c>
      <c r="O338" s="649">
        <f>E337*N338</f>
        <v>732</v>
      </c>
      <c r="P338" s="650">
        <v>1.96</v>
      </c>
      <c r="Q338" s="651">
        <f>N338*P338*$N$11</f>
        <v>2.2416929640000007</v>
      </c>
      <c r="R338" s="970">
        <f>SUM(Q338:Q338)</f>
        <v>2.2416929640000007</v>
      </c>
      <c r="S338" s="1140"/>
      <c r="T338" s="1140"/>
      <c r="U338" s="1114"/>
      <c r="V338" s="237">
        <f t="shared" si="10"/>
        <v>0</v>
      </c>
      <c r="W338" s="238">
        <f t="shared" si="11"/>
        <v>0</v>
      </c>
      <c r="X338" s="613"/>
      <c r="Y338" s="159"/>
      <c r="Z338" s="159"/>
      <c r="AA338" s="613"/>
      <c r="AB338" s="613"/>
      <c r="AC338" s="613"/>
      <c r="AD338" s="613"/>
      <c r="AE338" s="613"/>
      <c r="AF338" s="613"/>
      <c r="AG338" s="613"/>
      <c r="AH338" s="613"/>
      <c r="AI338" s="613"/>
      <c r="AJ338" s="613"/>
      <c r="AK338" s="613"/>
    </row>
    <row r="339" spans="1:38" s="731" customFormat="1" ht="27" customHeight="1">
      <c r="A339" s="1119">
        <f>+A337+1</f>
        <v>25</v>
      </c>
      <c r="B339" s="1121" t="s">
        <v>131</v>
      </c>
      <c r="C339" s="1122" t="s">
        <v>215</v>
      </c>
      <c r="D339" s="1527" t="s">
        <v>124</v>
      </c>
      <c r="E339" s="1124">
        <f>50+37+0.9+2.2+0.8+0.8</f>
        <v>91.7</v>
      </c>
      <c r="F339" s="1046">
        <f>0.001*190</f>
        <v>0.19</v>
      </c>
      <c r="G339" s="1047"/>
      <c r="H339" s="1048"/>
      <c r="I339" s="1046">
        <f>0.001*162</f>
        <v>0.16200000000000001</v>
      </c>
      <c r="J339" s="1047"/>
      <c r="K339" s="1048"/>
      <c r="L339" s="554"/>
      <c r="M339" s="479"/>
      <c r="N339" s="479"/>
      <c r="O339" s="479"/>
      <c r="P339" s="555"/>
      <c r="Q339" s="556"/>
      <c r="R339" s="971">
        <f>F340+I340</f>
        <v>0.97173338000000009</v>
      </c>
      <c r="S339" s="1125">
        <f>R339+R340</f>
        <v>2.3441984600000003</v>
      </c>
      <c r="T339" s="1125">
        <f>E339*S339</f>
        <v>214.96299878200003</v>
      </c>
      <c r="U339" s="1126">
        <f>R340*E339</f>
        <v>125.85504783600004</v>
      </c>
      <c r="V339" s="237">
        <f t="shared" si="10"/>
        <v>2.8155646772934024</v>
      </c>
      <c r="W339" s="238">
        <f t="shared" si="11"/>
        <v>258.18728090780502</v>
      </c>
      <c r="X339" s="223"/>
      <c r="AA339" s="223"/>
      <c r="AB339" s="223"/>
      <c r="AC339" s="223"/>
      <c r="AD339" s="223"/>
      <c r="AE339" s="223"/>
      <c r="AF339" s="223"/>
      <c r="AG339" s="223"/>
      <c r="AH339" s="223"/>
      <c r="AI339" s="223"/>
      <c r="AJ339" s="223"/>
      <c r="AK339" s="644"/>
    </row>
    <row r="340" spans="1:38" s="731" customFormat="1" ht="27" customHeight="1">
      <c r="A340" s="1120"/>
      <c r="B340" s="1121"/>
      <c r="C340" s="1122"/>
      <c r="D340" s="1527"/>
      <c r="E340" s="1124"/>
      <c r="F340" s="1127">
        <f>F339*$J$13/1000</f>
        <v>0.45957200000000004</v>
      </c>
      <c r="G340" s="1128"/>
      <c r="H340" s="1129"/>
      <c r="I340" s="1130">
        <f>I339*$Q$13/1000</f>
        <v>0.51216138</v>
      </c>
      <c r="J340" s="1131"/>
      <c r="K340" s="1132"/>
      <c r="L340" s="745" t="s">
        <v>132</v>
      </c>
      <c r="M340" s="660" t="s">
        <v>124</v>
      </c>
      <c r="N340" s="661">
        <v>1</v>
      </c>
      <c r="O340" s="662">
        <f>E339*N340</f>
        <v>91.7</v>
      </c>
      <c r="P340" s="725">
        <v>1.2</v>
      </c>
      <c r="Q340" s="664">
        <f>N340*P340*$N$11</f>
        <v>1.3724650800000004</v>
      </c>
      <c r="R340" s="971">
        <f>SUM(Q340:Q340)</f>
        <v>1.3724650800000004</v>
      </c>
      <c r="S340" s="1125"/>
      <c r="T340" s="1125"/>
      <c r="U340" s="1126"/>
      <c r="V340" s="237">
        <f t="shared" si="10"/>
        <v>0</v>
      </c>
      <c r="W340" s="238">
        <f t="shared" si="11"/>
        <v>0</v>
      </c>
      <c r="X340" s="223"/>
      <c r="AA340" s="223"/>
      <c r="AB340" s="223"/>
      <c r="AC340" s="223"/>
      <c r="AD340" s="223"/>
      <c r="AE340" s="223"/>
      <c r="AF340" s="223"/>
      <c r="AG340" s="223"/>
      <c r="AH340" s="223"/>
      <c r="AI340" s="223"/>
      <c r="AJ340" s="223"/>
      <c r="AK340" s="644"/>
    </row>
    <row r="341" spans="1:38" s="699" customFormat="1" ht="14.25" customHeight="1">
      <c r="A341" s="1049">
        <f>+A339+1</f>
        <v>26</v>
      </c>
      <c r="B341" s="1051" t="s">
        <v>184</v>
      </c>
      <c r="C341" s="1195" t="s">
        <v>231</v>
      </c>
      <c r="D341" s="1532" t="s">
        <v>124</v>
      </c>
      <c r="E341" s="1253">
        <f>92+88.8</f>
        <v>180.8</v>
      </c>
      <c r="F341" s="1209">
        <f>0.001*14.8</f>
        <v>1.4800000000000001E-2</v>
      </c>
      <c r="G341" s="1210"/>
      <c r="H341" s="1211"/>
      <c r="I341" s="1256">
        <f>0.001*4.98</f>
        <v>4.9800000000000009E-3</v>
      </c>
      <c r="J341" s="1257"/>
      <c r="K341" s="1258"/>
      <c r="L341" s="686"/>
      <c r="M341" s="656"/>
      <c r="N341" s="666"/>
      <c r="O341" s="657"/>
      <c r="P341" s="657"/>
      <c r="Q341" s="973"/>
      <c r="R341" s="969">
        <f>F342+I342</f>
        <v>5.1542460200000015E-2</v>
      </c>
      <c r="S341" s="1188">
        <f>R341+R342</f>
        <v>0.63209518904000017</v>
      </c>
      <c r="T341" s="1188">
        <f>E341*S341</f>
        <v>114.28281017843204</v>
      </c>
      <c r="U341" s="1187">
        <f>R342*E341</f>
        <v>104.96393337427205</v>
      </c>
      <c r="V341" s="237">
        <f t="shared" si="10"/>
        <v>0.75919548507344381</v>
      </c>
      <c r="W341" s="238">
        <f t="shared" si="11"/>
        <v>137.26254370127864</v>
      </c>
      <c r="X341" s="613"/>
      <c r="AA341" s="159"/>
      <c r="AB341" s="159"/>
      <c r="AC341" s="159"/>
      <c r="AD341" s="159"/>
      <c r="AE341" s="159"/>
      <c r="AF341" s="159"/>
      <c r="AG341" s="159"/>
      <c r="AH341" s="159"/>
      <c r="AI341" s="159"/>
      <c r="AJ341" s="159"/>
    </row>
    <row r="342" spans="1:38" s="699" customFormat="1" ht="13.5" customHeight="1">
      <c r="A342" s="1206"/>
      <c r="B342" s="1207"/>
      <c r="C342" s="1195"/>
      <c r="D342" s="1532"/>
      <c r="E342" s="1254"/>
      <c r="F342" s="1188">
        <f>F341*J$13/1000</f>
        <v>3.5798240000000009E-2</v>
      </c>
      <c r="G342" s="1188"/>
      <c r="H342" s="1188"/>
      <c r="I342" s="1188">
        <f>I341*$Q$13/1000</f>
        <v>1.5744220200000002E-2</v>
      </c>
      <c r="J342" s="1188"/>
      <c r="K342" s="1188"/>
      <c r="L342" s="688" t="s">
        <v>232</v>
      </c>
      <c r="M342" s="669" t="s">
        <v>124</v>
      </c>
      <c r="N342" s="689">
        <v>1</v>
      </c>
      <c r="O342" s="671">
        <f>E341*N342</f>
        <v>180.8</v>
      </c>
      <c r="P342" s="700">
        <v>0.5</v>
      </c>
      <c r="Q342" s="673">
        <f>N342*P342*$N$11</f>
        <v>0.57186045000000019</v>
      </c>
      <c r="R342" s="1188">
        <f>SUM(Q342:Q344)</f>
        <v>0.5805527288400002</v>
      </c>
      <c r="S342" s="1188"/>
      <c r="T342" s="1188"/>
      <c r="U342" s="1187"/>
      <c r="V342" s="237">
        <f t="shared" ref="V342:V405" si="13">+$V$14*S342</f>
        <v>0</v>
      </c>
      <c r="W342" s="238">
        <f t="shared" ref="W342:W405" si="14">+V342*E342</f>
        <v>0</v>
      </c>
      <c r="X342" s="613"/>
      <c r="AA342" s="159"/>
      <c r="AB342" s="159"/>
      <c r="AC342" s="159"/>
      <c r="AD342" s="159"/>
      <c r="AE342" s="159"/>
      <c r="AF342" s="159"/>
      <c r="AG342" s="159"/>
      <c r="AH342" s="159"/>
      <c r="AI342" s="159"/>
      <c r="AJ342" s="159"/>
    </row>
    <row r="343" spans="1:38" s="699" customFormat="1" ht="13.5" customHeight="1">
      <c r="A343" s="1206"/>
      <c r="B343" s="1207"/>
      <c r="C343" s="1195"/>
      <c r="D343" s="1532"/>
      <c r="E343" s="1254"/>
      <c r="F343" s="1188"/>
      <c r="G343" s="1188"/>
      <c r="H343" s="1188"/>
      <c r="I343" s="1188"/>
      <c r="J343" s="1188"/>
      <c r="K343" s="1188"/>
      <c r="L343" s="691" t="s">
        <v>181</v>
      </c>
      <c r="M343" s="692" t="s">
        <v>124</v>
      </c>
      <c r="N343" s="693">
        <v>4.0000000000000001E-3</v>
      </c>
      <c r="O343" s="677">
        <f>E341*N343</f>
        <v>0.72320000000000007</v>
      </c>
      <c r="P343" s="690">
        <v>0.9</v>
      </c>
      <c r="Q343" s="702">
        <f>N343*P343*$N$11</f>
        <v>4.1173952400000019E-3</v>
      </c>
      <c r="R343" s="1188"/>
      <c r="S343" s="1188"/>
      <c r="T343" s="1188"/>
      <c r="U343" s="1187"/>
      <c r="V343" s="237">
        <f t="shared" si="13"/>
        <v>0</v>
      </c>
      <c r="W343" s="238">
        <f t="shared" si="14"/>
        <v>0</v>
      </c>
      <c r="X343" s="613"/>
      <c r="AA343" s="159"/>
      <c r="AB343" s="159"/>
      <c r="AC343" s="159"/>
      <c r="AD343" s="159"/>
      <c r="AE343" s="159"/>
      <c r="AF343" s="159"/>
      <c r="AG343" s="159"/>
      <c r="AH343" s="159"/>
      <c r="AI343" s="159"/>
      <c r="AJ343" s="159"/>
    </row>
    <row r="344" spans="1:38" s="699" customFormat="1" ht="16.5" customHeight="1">
      <c r="A344" s="1050"/>
      <c r="B344" s="1052"/>
      <c r="C344" s="1195"/>
      <c r="D344" s="1532"/>
      <c r="E344" s="1255"/>
      <c r="F344" s="1188"/>
      <c r="G344" s="1188"/>
      <c r="H344" s="1188"/>
      <c r="I344" s="1188"/>
      <c r="J344" s="1188"/>
      <c r="K344" s="1188"/>
      <c r="L344" s="694" t="s">
        <v>233</v>
      </c>
      <c r="M344" s="695" t="s">
        <v>124</v>
      </c>
      <c r="N344" s="696">
        <v>4.0000000000000001E-3</v>
      </c>
      <c r="O344" s="683">
        <f>E341*N344</f>
        <v>0.72320000000000007</v>
      </c>
      <c r="P344" s="701">
        <v>1</v>
      </c>
      <c r="Q344" s="685">
        <f>N344*P344*$N$11</f>
        <v>4.574883600000002E-3</v>
      </c>
      <c r="R344" s="1188"/>
      <c r="S344" s="1188"/>
      <c r="T344" s="1188"/>
      <c r="U344" s="1187"/>
      <c r="V344" s="237">
        <f t="shared" si="13"/>
        <v>0</v>
      </c>
      <c r="W344" s="238">
        <f t="shared" si="14"/>
        <v>0</v>
      </c>
      <c r="X344" s="613"/>
      <c r="AA344" s="159"/>
      <c r="AB344" s="159"/>
      <c r="AC344" s="159"/>
      <c r="AD344" s="159"/>
      <c r="AE344" s="159"/>
      <c r="AF344" s="159"/>
      <c r="AG344" s="159"/>
      <c r="AH344" s="159"/>
      <c r="AI344" s="159"/>
      <c r="AJ344" s="159"/>
    </row>
    <row r="345" spans="1:38" s="156" customFormat="1">
      <c r="A345" s="1105">
        <f>+A341+1</f>
        <v>27</v>
      </c>
      <c r="B345" s="1106" t="s">
        <v>279</v>
      </c>
      <c r="C345" s="1107" t="s">
        <v>280</v>
      </c>
      <c r="D345" s="1526" t="s">
        <v>128</v>
      </c>
      <c r="E345" s="1111">
        <v>1</v>
      </c>
      <c r="F345" s="1069">
        <f>0.28*11</f>
        <v>3.08</v>
      </c>
      <c r="G345" s="1070"/>
      <c r="H345" s="1071"/>
      <c r="I345" s="1069">
        <f>0.18*11</f>
        <v>1.98</v>
      </c>
      <c r="J345" s="1070"/>
      <c r="K345" s="1071"/>
      <c r="L345" s="557"/>
      <c r="M345" s="518"/>
      <c r="N345" s="583"/>
      <c r="O345" s="965"/>
      <c r="P345" s="607"/>
      <c r="Q345" s="964"/>
      <c r="R345" s="609">
        <f>F346+I346</f>
        <v>13.709654199999999</v>
      </c>
      <c r="S345" s="1064">
        <f>R345+R346</f>
        <v>14.445181110789999</v>
      </c>
      <c r="T345" s="1064">
        <f>E345*S345</f>
        <v>14.445181110789999</v>
      </c>
      <c r="U345" s="1092">
        <f>E345*R346</f>
        <v>0.73552691079000021</v>
      </c>
      <c r="V345" s="237">
        <f t="shared" si="13"/>
        <v>17.349786029910703</v>
      </c>
      <c r="W345" s="238">
        <f t="shared" si="14"/>
        <v>17.349786029910703</v>
      </c>
      <c r="X345" s="155"/>
      <c r="AA345" s="159"/>
      <c r="AB345" s="159"/>
      <c r="AC345" s="159"/>
      <c r="AD345" s="159"/>
      <c r="AE345" s="159"/>
      <c r="AF345" s="159"/>
      <c r="AG345" s="159"/>
      <c r="AH345" s="159"/>
      <c r="AI345" s="159"/>
      <c r="AJ345" s="159"/>
      <c r="AK345" s="159"/>
      <c r="AL345" s="159"/>
    </row>
    <row r="346" spans="1:38" s="156" customFormat="1">
      <c r="A346" s="1075"/>
      <c r="B346" s="1077"/>
      <c r="C346" s="1108"/>
      <c r="D346" s="1524"/>
      <c r="E346" s="1083"/>
      <c r="F346" s="1096">
        <f>F345*$J$13/1000</f>
        <v>7.4499040000000001</v>
      </c>
      <c r="G346" s="1097"/>
      <c r="H346" s="1098"/>
      <c r="I346" s="1096">
        <f>I345*$Q$13/1000</f>
        <v>6.2597501999999992</v>
      </c>
      <c r="J346" s="1097"/>
      <c r="K346" s="1098"/>
      <c r="L346" s="584" t="s">
        <v>135</v>
      </c>
      <c r="M346" s="521" t="s">
        <v>113</v>
      </c>
      <c r="N346" s="522">
        <v>0.16</v>
      </c>
      <c r="O346" s="523">
        <f>E345*N346</f>
        <v>0.16</v>
      </c>
      <c r="P346" s="536">
        <v>0.46</v>
      </c>
      <c r="Q346" s="525">
        <f>N346*P346*$N$11</f>
        <v>8.4177858240000028E-2</v>
      </c>
      <c r="R346" s="1064">
        <f>SUM(Q346:Q348)</f>
        <v>0.73552691079000021</v>
      </c>
      <c r="S346" s="1091"/>
      <c r="T346" s="1091"/>
      <c r="U346" s="1093"/>
      <c r="V346" s="237">
        <f t="shared" si="13"/>
        <v>0</v>
      </c>
      <c r="W346" s="238">
        <f t="shared" si="14"/>
        <v>0</v>
      </c>
      <c r="X346" s="155"/>
      <c r="AA346" s="159"/>
      <c r="AB346" s="159"/>
      <c r="AC346" s="159"/>
      <c r="AD346" s="159"/>
      <c r="AE346" s="159"/>
      <c r="AF346" s="159"/>
      <c r="AG346" s="159"/>
      <c r="AH346" s="159"/>
      <c r="AI346" s="159"/>
      <c r="AJ346" s="159"/>
      <c r="AK346" s="159"/>
      <c r="AL346" s="159"/>
    </row>
    <row r="347" spans="1:38" s="156" customFormat="1">
      <c r="A347" s="1075"/>
      <c r="B347" s="1077"/>
      <c r="C347" s="1108"/>
      <c r="D347" s="1524"/>
      <c r="E347" s="1083"/>
      <c r="F347" s="1099"/>
      <c r="G347" s="1100"/>
      <c r="H347" s="1101"/>
      <c r="I347" s="1099"/>
      <c r="J347" s="1100"/>
      <c r="K347" s="1101"/>
      <c r="L347" s="746" t="s">
        <v>236</v>
      </c>
      <c r="M347" s="527" t="s">
        <v>124</v>
      </c>
      <c r="N347" s="528">
        <v>0.65</v>
      </c>
      <c r="O347" s="529">
        <f>E345*N347</f>
        <v>0.65</v>
      </c>
      <c r="P347" s="524">
        <v>0.71</v>
      </c>
      <c r="Q347" s="530">
        <f>N347*P347*$N$11</f>
        <v>0.52782719535000011</v>
      </c>
      <c r="R347" s="1091"/>
      <c r="S347" s="1091"/>
      <c r="T347" s="1091"/>
      <c r="U347" s="1093"/>
      <c r="V347" s="237">
        <f t="shared" si="13"/>
        <v>0</v>
      </c>
      <c r="W347" s="238">
        <f t="shared" si="14"/>
        <v>0</v>
      </c>
      <c r="X347" s="155"/>
      <c r="AA347" s="159"/>
      <c r="AB347" s="159"/>
      <c r="AC347" s="159"/>
      <c r="AD347" s="159"/>
      <c r="AE347" s="159"/>
      <c r="AF347" s="159"/>
      <c r="AG347" s="159"/>
      <c r="AH347" s="159"/>
      <c r="AI347" s="159"/>
      <c r="AJ347" s="159"/>
      <c r="AK347" s="159"/>
      <c r="AL347" s="159"/>
    </row>
    <row r="348" spans="1:38" s="156" customFormat="1">
      <c r="A348" s="1076"/>
      <c r="B348" s="1078"/>
      <c r="C348" s="1109"/>
      <c r="D348" s="1525"/>
      <c r="E348" s="1084"/>
      <c r="F348" s="1102"/>
      <c r="G348" s="1103"/>
      <c r="H348" s="1104"/>
      <c r="I348" s="1102"/>
      <c r="J348" s="1103"/>
      <c r="K348" s="1104"/>
      <c r="L348" s="747" t="s">
        <v>237</v>
      </c>
      <c r="M348" s="553" t="s">
        <v>124</v>
      </c>
      <c r="N348" s="533">
        <v>0.12</v>
      </c>
      <c r="O348" s="534">
        <f>E345*N348</f>
        <v>0.12</v>
      </c>
      <c r="P348" s="545">
        <v>0.9</v>
      </c>
      <c r="Q348" s="535">
        <f>N348*P348*$N$11</f>
        <v>0.12352185720000004</v>
      </c>
      <c r="R348" s="1065"/>
      <c r="S348" s="1065"/>
      <c r="T348" s="1065"/>
      <c r="U348" s="1094"/>
      <c r="V348" s="237">
        <f t="shared" si="13"/>
        <v>0</v>
      </c>
      <c r="W348" s="238">
        <f t="shared" si="14"/>
        <v>0</v>
      </c>
      <c r="X348" s="155"/>
      <c r="AA348" s="159"/>
      <c r="AB348" s="159"/>
      <c r="AC348" s="159"/>
      <c r="AD348" s="159"/>
      <c r="AE348" s="159"/>
      <c r="AF348" s="159"/>
      <c r="AG348" s="159"/>
      <c r="AH348" s="159"/>
      <c r="AI348" s="159"/>
      <c r="AJ348" s="159"/>
      <c r="AK348" s="159"/>
      <c r="AL348" s="159"/>
    </row>
    <row r="349" spans="1:38" s="155" customFormat="1" ht="15" customHeight="1">
      <c r="A349" s="1075">
        <f>+A345+1</f>
        <v>28</v>
      </c>
      <c r="B349" s="1077" t="s">
        <v>238</v>
      </c>
      <c r="C349" s="1079" t="s">
        <v>2675</v>
      </c>
      <c r="D349" s="1524" t="s">
        <v>128</v>
      </c>
      <c r="E349" s="1083">
        <v>2</v>
      </c>
      <c r="F349" s="1085">
        <v>2.1</v>
      </c>
      <c r="G349" s="1086"/>
      <c r="H349" s="1087"/>
      <c r="I349" s="1088"/>
      <c r="J349" s="1089"/>
      <c r="K349" s="1090"/>
      <c r="L349" s="393"/>
      <c r="M349" s="394"/>
      <c r="N349" s="395"/>
      <c r="O349" s="395"/>
      <c r="P349" s="385"/>
      <c r="Q349" s="610"/>
      <c r="R349" s="1091">
        <f>F350+I350</f>
        <v>5.0794800000000002</v>
      </c>
      <c r="S349" s="1091">
        <f>R349+R350</f>
        <v>5.0794800000000002</v>
      </c>
      <c r="T349" s="1064">
        <f>E349*S349</f>
        <v>10.15896</v>
      </c>
      <c r="U349" s="1066"/>
      <c r="V349" s="237">
        <f t="shared" si="13"/>
        <v>6.1008505512874915</v>
      </c>
      <c r="W349" s="238">
        <f t="shared" si="14"/>
        <v>12.201701102574983</v>
      </c>
      <c r="AA349" s="159"/>
      <c r="AB349" s="159"/>
      <c r="AC349" s="159"/>
      <c r="AD349" s="159"/>
      <c r="AE349" s="159"/>
      <c r="AF349" s="159"/>
      <c r="AG349" s="159"/>
      <c r="AH349" s="159"/>
      <c r="AI349" s="159"/>
      <c r="AJ349" s="159"/>
      <c r="AK349" s="159"/>
      <c r="AL349" s="159"/>
    </row>
    <row r="350" spans="1:38" s="155" customFormat="1" ht="14.25" customHeight="1">
      <c r="A350" s="1076"/>
      <c r="B350" s="1078"/>
      <c r="C350" s="1080"/>
      <c r="D350" s="1525"/>
      <c r="E350" s="1084"/>
      <c r="F350" s="1069">
        <f>F349*$J$13/1000</f>
        <v>5.0794800000000002</v>
      </c>
      <c r="G350" s="1070"/>
      <c r="H350" s="1071"/>
      <c r="I350" s="1072">
        <f>I349*$Q$13/1000</f>
        <v>0</v>
      </c>
      <c r="J350" s="1073"/>
      <c r="K350" s="1074"/>
      <c r="L350" s="388"/>
      <c r="M350" s="389"/>
      <c r="N350" s="390"/>
      <c r="O350" s="390"/>
      <c r="P350" s="391"/>
      <c r="Q350" s="401"/>
      <c r="R350" s="1065"/>
      <c r="S350" s="1065"/>
      <c r="T350" s="1065"/>
      <c r="U350" s="1067"/>
      <c r="V350" s="237">
        <f t="shared" si="13"/>
        <v>0</v>
      </c>
      <c r="W350" s="238">
        <f t="shared" si="14"/>
        <v>0</v>
      </c>
      <c r="AA350" s="159"/>
      <c r="AB350" s="159"/>
      <c r="AC350" s="159"/>
      <c r="AD350" s="159"/>
      <c r="AE350" s="159"/>
      <c r="AF350" s="159"/>
      <c r="AG350" s="159"/>
      <c r="AH350" s="159"/>
      <c r="AI350" s="159"/>
      <c r="AJ350" s="159"/>
      <c r="AK350" s="159"/>
      <c r="AL350" s="159"/>
    </row>
    <row r="351" spans="1:38" s="749" customFormat="1" ht="17.25" customHeight="1">
      <c r="A351" s="1049">
        <f>+A349+1</f>
        <v>29</v>
      </c>
      <c r="B351" s="1051" t="s">
        <v>202</v>
      </c>
      <c r="C351" s="1053" t="s">
        <v>130</v>
      </c>
      <c r="D351" s="1522" t="s">
        <v>128</v>
      </c>
      <c r="E351" s="1308">
        <v>6</v>
      </c>
      <c r="F351" s="1310">
        <v>1.3</v>
      </c>
      <c r="G351" s="1311"/>
      <c r="H351" s="1312"/>
      <c r="I351" s="1310">
        <v>2</v>
      </c>
      <c r="J351" s="1311"/>
      <c r="K351" s="1312"/>
      <c r="L351" s="554"/>
      <c r="M351" s="479"/>
      <c r="N351" s="479"/>
      <c r="O351" s="479"/>
      <c r="P351" s="555"/>
      <c r="Q351" s="556"/>
      <c r="R351" s="971">
        <f>F352+I352</f>
        <v>9.4674200000000006</v>
      </c>
      <c r="S351" s="1062">
        <f>R351+R352</f>
        <v>11.570768483936002</v>
      </c>
      <c r="T351" s="1062">
        <f>E351*S351</f>
        <v>69.424610903616014</v>
      </c>
      <c r="U351" s="1259">
        <f>+R352*E351</f>
        <v>12.620090903616003</v>
      </c>
      <c r="V351" s="237">
        <f t="shared" si="13"/>
        <v>13.897392899281204</v>
      </c>
      <c r="W351" s="238">
        <f t="shared" si="14"/>
        <v>83.384357395687232</v>
      </c>
      <c r="X351" s="748"/>
    </row>
    <row r="352" spans="1:38" s="749" customFormat="1" ht="14.25" customHeight="1">
      <c r="A352" s="1050"/>
      <c r="B352" s="1052"/>
      <c r="C352" s="1054"/>
      <c r="D352" s="1523"/>
      <c r="E352" s="1309"/>
      <c r="F352" s="1313">
        <f>F351*$J$13/1000</f>
        <v>3.1444400000000003</v>
      </c>
      <c r="G352" s="1314"/>
      <c r="H352" s="1315"/>
      <c r="I352" s="1310">
        <f>I351*$Q$13/1000</f>
        <v>6.3229799999999994</v>
      </c>
      <c r="J352" s="1311"/>
      <c r="K352" s="1312"/>
      <c r="L352" s="743" t="s">
        <v>285</v>
      </c>
      <c r="M352" s="647" t="s">
        <v>128</v>
      </c>
      <c r="N352" s="648">
        <v>1.1200000000000001</v>
      </c>
      <c r="O352" s="649">
        <f>E351*N352</f>
        <v>6.7200000000000006</v>
      </c>
      <c r="P352" s="750">
        <v>1.6419999999999999</v>
      </c>
      <c r="Q352" s="651">
        <f>N352*P352*$N$11</f>
        <v>2.1033484839360006</v>
      </c>
      <c r="R352" s="975">
        <f>SUM(Q352:Q352)</f>
        <v>2.1033484839360006</v>
      </c>
      <c r="S352" s="1063"/>
      <c r="T352" s="1063"/>
      <c r="U352" s="1260"/>
      <c r="V352" s="237">
        <f t="shared" si="13"/>
        <v>0</v>
      </c>
      <c r="W352" s="238">
        <f t="shared" si="14"/>
        <v>0</v>
      </c>
      <c r="X352" s="222"/>
      <c r="AA352" s="222"/>
      <c r="AB352" s="222"/>
      <c r="AC352" s="222"/>
      <c r="AD352" s="222"/>
      <c r="AE352" s="222"/>
      <c r="AF352" s="222"/>
      <c r="AG352" s="222"/>
      <c r="AH352" s="222"/>
      <c r="AI352" s="229"/>
      <c r="AJ352" s="229"/>
      <c r="AK352" s="645"/>
    </row>
    <row r="353" spans="1:27" s="749" customFormat="1" ht="12.75" customHeight="1">
      <c r="A353" s="1049">
        <f>+A351+1</f>
        <v>30</v>
      </c>
      <c r="B353" s="1051" t="s">
        <v>133</v>
      </c>
      <c r="C353" s="1053" t="s">
        <v>134</v>
      </c>
      <c r="D353" s="1522" t="s">
        <v>121</v>
      </c>
      <c r="E353" s="1057">
        <f>+E297+E335+E337</f>
        <v>1109</v>
      </c>
      <c r="F353" s="1046">
        <f>0.001*5</f>
        <v>5.0000000000000001E-3</v>
      </c>
      <c r="G353" s="1047"/>
      <c r="H353" s="1048"/>
      <c r="I353" s="1059">
        <f>0.001*20</f>
        <v>0.02</v>
      </c>
      <c r="J353" s="1060"/>
      <c r="K353" s="1061"/>
      <c r="L353" s="751"/>
      <c r="M353" s="656"/>
      <c r="N353" s="657"/>
      <c r="O353" s="657"/>
      <c r="P353" s="657"/>
      <c r="Q353" s="973"/>
      <c r="R353" s="971">
        <f>F354+I354</f>
        <v>7.5323799999999996E-2</v>
      </c>
      <c r="S353" s="1062">
        <f>R353+R354</f>
        <v>0.10581082431040001</v>
      </c>
      <c r="T353" s="1062">
        <f>E353*S353</f>
        <v>117.34420416023362</v>
      </c>
      <c r="U353" s="1043">
        <f>R354*E353</f>
        <v>33.810109960233611</v>
      </c>
      <c r="V353" s="237">
        <f t="shared" si="13"/>
        <v>0.12708702974050254</v>
      </c>
      <c r="W353" s="238">
        <f t="shared" si="14"/>
        <v>140.9395159822173</v>
      </c>
      <c r="X353" s="748"/>
    </row>
    <row r="354" spans="1:27" s="749" customFormat="1" ht="12.75" customHeight="1">
      <c r="A354" s="1050"/>
      <c r="B354" s="1052"/>
      <c r="C354" s="1054"/>
      <c r="D354" s="1523"/>
      <c r="E354" s="1058"/>
      <c r="F354" s="1046">
        <f>F353*J$13/1000</f>
        <v>1.2094000000000001E-2</v>
      </c>
      <c r="G354" s="1047"/>
      <c r="H354" s="1048"/>
      <c r="I354" s="1046">
        <f>I353*$Q$13/1000</f>
        <v>6.3229800000000003E-2</v>
      </c>
      <c r="J354" s="1047"/>
      <c r="K354" s="1048"/>
      <c r="L354" s="752" t="s">
        <v>80</v>
      </c>
      <c r="M354" s="660" t="s">
        <v>114</v>
      </c>
      <c r="N354" s="725">
        <v>1</v>
      </c>
      <c r="O354" s="662">
        <f>E353*N354</f>
        <v>1109</v>
      </c>
      <c r="P354" s="725">
        <f>54.4/1000*490/1000</f>
        <v>2.6655999999999999E-2</v>
      </c>
      <c r="Q354" s="664">
        <f>N354*P354*$N$11</f>
        <v>3.0487024310400009E-2</v>
      </c>
      <c r="R354" s="966">
        <f>Q354</f>
        <v>3.0487024310400009E-2</v>
      </c>
      <c r="S354" s="1063"/>
      <c r="T354" s="1063"/>
      <c r="U354" s="1044"/>
      <c r="V354" s="237">
        <f t="shared" si="13"/>
        <v>0</v>
      </c>
      <c r="W354" s="238">
        <f t="shared" si="14"/>
        <v>0</v>
      </c>
      <c r="X354" s="748"/>
    </row>
    <row r="355" spans="1:27" s="575" customFormat="1" ht="33" customHeight="1">
      <c r="A355" s="753"/>
      <c r="B355" s="754"/>
      <c r="C355" s="770" t="s">
        <v>301</v>
      </c>
      <c r="D355" s="995" t="s">
        <v>287</v>
      </c>
      <c r="E355" s="756">
        <v>1</v>
      </c>
      <c r="F355" s="1307"/>
      <c r="G355" s="1307"/>
      <c r="H355" s="1307"/>
      <c r="I355" s="1307"/>
      <c r="J355" s="1307"/>
      <c r="K355" s="1307"/>
      <c r="L355" s="1307"/>
      <c r="M355" s="757"/>
      <c r="N355" s="757"/>
      <c r="O355" s="757"/>
      <c r="P355" s="756"/>
      <c r="Q355" s="756"/>
      <c r="R355" s="756"/>
      <c r="S355" s="756"/>
      <c r="T355" s="758"/>
      <c r="U355" s="759">
        <f>+E355</f>
        <v>1</v>
      </c>
      <c r="V355" s="237">
        <f t="shared" si="13"/>
        <v>0</v>
      </c>
      <c r="W355" s="238">
        <f t="shared" si="14"/>
        <v>0</v>
      </c>
      <c r="X355" s="760"/>
      <c r="Y355" s="197"/>
      <c r="Z355" s="197"/>
      <c r="AA355" s="197"/>
    </row>
    <row r="356" spans="1:27" s="575" customFormat="1" ht="21.75" customHeight="1">
      <c r="A356" s="1233">
        <v>1</v>
      </c>
      <c r="B356" s="1235" t="s">
        <v>182</v>
      </c>
      <c r="C356" s="1297" t="s">
        <v>302</v>
      </c>
      <c r="D356" s="1535" t="s">
        <v>113</v>
      </c>
      <c r="E356" s="1251">
        <f>2.5*E355</f>
        <v>2.5</v>
      </c>
      <c r="F356" s="1248">
        <f>205/100</f>
        <v>2.0499999999999998</v>
      </c>
      <c r="G356" s="1248"/>
      <c r="H356" s="1248"/>
      <c r="I356" s="1243">
        <v>0</v>
      </c>
      <c r="J356" s="1243"/>
      <c r="K356" s="1243"/>
      <c r="L356" s="513"/>
      <c r="M356" s="385"/>
      <c r="N356" s="385"/>
      <c r="O356" s="385"/>
      <c r="P356" s="385"/>
      <c r="Q356" s="400"/>
      <c r="R356" s="1241">
        <f>F357+I357</f>
        <v>4.9585400000000002</v>
      </c>
      <c r="S356" s="1241">
        <f>R356+R357</f>
        <v>4.9585400000000002</v>
      </c>
      <c r="T356" s="1241">
        <f>E356*S356</f>
        <v>12.39635</v>
      </c>
      <c r="U356" s="1246"/>
      <c r="V356" s="237">
        <f t="shared" si="13"/>
        <v>5.9555922048282657</v>
      </c>
      <c r="W356" s="238">
        <f t="shared" si="14"/>
        <v>14.888980512070663</v>
      </c>
      <c r="X356" s="761"/>
      <c r="Y356" s="197"/>
      <c r="Z356" s="197"/>
      <c r="AA356" s="197"/>
    </row>
    <row r="357" spans="1:27" s="155" customFormat="1" ht="21.75" customHeight="1">
      <c r="A357" s="1234"/>
      <c r="B357" s="1236"/>
      <c r="C357" s="1298"/>
      <c r="D357" s="1536"/>
      <c r="E357" s="1252"/>
      <c r="F357" s="1225">
        <f>F356*$J$13/1000</f>
        <v>4.9585400000000002</v>
      </c>
      <c r="G357" s="1225"/>
      <c r="H357" s="1225"/>
      <c r="I357" s="1243">
        <f>I356*$Q$13/1000</f>
        <v>0</v>
      </c>
      <c r="J357" s="1243"/>
      <c r="K357" s="1243"/>
      <c r="L357" s="515"/>
      <c r="M357" s="391"/>
      <c r="N357" s="391"/>
      <c r="O357" s="391"/>
      <c r="P357" s="391"/>
      <c r="Q357" s="414"/>
      <c r="R357" s="1242"/>
      <c r="S357" s="1242"/>
      <c r="T357" s="1242"/>
      <c r="U357" s="1247"/>
      <c r="V357" s="237">
        <f t="shared" si="13"/>
        <v>0</v>
      </c>
      <c r="W357" s="238">
        <f t="shared" si="14"/>
        <v>0</v>
      </c>
      <c r="X357" s="761"/>
      <c r="Y357" s="406"/>
    </row>
    <row r="358" spans="1:27" s="155" customFormat="1" ht="18" customHeight="1">
      <c r="A358" s="1233">
        <f>+A356+1</f>
        <v>2</v>
      </c>
      <c r="B358" s="1235" t="s">
        <v>254</v>
      </c>
      <c r="C358" s="1237" t="s">
        <v>253</v>
      </c>
      <c r="D358" s="1533" t="s">
        <v>123</v>
      </c>
      <c r="E358" s="1214">
        <f>2.5*2.3*E355</f>
        <v>5.75</v>
      </c>
      <c r="F358" s="1216">
        <v>0.4</v>
      </c>
      <c r="G358" s="1217"/>
      <c r="H358" s="1218"/>
      <c r="I358" s="1216">
        <v>0.5</v>
      </c>
      <c r="J358" s="1217"/>
      <c r="K358" s="1218"/>
      <c r="L358" s="577"/>
      <c r="M358" s="477"/>
      <c r="N358" s="478"/>
      <c r="O358" s="478"/>
      <c r="P358" s="578"/>
      <c r="Q358" s="579"/>
      <c r="R358" s="1214">
        <f>F359+I359</f>
        <v>2.5482649999999998</v>
      </c>
      <c r="S358" s="1214">
        <f>R358+R359</f>
        <v>2.5482649999999998</v>
      </c>
      <c r="T358" s="1214">
        <f>E358*S358</f>
        <v>14.652523749999999</v>
      </c>
      <c r="U358" s="1301"/>
      <c r="V358" s="237">
        <f t="shared" si="13"/>
        <v>3.0606644637003431</v>
      </c>
      <c r="W358" s="238">
        <f t="shared" si="14"/>
        <v>17.598820666276971</v>
      </c>
      <c r="X358" s="762"/>
      <c r="Y358" s="406"/>
    </row>
    <row r="359" spans="1:27" s="155" customFormat="1" ht="12.75" customHeight="1">
      <c r="A359" s="1234"/>
      <c r="B359" s="1236"/>
      <c r="C359" s="1238"/>
      <c r="D359" s="1534"/>
      <c r="E359" s="1215"/>
      <c r="F359" s="1222">
        <f>F358*$J$13/1000</f>
        <v>0.96752000000000005</v>
      </c>
      <c r="G359" s="1223"/>
      <c r="H359" s="1224"/>
      <c r="I359" s="1225">
        <f>I358*$Q$13/1000</f>
        <v>1.5807449999999998</v>
      </c>
      <c r="J359" s="1225"/>
      <c r="K359" s="1225"/>
      <c r="L359" s="580"/>
      <c r="M359" s="480"/>
      <c r="N359" s="481"/>
      <c r="O359" s="481"/>
      <c r="P359" s="581"/>
      <c r="Q359" s="582"/>
      <c r="R359" s="1215"/>
      <c r="S359" s="1215"/>
      <c r="T359" s="1215"/>
      <c r="U359" s="1301"/>
      <c r="V359" s="237">
        <f t="shared" si="13"/>
        <v>0</v>
      </c>
      <c r="W359" s="238">
        <f t="shared" si="14"/>
        <v>0</v>
      </c>
      <c r="X359" s="762"/>
      <c r="Y359" s="406"/>
    </row>
    <row r="360" spans="1:27" s="155" customFormat="1" ht="12.75" customHeight="1">
      <c r="A360" s="1105">
        <f>+A358+1</f>
        <v>3</v>
      </c>
      <c r="B360" s="1106" t="s">
        <v>288</v>
      </c>
      <c r="C360" s="1107" t="s">
        <v>289</v>
      </c>
      <c r="D360" s="1526" t="s">
        <v>124</v>
      </c>
      <c r="E360" s="1159">
        <f>+((0.4*2.51)+(1.5*3.77)+(7*0.4)+(8*0.22)+(1.5*0.04))*E355</f>
        <v>11.279000000000002</v>
      </c>
      <c r="F360" s="1304">
        <f>36.1/1000</f>
        <v>3.61E-2</v>
      </c>
      <c r="G360" s="1305"/>
      <c r="H360" s="1306"/>
      <c r="I360" s="1069">
        <v>5.7000000000000002E-2</v>
      </c>
      <c r="J360" s="1070"/>
      <c r="K360" s="1071"/>
      <c r="L360" s="547"/>
      <c r="M360" s="518"/>
      <c r="N360" s="965"/>
      <c r="O360" s="965"/>
      <c r="P360" s="965"/>
      <c r="Q360" s="964"/>
      <c r="R360" s="609">
        <f>F361+I361</f>
        <v>0.26752360999999997</v>
      </c>
      <c r="S360" s="1064">
        <f>R360+R361+R362+R363</f>
        <v>0.79191964265000014</v>
      </c>
      <c r="T360" s="1064">
        <f>E360*S360</f>
        <v>8.9320616494493521</v>
      </c>
      <c r="U360" s="1268">
        <f>E360*Q361</f>
        <v>5.8050126139950029</v>
      </c>
      <c r="V360" s="237">
        <f t="shared" si="13"/>
        <v>0.95115708466942417</v>
      </c>
      <c r="W360" s="238">
        <f t="shared" si="14"/>
        <v>10.728100757986438</v>
      </c>
      <c r="X360" s="763"/>
      <c r="Y360" s="406"/>
    </row>
    <row r="361" spans="1:27" s="156" customFormat="1" ht="12.75" customHeight="1">
      <c r="A361" s="1075"/>
      <c r="B361" s="1077"/>
      <c r="C361" s="1108"/>
      <c r="D361" s="1524"/>
      <c r="E361" s="1303"/>
      <c r="F361" s="1096">
        <f>F360*$J$13/1000</f>
        <v>8.7318679999999996E-2</v>
      </c>
      <c r="G361" s="1097"/>
      <c r="H361" s="1098"/>
      <c r="I361" s="1096">
        <f>I360*$Q$13/1000</f>
        <v>0.18020492999999999</v>
      </c>
      <c r="J361" s="1097"/>
      <c r="K361" s="1098"/>
      <c r="L361" s="764" t="s">
        <v>232</v>
      </c>
      <c r="M361" s="521" t="s">
        <v>124</v>
      </c>
      <c r="N361" s="541">
        <v>1</v>
      </c>
      <c r="O361" s="549">
        <f>E360*N361</f>
        <v>11.279000000000002</v>
      </c>
      <c r="P361" s="543">
        <v>0.45</v>
      </c>
      <c r="Q361" s="381">
        <f>N361*P361*$N$11</f>
        <v>0.51467440500000017</v>
      </c>
      <c r="R361" s="1064">
        <f>SUM(Q361:Q363)</f>
        <v>0.52439603265000012</v>
      </c>
      <c r="S361" s="1091"/>
      <c r="T361" s="1091"/>
      <c r="U361" s="1066"/>
      <c r="V361" s="237">
        <f t="shared" si="13"/>
        <v>0</v>
      </c>
      <c r="W361" s="238">
        <f t="shared" si="14"/>
        <v>0</v>
      </c>
      <c r="X361" s="763"/>
      <c r="Y361" s="225"/>
    </row>
    <row r="362" spans="1:27" s="156" customFormat="1" ht="12.75" customHeight="1">
      <c r="A362" s="1075"/>
      <c r="B362" s="1077"/>
      <c r="C362" s="1108"/>
      <c r="D362" s="1524"/>
      <c r="E362" s="1303"/>
      <c r="F362" s="1099"/>
      <c r="G362" s="1100"/>
      <c r="H362" s="1101"/>
      <c r="I362" s="1099"/>
      <c r="J362" s="1100"/>
      <c r="K362" s="1101"/>
      <c r="L362" s="377" t="s">
        <v>181</v>
      </c>
      <c r="M362" s="378" t="s">
        <v>124</v>
      </c>
      <c r="N362" s="543">
        <v>4.0000000000000001E-3</v>
      </c>
      <c r="O362" s="380">
        <f>E360*N362</f>
        <v>4.511600000000001E-2</v>
      </c>
      <c r="P362" s="765">
        <v>0.9</v>
      </c>
      <c r="Q362" s="766">
        <f>N362*P362*$N$11</f>
        <v>4.1173952400000019E-3</v>
      </c>
      <c r="R362" s="1091"/>
      <c r="S362" s="1091"/>
      <c r="T362" s="1091"/>
      <c r="U362" s="1066"/>
      <c r="V362" s="237">
        <f t="shared" si="13"/>
        <v>0</v>
      </c>
      <c r="W362" s="238">
        <f t="shared" si="14"/>
        <v>0</v>
      </c>
      <c r="X362" s="763"/>
      <c r="Y362" s="225"/>
    </row>
    <row r="363" spans="1:27" s="155" customFormat="1" ht="12.75" customHeight="1">
      <c r="A363" s="1076"/>
      <c r="B363" s="1078"/>
      <c r="C363" s="1109"/>
      <c r="D363" s="1525"/>
      <c r="E363" s="1160"/>
      <c r="F363" s="1102"/>
      <c r="G363" s="1103"/>
      <c r="H363" s="1104"/>
      <c r="I363" s="1102"/>
      <c r="J363" s="1103"/>
      <c r="K363" s="1104"/>
      <c r="L363" s="767" t="s">
        <v>290</v>
      </c>
      <c r="M363" s="378" t="s">
        <v>124</v>
      </c>
      <c r="N363" s="601">
        <v>4.8999999999999998E-3</v>
      </c>
      <c r="O363" s="529">
        <f>E360*N363</f>
        <v>5.5267100000000006E-2</v>
      </c>
      <c r="P363" s="602">
        <v>1</v>
      </c>
      <c r="Q363" s="768">
        <f>N363*P363*$N$11</f>
        <v>5.6042324100000016E-3</v>
      </c>
      <c r="R363" s="1065"/>
      <c r="S363" s="1065"/>
      <c r="T363" s="1065"/>
      <c r="U363" s="1067"/>
      <c r="V363" s="237">
        <f t="shared" si="13"/>
        <v>0</v>
      </c>
      <c r="W363" s="238">
        <f t="shared" si="14"/>
        <v>0</v>
      </c>
      <c r="X363" s="763"/>
    </row>
    <row r="364" spans="1:27" s="155" customFormat="1" ht="30.75" customHeight="1">
      <c r="A364" s="1105">
        <f>+A360+1</f>
        <v>4</v>
      </c>
      <c r="B364" s="1106" t="s">
        <v>291</v>
      </c>
      <c r="C364" s="1107" t="s">
        <v>292</v>
      </c>
      <c r="D364" s="1526" t="s">
        <v>293</v>
      </c>
      <c r="E364" s="1159">
        <f>8*E355</f>
        <v>8</v>
      </c>
      <c r="F364" s="1166">
        <v>0.23</v>
      </c>
      <c r="G364" s="1167"/>
      <c r="H364" s="1168"/>
      <c r="I364" s="1166">
        <v>0.01</v>
      </c>
      <c r="J364" s="1167"/>
      <c r="K364" s="1168"/>
      <c r="L364" s="547"/>
      <c r="M364" s="518"/>
      <c r="N364" s="965"/>
      <c r="O364" s="965"/>
      <c r="P364" s="544"/>
      <c r="Q364" s="608"/>
      <c r="R364" s="609">
        <f>F365+I365</f>
        <v>0.58793890000000004</v>
      </c>
      <c r="S364" s="1064">
        <f>R364+R365</f>
        <v>5.7346829500000016</v>
      </c>
      <c r="T364" s="1064">
        <f>E364*S364</f>
        <v>45.877463600000013</v>
      </c>
      <c r="U364" s="1268">
        <f>E364*Q365</f>
        <v>41.173952400000012</v>
      </c>
      <c r="V364" s="237">
        <f t="shared" si="13"/>
        <v>6.8878002545470185</v>
      </c>
      <c r="W364" s="238">
        <f t="shared" si="14"/>
        <v>55.102402036376148</v>
      </c>
      <c r="X364" s="763"/>
    </row>
    <row r="365" spans="1:27" s="155" customFormat="1" ht="12.75" customHeight="1">
      <c r="A365" s="1076"/>
      <c r="B365" s="1078"/>
      <c r="C365" s="1109"/>
      <c r="D365" s="1525"/>
      <c r="E365" s="1160"/>
      <c r="F365" s="1102">
        <f>F364*$J$13/1000</f>
        <v>0.55632400000000004</v>
      </c>
      <c r="G365" s="1103"/>
      <c r="H365" s="1104"/>
      <c r="I365" s="1102">
        <f>I364*$Q$13/1000</f>
        <v>3.1614900000000001E-2</v>
      </c>
      <c r="J365" s="1103"/>
      <c r="K365" s="1104"/>
      <c r="L365" s="377" t="s">
        <v>294</v>
      </c>
      <c r="M365" s="378" t="s">
        <v>128</v>
      </c>
      <c r="N365" s="379">
        <v>1</v>
      </c>
      <c r="O365" s="380">
        <f>E364*N365</f>
        <v>8</v>
      </c>
      <c r="P365" s="546">
        <v>4.5</v>
      </c>
      <c r="Q365" s="769">
        <f>N365*P365*$N$11</f>
        <v>5.1467440500000015</v>
      </c>
      <c r="R365" s="963">
        <f>SUM(Q365:Q365)</f>
        <v>5.1467440500000015</v>
      </c>
      <c r="S365" s="1065"/>
      <c r="T365" s="1065"/>
      <c r="U365" s="1067"/>
      <c r="V365" s="237">
        <f t="shared" si="13"/>
        <v>0</v>
      </c>
      <c r="W365" s="238">
        <f t="shared" si="14"/>
        <v>0</v>
      </c>
      <c r="X365" s="763"/>
    </row>
    <row r="366" spans="1:27" s="155" customFormat="1" ht="21.75" customHeight="1">
      <c r="A366" s="1105">
        <f>+A364+1</f>
        <v>5</v>
      </c>
      <c r="B366" s="1106" t="s">
        <v>295</v>
      </c>
      <c r="C366" s="1107" t="s">
        <v>296</v>
      </c>
      <c r="D366" s="1526" t="s">
        <v>128</v>
      </c>
      <c r="E366" s="1064">
        <f>3*E355</f>
        <v>3</v>
      </c>
      <c r="F366" s="1277">
        <v>0.46</v>
      </c>
      <c r="G366" s="1278"/>
      <c r="H366" s="1279"/>
      <c r="I366" s="1166">
        <v>7.0000000000000007E-2</v>
      </c>
      <c r="J366" s="1167"/>
      <c r="K366" s="1168"/>
      <c r="L366" s="547"/>
      <c r="M366" s="518"/>
      <c r="N366" s="965"/>
      <c r="O366" s="965"/>
      <c r="P366" s="965"/>
      <c r="Q366" s="608"/>
      <c r="R366" s="609">
        <f>F367+I367</f>
        <v>1.3339523</v>
      </c>
      <c r="S366" s="1064">
        <f>R366+R367</f>
        <v>4.1646615274999998</v>
      </c>
      <c r="T366" s="1064">
        <f>E366*S366</f>
        <v>12.4939845825</v>
      </c>
      <c r="U366" s="1268">
        <f>R367*E366</f>
        <v>8.4921276825000014</v>
      </c>
      <c r="V366" s="237">
        <f t="shared" si="13"/>
        <v>5.0020824131553194</v>
      </c>
      <c r="W366" s="238">
        <f t="shared" si="14"/>
        <v>15.006247239465958</v>
      </c>
      <c r="X366" s="763"/>
    </row>
    <row r="367" spans="1:27" s="197" customFormat="1" ht="12.75" customHeight="1">
      <c r="A367" s="1076"/>
      <c r="B367" s="1078"/>
      <c r="C367" s="1109"/>
      <c r="D367" s="1525"/>
      <c r="E367" s="1065"/>
      <c r="F367" s="1269">
        <f>F366*$J$13/1000</f>
        <v>1.1126480000000001</v>
      </c>
      <c r="G367" s="1270"/>
      <c r="H367" s="1271"/>
      <c r="I367" s="1166">
        <f>I366*$Q$13/1000</f>
        <v>0.22130430000000001</v>
      </c>
      <c r="J367" s="1167"/>
      <c r="K367" s="1168"/>
      <c r="L367" s="377" t="s">
        <v>297</v>
      </c>
      <c r="M367" s="378" t="s">
        <v>114</v>
      </c>
      <c r="N367" s="379">
        <v>1.5</v>
      </c>
      <c r="O367" s="380">
        <f>E366*N367</f>
        <v>4.5</v>
      </c>
      <c r="P367" s="543">
        <v>1.65</v>
      </c>
      <c r="Q367" s="381">
        <f>N367*P367*$N$11</f>
        <v>2.8307092275000003</v>
      </c>
      <c r="R367" s="609">
        <f>SUM(Q367:Q367)</f>
        <v>2.8307092275000003</v>
      </c>
      <c r="S367" s="1065"/>
      <c r="T367" s="1065"/>
      <c r="U367" s="1067"/>
      <c r="V367" s="237">
        <f t="shared" si="13"/>
        <v>0</v>
      </c>
      <c r="W367" s="238">
        <f t="shared" si="14"/>
        <v>0</v>
      </c>
      <c r="X367" s="763"/>
    </row>
    <row r="368" spans="1:27" s="229" customFormat="1" ht="20.25" customHeight="1">
      <c r="A368" s="1105">
        <f>+A366+1</f>
        <v>6</v>
      </c>
      <c r="B368" s="1106" t="s">
        <v>298</v>
      </c>
      <c r="C368" s="1107" t="s">
        <v>299</v>
      </c>
      <c r="D368" s="1526" t="s">
        <v>114</v>
      </c>
      <c r="E368" s="1159">
        <f>7.5*E355</f>
        <v>7.5</v>
      </c>
      <c r="F368" s="1277">
        <v>0.13</v>
      </c>
      <c r="G368" s="1278"/>
      <c r="H368" s="1279"/>
      <c r="I368" s="1069">
        <v>1.7000000000000001E-2</v>
      </c>
      <c r="J368" s="1070"/>
      <c r="K368" s="1071"/>
      <c r="L368" s="547"/>
      <c r="M368" s="518"/>
      <c r="N368" s="965"/>
      <c r="O368" s="965"/>
      <c r="P368" s="965"/>
      <c r="Q368" s="608"/>
      <c r="R368" s="609">
        <f>F369+I369</f>
        <v>0.36818932999999998</v>
      </c>
      <c r="S368" s="1064">
        <f>R368+R369</f>
        <v>0.79136606300000012</v>
      </c>
      <c r="T368" s="1064">
        <f>E368*S368</f>
        <v>5.935245472500001</v>
      </c>
      <c r="U368" s="1268">
        <f>R369*E368</f>
        <v>3.1738254975000011</v>
      </c>
      <c r="V368" s="237">
        <f t="shared" si="13"/>
        <v>0.95049219245351146</v>
      </c>
      <c r="W368" s="238">
        <f t="shared" si="14"/>
        <v>7.128691443401336</v>
      </c>
      <c r="X368" s="763"/>
    </row>
    <row r="369" spans="1:27" s="229" customFormat="1" ht="20.25" customHeight="1">
      <c r="A369" s="1076"/>
      <c r="B369" s="1078"/>
      <c r="C369" s="1109"/>
      <c r="D369" s="1525"/>
      <c r="E369" s="1160"/>
      <c r="F369" s="1269">
        <f>F368*$J$13/1000</f>
        <v>0.314444</v>
      </c>
      <c r="G369" s="1270"/>
      <c r="H369" s="1271"/>
      <c r="I369" s="1166">
        <f>I368*$Q$13/1000</f>
        <v>5.3745330000000001E-2</v>
      </c>
      <c r="J369" s="1167"/>
      <c r="K369" s="1168"/>
      <c r="L369" s="540" t="s">
        <v>300</v>
      </c>
      <c r="M369" s="378" t="s">
        <v>114</v>
      </c>
      <c r="N369" s="379">
        <v>1</v>
      </c>
      <c r="O369" s="380">
        <f>E368*N369</f>
        <v>7.5</v>
      </c>
      <c r="P369" s="543">
        <v>0.37</v>
      </c>
      <c r="Q369" s="381">
        <f>N369*P369*$N$11</f>
        <v>0.42317673300000014</v>
      </c>
      <c r="R369" s="609">
        <f>SUM(Q369:Q369)</f>
        <v>0.42317673300000014</v>
      </c>
      <c r="S369" s="1065"/>
      <c r="T369" s="1065"/>
      <c r="U369" s="1067"/>
      <c r="V369" s="237">
        <f t="shared" si="13"/>
        <v>0</v>
      </c>
      <c r="W369" s="238">
        <f t="shared" si="14"/>
        <v>0</v>
      </c>
      <c r="X369" s="763"/>
    </row>
    <row r="370" spans="1:27" s="197" customFormat="1" ht="31.5" customHeight="1">
      <c r="A370" s="992"/>
      <c r="B370" s="585"/>
      <c r="C370" s="586" t="s">
        <v>2676</v>
      </c>
      <c r="D370" s="585"/>
      <c r="E370" s="993">
        <v>1</v>
      </c>
      <c r="F370" s="1296" t="s">
        <v>229</v>
      </c>
      <c r="G370" s="1296"/>
      <c r="H370" s="1296"/>
      <c r="I370" s="587"/>
      <c r="J370" s="587"/>
      <c r="K370" s="587"/>
      <c r="L370" s="588"/>
      <c r="M370" s="589"/>
      <c r="N370" s="589"/>
      <c r="O370" s="589"/>
      <c r="P370" s="587"/>
      <c r="Q370" s="587"/>
      <c r="R370" s="587"/>
      <c r="S370" s="587"/>
      <c r="T370" s="590"/>
      <c r="U370" s="591"/>
      <c r="V370" s="237">
        <f t="shared" si="13"/>
        <v>0</v>
      </c>
      <c r="W370" s="238">
        <f t="shared" si="14"/>
        <v>0</v>
      </c>
    </row>
    <row r="371" spans="1:27" s="575" customFormat="1" ht="21.75" customHeight="1">
      <c r="A371" s="1233">
        <v>1</v>
      </c>
      <c r="B371" s="1235" t="s">
        <v>182</v>
      </c>
      <c r="C371" s="1297" t="s">
        <v>302</v>
      </c>
      <c r="D371" s="1535" t="s">
        <v>113</v>
      </c>
      <c r="E371" s="1299">
        <f>1.21*E370</f>
        <v>1.21</v>
      </c>
      <c r="F371" s="1248">
        <f>205/100</f>
        <v>2.0499999999999998</v>
      </c>
      <c r="G371" s="1248"/>
      <c r="H371" s="1248"/>
      <c r="I371" s="1243">
        <v>0</v>
      </c>
      <c r="J371" s="1243"/>
      <c r="K371" s="1243"/>
      <c r="L371" s="513"/>
      <c r="M371" s="385"/>
      <c r="N371" s="385"/>
      <c r="O371" s="385"/>
      <c r="P371" s="385"/>
      <c r="Q371" s="400"/>
      <c r="R371" s="1241">
        <f>F372+I372</f>
        <v>4.9585400000000002</v>
      </c>
      <c r="S371" s="1241">
        <f>R371+R372</f>
        <v>4.9585400000000002</v>
      </c>
      <c r="T371" s="1241">
        <f>E371*S371</f>
        <v>5.9998334</v>
      </c>
      <c r="U371" s="1246"/>
      <c r="V371" s="237">
        <f t="shared" si="13"/>
        <v>5.9555922048282657</v>
      </c>
      <c r="W371" s="238">
        <f t="shared" si="14"/>
        <v>7.2062665678422011</v>
      </c>
      <c r="X371" s="761"/>
      <c r="Y371" s="197"/>
      <c r="Z371" s="197"/>
      <c r="AA371" s="197"/>
    </row>
    <row r="372" spans="1:27" s="155" customFormat="1" ht="21.75" customHeight="1">
      <c r="A372" s="1234"/>
      <c r="B372" s="1236"/>
      <c r="C372" s="1298"/>
      <c r="D372" s="1536"/>
      <c r="E372" s="1300"/>
      <c r="F372" s="1225">
        <f>F371*$J$13/1000</f>
        <v>4.9585400000000002</v>
      </c>
      <c r="G372" s="1225"/>
      <c r="H372" s="1225"/>
      <c r="I372" s="1243">
        <f>I371*$Q$13/1000</f>
        <v>0</v>
      </c>
      <c r="J372" s="1243"/>
      <c r="K372" s="1243"/>
      <c r="L372" s="515"/>
      <c r="M372" s="391"/>
      <c r="N372" s="391"/>
      <c r="O372" s="391"/>
      <c r="P372" s="391"/>
      <c r="Q372" s="414"/>
      <c r="R372" s="1242"/>
      <c r="S372" s="1242"/>
      <c r="T372" s="1242"/>
      <c r="U372" s="1247"/>
      <c r="V372" s="237">
        <f t="shared" si="13"/>
        <v>0</v>
      </c>
      <c r="W372" s="238">
        <f t="shared" si="14"/>
        <v>0</v>
      </c>
      <c r="X372" s="761"/>
      <c r="Y372" s="406"/>
    </row>
    <row r="373" spans="1:27" s="592" customFormat="1" ht="12.75" customHeight="1">
      <c r="A373" s="1288">
        <f>+A371+1</f>
        <v>2</v>
      </c>
      <c r="B373" s="1290" t="s">
        <v>239</v>
      </c>
      <c r="C373" s="1237" t="s">
        <v>240</v>
      </c>
      <c r="D373" s="1533" t="s">
        <v>113</v>
      </c>
      <c r="E373" s="1292">
        <f>+E371</f>
        <v>1.21</v>
      </c>
      <c r="F373" s="1285">
        <f>0.01*66.4</f>
        <v>0.66400000000000003</v>
      </c>
      <c r="G373" s="1285"/>
      <c r="H373" s="1285"/>
      <c r="I373" s="1294"/>
      <c r="J373" s="1294"/>
      <c r="K373" s="1294"/>
      <c r="L373" s="593"/>
      <c r="M373" s="477"/>
      <c r="N373" s="478"/>
      <c r="O373" s="478"/>
      <c r="P373" s="478"/>
      <c r="Q373" s="594"/>
      <c r="R373" s="1214">
        <f>F374+I374</f>
        <v>1.6060832000000003</v>
      </c>
      <c r="S373" s="1214">
        <f>R373+R374</f>
        <v>1.6060832000000003</v>
      </c>
      <c r="T373" s="1214">
        <f>E373*S373</f>
        <v>1.9433606720000003</v>
      </c>
      <c r="U373" s="598"/>
      <c r="V373" s="237">
        <f t="shared" si="13"/>
        <v>1.9290308409785215</v>
      </c>
      <c r="W373" s="238">
        <f t="shared" si="14"/>
        <v>2.3341273175840112</v>
      </c>
    </row>
    <row r="374" spans="1:27" s="592" customFormat="1" ht="12.75" customHeight="1">
      <c r="A374" s="1289"/>
      <c r="B374" s="1291"/>
      <c r="C374" s="1238"/>
      <c r="D374" s="1534"/>
      <c r="E374" s="1293"/>
      <c r="F374" s="1285">
        <f>F373*$J$13/1000</f>
        <v>1.6060832000000003</v>
      </c>
      <c r="G374" s="1285"/>
      <c r="H374" s="1285"/>
      <c r="I374" s="1287">
        <f>I373*$Q$13/1000</f>
        <v>0</v>
      </c>
      <c r="J374" s="1287"/>
      <c r="K374" s="1287"/>
      <c r="L374" s="595"/>
      <c r="M374" s="480"/>
      <c r="N374" s="481"/>
      <c r="O374" s="481"/>
      <c r="P374" s="481"/>
      <c r="Q374" s="596"/>
      <c r="R374" s="1215"/>
      <c r="S374" s="1215"/>
      <c r="T374" s="1215"/>
      <c r="U374" s="599"/>
      <c r="V374" s="237">
        <f t="shared" si="13"/>
        <v>0</v>
      </c>
      <c r="W374" s="238">
        <f t="shared" si="14"/>
        <v>0</v>
      </c>
    </row>
    <row r="375" spans="1:27" s="221" customFormat="1" ht="12" customHeight="1">
      <c r="A375" s="1105">
        <f>+A373+1</f>
        <v>3</v>
      </c>
      <c r="B375" s="1106" t="s">
        <v>190</v>
      </c>
      <c r="C375" s="1107" t="s">
        <v>241</v>
      </c>
      <c r="D375" s="1526" t="s">
        <v>113</v>
      </c>
      <c r="E375" s="1064">
        <f>1.19*E370</f>
        <v>1.19</v>
      </c>
      <c r="F375" s="1069">
        <v>2.78</v>
      </c>
      <c r="G375" s="1070"/>
      <c r="H375" s="1071"/>
      <c r="I375" s="1069">
        <v>0.34</v>
      </c>
      <c r="J375" s="1070"/>
      <c r="K375" s="1071"/>
      <c r="L375" s="517"/>
      <c r="M375" s="518"/>
      <c r="N375" s="519"/>
      <c r="O375" s="965"/>
      <c r="P375" s="965"/>
      <c r="Q375" s="964"/>
      <c r="R375" s="609">
        <f>F376+I376</f>
        <v>7.7991706000000001</v>
      </c>
      <c r="S375" s="1064">
        <f>R375+R376</f>
        <v>45.065414690503772</v>
      </c>
      <c r="T375" s="1064">
        <f>E375*S375</f>
        <v>53.627843481699486</v>
      </c>
      <c r="U375" s="1092">
        <f>E375*R376</f>
        <v>44.346830467699483</v>
      </c>
      <c r="V375" s="237">
        <f t="shared" si="13"/>
        <v>54.12706813661228</v>
      </c>
      <c r="W375" s="238">
        <f t="shared" si="14"/>
        <v>64.411211082568613</v>
      </c>
    </row>
    <row r="376" spans="1:27" s="221" customFormat="1" ht="12" customHeight="1">
      <c r="A376" s="1075"/>
      <c r="B376" s="1077"/>
      <c r="C376" s="1108"/>
      <c r="D376" s="1524"/>
      <c r="E376" s="1091"/>
      <c r="F376" s="1096">
        <f>F375*$J$13/1000</f>
        <v>6.7242639999999998</v>
      </c>
      <c r="G376" s="1097"/>
      <c r="H376" s="1098"/>
      <c r="I376" s="1096">
        <f>I375*$Q$13/1000</f>
        <v>1.0749066</v>
      </c>
      <c r="J376" s="1097"/>
      <c r="K376" s="1098"/>
      <c r="L376" s="520" t="s">
        <v>191</v>
      </c>
      <c r="M376" s="521" t="s">
        <v>126</v>
      </c>
      <c r="N376" s="522">
        <v>1.02</v>
      </c>
      <c r="O376" s="523">
        <f>E375*N376</f>
        <v>1.2138</v>
      </c>
      <c r="P376" s="536">
        <v>26.5</v>
      </c>
      <c r="Q376" s="535">
        <f t="shared" ref="Q376:Q378" si="15">N376*P376*$N$11</f>
        <v>30.914775927000012</v>
      </c>
      <c r="R376" s="1064">
        <f>SUM(Q376:Q378)</f>
        <v>37.266244090503768</v>
      </c>
      <c r="S376" s="1091"/>
      <c r="T376" s="1091"/>
      <c r="U376" s="1093"/>
      <c r="V376" s="237">
        <f t="shared" si="13"/>
        <v>0</v>
      </c>
      <c r="W376" s="238">
        <f t="shared" si="14"/>
        <v>0</v>
      </c>
    </row>
    <row r="377" spans="1:27" s="221" customFormat="1" ht="12" customHeight="1">
      <c r="A377" s="1075"/>
      <c r="B377" s="1077"/>
      <c r="C377" s="1108"/>
      <c r="D377" s="1524"/>
      <c r="E377" s="1091"/>
      <c r="F377" s="1099"/>
      <c r="G377" s="1100"/>
      <c r="H377" s="1101"/>
      <c r="I377" s="1099"/>
      <c r="J377" s="1100"/>
      <c r="K377" s="1101"/>
      <c r="L377" s="526" t="s">
        <v>192</v>
      </c>
      <c r="M377" s="527" t="s">
        <v>193</v>
      </c>
      <c r="N377" s="528">
        <v>1.17</v>
      </c>
      <c r="O377" s="529">
        <f>E375*N377</f>
        <v>1.3922999999999999</v>
      </c>
      <c r="P377" s="524">
        <v>3.5</v>
      </c>
      <c r="Q377" s="535">
        <f t="shared" si="15"/>
        <v>4.6835370855000011</v>
      </c>
      <c r="R377" s="1091"/>
      <c r="S377" s="1091"/>
      <c r="T377" s="1091"/>
      <c r="U377" s="1093"/>
      <c r="V377" s="237">
        <f t="shared" si="13"/>
        <v>0</v>
      </c>
      <c r="W377" s="238">
        <f t="shared" si="14"/>
        <v>0</v>
      </c>
    </row>
    <row r="378" spans="1:27" s="221" customFormat="1" ht="12" customHeight="1">
      <c r="A378" s="1076"/>
      <c r="B378" s="1078"/>
      <c r="C378" s="1109"/>
      <c r="D378" s="1525"/>
      <c r="E378" s="1065"/>
      <c r="F378" s="1102"/>
      <c r="G378" s="1103"/>
      <c r="H378" s="1104"/>
      <c r="I378" s="1102"/>
      <c r="J378" s="1103"/>
      <c r="K378" s="1104"/>
      <c r="L378" s="531" t="s">
        <v>194</v>
      </c>
      <c r="M378" s="532" t="s">
        <v>126</v>
      </c>
      <c r="N378" s="533">
        <v>1.2500000000000001E-2</v>
      </c>
      <c r="O378" s="534">
        <f>E375*N378</f>
        <v>1.4874999999999999E-2</v>
      </c>
      <c r="P378" s="600">
        <v>116.667</v>
      </c>
      <c r="Q378" s="535">
        <f t="shared" si="15"/>
        <v>1.6679310780037506</v>
      </c>
      <c r="R378" s="1065"/>
      <c r="S378" s="1065"/>
      <c r="T378" s="1065"/>
      <c r="U378" s="1094"/>
      <c r="V378" s="237">
        <f t="shared" si="13"/>
        <v>0</v>
      </c>
      <c r="W378" s="238">
        <f t="shared" si="14"/>
        <v>0</v>
      </c>
    </row>
    <row r="379" spans="1:27" s="155" customFormat="1" ht="12.75" customHeight="1">
      <c r="A379" s="1105">
        <f>+A375+1</f>
        <v>4</v>
      </c>
      <c r="B379" s="1106" t="s">
        <v>242</v>
      </c>
      <c r="C379" s="1107" t="s">
        <v>243</v>
      </c>
      <c r="D379" s="1526" t="s">
        <v>128</v>
      </c>
      <c r="E379" s="1266">
        <f>+E370*1</f>
        <v>1</v>
      </c>
      <c r="F379" s="1277">
        <v>4.6399999999999997</v>
      </c>
      <c r="G379" s="1278"/>
      <c r="H379" s="1279"/>
      <c r="I379" s="1166">
        <v>0.11</v>
      </c>
      <c r="J379" s="1167"/>
      <c r="K379" s="1168"/>
      <c r="L379" s="547"/>
      <c r="M379" s="518"/>
      <c r="N379" s="965"/>
      <c r="O379" s="965"/>
      <c r="P379" s="965"/>
      <c r="Q379" s="608"/>
      <c r="R379" s="609">
        <f>F380+I380</f>
        <v>11.5709959</v>
      </c>
      <c r="S379" s="1064">
        <f>R379+R380</f>
        <v>11.776865662000001</v>
      </c>
      <c r="T379" s="1064">
        <f>E379*S379</f>
        <v>11.776865662000001</v>
      </c>
      <c r="U379" s="1268">
        <f>E379*Q380</f>
        <v>0.20586976200000009</v>
      </c>
      <c r="V379" s="237">
        <f t="shared" si="13"/>
        <v>14.144931639941772</v>
      </c>
      <c r="W379" s="238">
        <f t="shared" si="14"/>
        <v>14.144931639941772</v>
      </c>
    </row>
    <row r="380" spans="1:27" s="155" customFormat="1" ht="12.75" customHeight="1">
      <c r="A380" s="1076"/>
      <c r="B380" s="1078"/>
      <c r="C380" s="1109"/>
      <c r="D380" s="1525"/>
      <c r="E380" s="1267"/>
      <c r="F380" s="1285">
        <f>F379*$J$13/1000</f>
        <v>11.223231999999999</v>
      </c>
      <c r="G380" s="1285"/>
      <c r="H380" s="1285"/>
      <c r="I380" s="1265">
        <f>I379*$Q$13/1000</f>
        <v>0.34776389999999996</v>
      </c>
      <c r="J380" s="1265"/>
      <c r="K380" s="1265"/>
      <c r="L380" s="377" t="s">
        <v>181</v>
      </c>
      <c r="M380" s="378" t="s">
        <v>124</v>
      </c>
      <c r="N380" s="379">
        <v>0.2</v>
      </c>
      <c r="O380" s="380">
        <f>E379*N380</f>
        <v>0.2</v>
      </c>
      <c r="P380" s="574">
        <v>0.9</v>
      </c>
      <c r="Q380" s="535">
        <f>N380*P380*$N$11</f>
        <v>0.20586976200000009</v>
      </c>
      <c r="R380" s="609">
        <f>SUM(Q380:Q380)</f>
        <v>0.20586976200000009</v>
      </c>
      <c r="S380" s="1065"/>
      <c r="T380" s="1065"/>
      <c r="U380" s="1067"/>
      <c r="V380" s="237">
        <f t="shared" si="13"/>
        <v>0</v>
      </c>
      <c r="W380" s="238">
        <f t="shared" si="14"/>
        <v>0</v>
      </c>
    </row>
    <row r="381" spans="1:27" s="155" customFormat="1" ht="12.75" customHeight="1">
      <c r="A381" s="1105">
        <f>+A379+1</f>
        <v>5</v>
      </c>
      <c r="B381" s="1106" t="s">
        <v>180</v>
      </c>
      <c r="C381" s="1107" t="s">
        <v>244</v>
      </c>
      <c r="D381" s="1526" t="s">
        <v>121</v>
      </c>
      <c r="E381" s="1282">
        <f>+E370*13.6</f>
        <v>13.6</v>
      </c>
      <c r="F381" s="1277"/>
      <c r="G381" s="1278"/>
      <c r="H381" s="1279"/>
      <c r="I381" s="1166"/>
      <c r="J381" s="1167"/>
      <c r="K381" s="1168"/>
      <c r="L381" s="547"/>
      <c r="M381" s="518"/>
      <c r="N381" s="965"/>
      <c r="O381" s="965"/>
      <c r="P381" s="965"/>
      <c r="Q381" s="608"/>
      <c r="R381" s="573">
        <f>F382+I382</f>
        <v>0</v>
      </c>
      <c r="S381" s="1064">
        <f>R381+R382</f>
        <v>2.1158836650000006</v>
      </c>
      <c r="T381" s="1064">
        <f>E381*S381</f>
        <v>28.776017844000005</v>
      </c>
      <c r="U381" s="1268">
        <f>E381*Q382</f>
        <v>28.776017844000005</v>
      </c>
      <c r="V381" s="237">
        <f t="shared" si="13"/>
        <v>2.5413408506531083</v>
      </c>
      <c r="W381" s="238">
        <f t="shared" si="14"/>
        <v>34.562235568882272</v>
      </c>
    </row>
    <row r="382" spans="1:27" s="155" customFormat="1" ht="12.75" customHeight="1">
      <c r="A382" s="1076"/>
      <c r="B382" s="1078"/>
      <c r="C382" s="1109"/>
      <c r="D382" s="1525"/>
      <c r="E382" s="1283"/>
      <c r="F382" s="1269"/>
      <c r="G382" s="1270"/>
      <c r="H382" s="1271"/>
      <c r="I382" s="1166"/>
      <c r="J382" s="1167"/>
      <c r="K382" s="1168"/>
      <c r="L382" s="377" t="s">
        <v>251</v>
      </c>
      <c r="M382" s="378" t="s">
        <v>245</v>
      </c>
      <c r="N382" s="379">
        <v>1</v>
      </c>
      <c r="O382" s="380">
        <f>E381*N382</f>
        <v>13.6</v>
      </c>
      <c r="P382" s="543">
        <v>1.85</v>
      </c>
      <c r="Q382" s="535">
        <f>N382*P382*$N$11</f>
        <v>2.1158836650000006</v>
      </c>
      <c r="R382" s="609">
        <f>SUM(Q382:Q382)</f>
        <v>2.1158836650000006</v>
      </c>
      <c r="S382" s="1065"/>
      <c r="T382" s="1065"/>
      <c r="U382" s="1067"/>
      <c r="V382" s="237">
        <f t="shared" si="13"/>
        <v>0</v>
      </c>
      <c r="W382" s="238">
        <f t="shared" si="14"/>
        <v>0</v>
      </c>
    </row>
    <row r="383" spans="1:27" s="155" customFormat="1" ht="12.75" customHeight="1">
      <c r="A383" s="1105">
        <f>+A381+1</f>
        <v>6</v>
      </c>
      <c r="B383" s="1106" t="s">
        <v>180</v>
      </c>
      <c r="C383" s="1107" t="s">
        <v>246</v>
      </c>
      <c r="D383" s="1526" t="s">
        <v>121</v>
      </c>
      <c r="E383" s="1282">
        <f>+E370*(4.4)</f>
        <v>4.4000000000000004</v>
      </c>
      <c r="F383" s="1277"/>
      <c r="G383" s="1278"/>
      <c r="H383" s="1279"/>
      <c r="I383" s="1166"/>
      <c r="J383" s="1167"/>
      <c r="K383" s="1168"/>
      <c r="L383" s="547"/>
      <c r="M383" s="518"/>
      <c r="N383" s="965"/>
      <c r="O383" s="965"/>
      <c r="P383" s="965"/>
      <c r="Q383" s="608"/>
      <c r="R383" s="573">
        <f>F384+I384</f>
        <v>0</v>
      </c>
      <c r="S383" s="1064">
        <f>R383+R384</f>
        <v>1.2924046170000003</v>
      </c>
      <c r="T383" s="1064">
        <f>E383*S383</f>
        <v>5.6865803148000023</v>
      </c>
      <c r="U383" s="1268">
        <f>E383*Q384</f>
        <v>5.6865803148000023</v>
      </c>
      <c r="V383" s="237">
        <f t="shared" si="13"/>
        <v>1.5522784655340609</v>
      </c>
      <c r="W383" s="238">
        <f t="shared" si="14"/>
        <v>6.8300252483498687</v>
      </c>
    </row>
    <row r="384" spans="1:27" s="155" customFormat="1" ht="12.75" customHeight="1">
      <c r="A384" s="1076"/>
      <c r="B384" s="1078"/>
      <c r="C384" s="1109"/>
      <c r="D384" s="1525"/>
      <c r="E384" s="1283"/>
      <c r="F384" s="1269"/>
      <c r="G384" s="1270"/>
      <c r="H384" s="1271"/>
      <c r="I384" s="1166"/>
      <c r="J384" s="1167"/>
      <c r="K384" s="1168"/>
      <c r="L384" s="377" t="s">
        <v>247</v>
      </c>
      <c r="M384" s="378" t="s">
        <v>245</v>
      </c>
      <c r="N384" s="379">
        <v>1</v>
      </c>
      <c r="O384" s="380">
        <f>E383*N384</f>
        <v>4.4000000000000004</v>
      </c>
      <c r="P384" s="544">
        <v>1.1299999999999999</v>
      </c>
      <c r="Q384" s="535">
        <f>N384*P384*$N$11</f>
        <v>1.2924046170000003</v>
      </c>
      <c r="R384" s="609">
        <f>SUM(Q384:Q384)</f>
        <v>1.2924046170000003</v>
      </c>
      <c r="S384" s="1065"/>
      <c r="T384" s="1065"/>
      <c r="U384" s="1067"/>
      <c r="V384" s="237">
        <f t="shared" si="13"/>
        <v>0</v>
      </c>
      <c r="W384" s="238">
        <f t="shared" si="14"/>
        <v>0</v>
      </c>
    </row>
    <row r="385" spans="1:24" s="155" customFormat="1" ht="12.75" customHeight="1">
      <c r="A385" s="1105">
        <f>+A383+1</f>
        <v>7</v>
      </c>
      <c r="B385" s="1106" t="s">
        <v>180</v>
      </c>
      <c r="C385" s="1537" t="s">
        <v>252</v>
      </c>
      <c r="D385" s="1526" t="s">
        <v>120</v>
      </c>
      <c r="E385" s="1282">
        <f>+E370*6</f>
        <v>6</v>
      </c>
      <c r="F385" s="1277"/>
      <c r="G385" s="1278"/>
      <c r="H385" s="1279"/>
      <c r="I385" s="1166"/>
      <c r="J385" s="1167"/>
      <c r="K385" s="1168"/>
      <c r="L385" s="547"/>
      <c r="M385" s="518"/>
      <c r="N385" s="965"/>
      <c r="O385" s="965"/>
      <c r="P385" s="965"/>
      <c r="Q385" s="608"/>
      <c r="R385" s="573">
        <f>F386+I386</f>
        <v>0</v>
      </c>
      <c r="S385" s="1064">
        <f>R385+R386</f>
        <v>0.92641392900000041</v>
      </c>
      <c r="T385" s="1064">
        <f>E385*S385</f>
        <v>5.558483574000002</v>
      </c>
      <c r="U385" s="1268">
        <f>E385*Q386</f>
        <v>5.558483574000002</v>
      </c>
      <c r="V385" s="237">
        <f t="shared" si="13"/>
        <v>1.1126951832589287</v>
      </c>
      <c r="W385" s="238">
        <f t="shared" si="14"/>
        <v>6.6761710995535726</v>
      </c>
    </row>
    <row r="386" spans="1:24" s="155" customFormat="1" ht="12.75" customHeight="1">
      <c r="A386" s="1076"/>
      <c r="B386" s="1078"/>
      <c r="C386" s="1538"/>
      <c r="D386" s="1525"/>
      <c r="E386" s="1283"/>
      <c r="F386" s="1269"/>
      <c r="G386" s="1270"/>
      <c r="H386" s="1271"/>
      <c r="I386" s="1166"/>
      <c r="J386" s="1167"/>
      <c r="K386" s="1168"/>
      <c r="L386" s="597" t="s">
        <v>248</v>
      </c>
      <c r="M386" s="378" t="s">
        <v>217</v>
      </c>
      <c r="N386" s="379">
        <v>1</v>
      </c>
      <c r="O386" s="380">
        <f>E385*N386</f>
        <v>6</v>
      </c>
      <c r="P386" s="543">
        <v>0.81</v>
      </c>
      <c r="Q386" s="535">
        <f>N386*P386*$N$11</f>
        <v>0.92641392900000041</v>
      </c>
      <c r="R386" s="609">
        <f>SUM(Q386:Q386)</f>
        <v>0.92641392900000041</v>
      </c>
      <c r="S386" s="1065"/>
      <c r="T386" s="1065"/>
      <c r="U386" s="1067"/>
      <c r="V386" s="237">
        <f t="shared" si="13"/>
        <v>0</v>
      </c>
      <c r="W386" s="238">
        <f t="shared" si="14"/>
        <v>0</v>
      </c>
    </row>
    <row r="387" spans="1:24" s="155" customFormat="1" ht="12.75" customHeight="1">
      <c r="A387" s="1105">
        <f>+A385+1</f>
        <v>8</v>
      </c>
      <c r="B387" s="1106" t="s">
        <v>180</v>
      </c>
      <c r="C387" s="1107" t="s">
        <v>249</v>
      </c>
      <c r="D387" s="1526" t="s">
        <v>120</v>
      </c>
      <c r="E387" s="1275">
        <f>+E370*0.08</f>
        <v>0.08</v>
      </c>
      <c r="F387" s="1277"/>
      <c r="G387" s="1278"/>
      <c r="H387" s="1279"/>
      <c r="I387" s="1166"/>
      <c r="J387" s="1167"/>
      <c r="K387" s="1168"/>
      <c r="L387" s="547"/>
      <c r="M387" s="518"/>
      <c r="N387" s="965"/>
      <c r="O387" s="965"/>
      <c r="P387" s="965"/>
      <c r="Q387" s="608"/>
      <c r="R387" s="573">
        <f>F388+I388</f>
        <v>0</v>
      </c>
      <c r="S387" s="1064">
        <f>R387+R388</f>
        <v>22.451241267000007</v>
      </c>
      <c r="T387" s="1064">
        <f>E387*S387</f>
        <v>1.7960993013600006</v>
      </c>
      <c r="U387" s="1268">
        <f>E387*Q388</f>
        <v>1.7960993013600006</v>
      </c>
      <c r="V387" s="237">
        <f t="shared" si="13"/>
        <v>26.965686972065146</v>
      </c>
      <c r="W387" s="238">
        <f t="shared" si="14"/>
        <v>2.1572549577652116</v>
      </c>
    </row>
    <row r="388" spans="1:24" s="155" customFormat="1" ht="12.75" customHeight="1">
      <c r="A388" s="1076"/>
      <c r="B388" s="1078"/>
      <c r="C388" s="1109"/>
      <c r="D388" s="1525"/>
      <c r="E388" s="1276"/>
      <c r="F388" s="1269"/>
      <c r="G388" s="1270"/>
      <c r="H388" s="1271"/>
      <c r="I388" s="1166"/>
      <c r="J388" s="1167"/>
      <c r="K388" s="1168"/>
      <c r="L388" s="597" t="s">
        <v>250</v>
      </c>
      <c r="M388" s="378" t="s">
        <v>217</v>
      </c>
      <c r="N388" s="379">
        <v>1</v>
      </c>
      <c r="O388" s="380">
        <f>E387*N388</f>
        <v>0.08</v>
      </c>
      <c r="P388" s="543">
        <v>19.63</v>
      </c>
      <c r="Q388" s="535">
        <f>N388*P388*$N$11</f>
        <v>22.451241267000007</v>
      </c>
      <c r="R388" s="609">
        <f>SUM(Q388:Q388)</f>
        <v>22.451241267000007</v>
      </c>
      <c r="S388" s="1065"/>
      <c r="T388" s="1065"/>
      <c r="U388" s="1067"/>
      <c r="V388" s="237">
        <f t="shared" si="13"/>
        <v>0</v>
      </c>
      <c r="W388" s="238">
        <f t="shared" si="14"/>
        <v>0</v>
      </c>
    </row>
    <row r="389" spans="1:24" s="155" customFormat="1" ht="12.75" customHeight="1">
      <c r="A389" s="1105">
        <f>+A387+1</f>
        <v>9</v>
      </c>
      <c r="B389" s="1272" t="s">
        <v>205</v>
      </c>
      <c r="C389" s="1273" t="s">
        <v>276</v>
      </c>
      <c r="D389" s="1526" t="s">
        <v>120</v>
      </c>
      <c r="E389" s="1266">
        <f>3*E370</f>
        <v>3</v>
      </c>
      <c r="F389" s="1069">
        <f>4.1/100</f>
        <v>4.0999999999999995E-2</v>
      </c>
      <c r="G389" s="1070"/>
      <c r="H389" s="1071"/>
      <c r="I389" s="1069">
        <f>0.4/100</f>
        <v>4.0000000000000001E-3</v>
      </c>
      <c r="J389" s="1070"/>
      <c r="K389" s="1071"/>
      <c r="L389" s="547"/>
      <c r="M389" s="518"/>
      <c r="N389" s="965"/>
      <c r="O389" s="965"/>
      <c r="P389" s="727"/>
      <c r="Q389" s="964"/>
      <c r="R389" s="609">
        <f>F390+I390</f>
        <v>0.11181676</v>
      </c>
      <c r="S389" s="1064">
        <f>R389+R390</f>
        <v>0.20970232502666669</v>
      </c>
      <c r="T389" s="1064">
        <f>E389*S389</f>
        <v>0.62910697508000002</v>
      </c>
      <c r="U389" s="1164">
        <f>R390*E389</f>
        <v>0.29365669508000009</v>
      </c>
      <c r="V389" s="237">
        <f t="shared" si="13"/>
        <v>0.25186880256349237</v>
      </c>
      <c r="W389" s="238">
        <f t="shared" si="14"/>
        <v>0.75560640769047716</v>
      </c>
    </row>
    <row r="390" spans="1:24" s="155" customFormat="1" ht="12.75" customHeight="1">
      <c r="A390" s="1075"/>
      <c r="B390" s="1272"/>
      <c r="C390" s="1273"/>
      <c r="D390" s="1524"/>
      <c r="E390" s="1274"/>
      <c r="F390" s="1096">
        <f>F389*$J$13/1000</f>
        <v>9.9170800000000003E-2</v>
      </c>
      <c r="G390" s="1097"/>
      <c r="H390" s="1098"/>
      <c r="I390" s="1096">
        <f>I389*$Q$13/1000</f>
        <v>1.2645959999999999E-2</v>
      </c>
      <c r="J390" s="1097"/>
      <c r="K390" s="1098"/>
      <c r="L390" s="548" t="s">
        <v>186</v>
      </c>
      <c r="M390" s="521" t="s">
        <v>124</v>
      </c>
      <c r="N390" s="542">
        <v>0.03</v>
      </c>
      <c r="O390" s="549">
        <f>E389*N390</f>
        <v>0.09</v>
      </c>
      <c r="P390" s="736">
        <f>0.542*2</f>
        <v>1.0840000000000001</v>
      </c>
      <c r="Q390" s="535">
        <f t="shared" ref="Q390:Q391" si="16">N390*P390*$N$11</f>
        <v>3.7193803668000014E-2</v>
      </c>
      <c r="R390" s="1064">
        <f>SUM(Q390:Q391)</f>
        <v>9.788556502666669E-2</v>
      </c>
      <c r="S390" s="1091"/>
      <c r="T390" s="1091"/>
      <c r="U390" s="1164"/>
      <c r="V390" s="237">
        <f t="shared" si="13"/>
        <v>0</v>
      </c>
      <c r="W390" s="238">
        <f t="shared" si="14"/>
        <v>0</v>
      </c>
    </row>
    <row r="391" spans="1:24" s="155" customFormat="1" ht="12.75">
      <c r="A391" s="1076"/>
      <c r="B391" s="1272"/>
      <c r="C391" s="1273"/>
      <c r="D391" s="1525"/>
      <c r="E391" s="1267"/>
      <c r="F391" s="1102"/>
      <c r="G391" s="1103"/>
      <c r="H391" s="1104"/>
      <c r="I391" s="1102"/>
      <c r="J391" s="1103"/>
      <c r="K391" s="1104"/>
      <c r="L391" s="550" t="s">
        <v>206</v>
      </c>
      <c r="M391" s="532" t="s">
        <v>124</v>
      </c>
      <c r="N391" s="551">
        <f>17.2/100</f>
        <v>0.17199999999999999</v>
      </c>
      <c r="O391" s="534">
        <f>E389*N391</f>
        <v>0.51600000000000001</v>
      </c>
      <c r="P391" s="552">
        <f>0.833/2.7</f>
        <v>0.30851851851851847</v>
      </c>
      <c r="Q391" s="535">
        <f t="shared" si="16"/>
        <v>6.0691761358666677E-2</v>
      </c>
      <c r="R391" s="1065"/>
      <c r="S391" s="1065"/>
      <c r="T391" s="1065"/>
      <c r="U391" s="1164"/>
      <c r="V391" s="237">
        <f t="shared" si="13"/>
        <v>0</v>
      </c>
      <c r="W391" s="238">
        <f t="shared" si="14"/>
        <v>0</v>
      </c>
    </row>
    <row r="392" spans="1:24" s="155" customFormat="1" ht="12.75" customHeight="1">
      <c r="A392" s="1155">
        <f>+A389+1</f>
        <v>10</v>
      </c>
      <c r="B392" s="1106" t="s">
        <v>187</v>
      </c>
      <c r="C392" s="1107" t="s">
        <v>2673</v>
      </c>
      <c r="D392" s="1526" t="s">
        <v>120</v>
      </c>
      <c r="E392" s="1266">
        <f>+E389</f>
        <v>3</v>
      </c>
      <c r="F392" s="1069">
        <f>21.4/100</f>
        <v>0.214</v>
      </c>
      <c r="G392" s="1070"/>
      <c r="H392" s="1071"/>
      <c r="I392" s="1161">
        <f>0.03/100</f>
        <v>2.9999999999999997E-4</v>
      </c>
      <c r="J392" s="1162"/>
      <c r="K392" s="1163"/>
      <c r="L392" s="547"/>
      <c r="M392" s="518"/>
      <c r="N392" s="965"/>
      <c r="O392" s="965"/>
      <c r="P392" s="965"/>
      <c r="Q392" s="964"/>
      <c r="R392" s="609">
        <f>F393+I393</f>
        <v>0.51857164699999991</v>
      </c>
      <c r="S392" s="1064">
        <f>R392+R393</f>
        <v>0.906007101875</v>
      </c>
      <c r="T392" s="1064">
        <f>E392*S392</f>
        <v>2.7180213056250002</v>
      </c>
      <c r="U392" s="1164">
        <f>R393*E392</f>
        <v>1.1623063646250005</v>
      </c>
      <c r="V392" s="237">
        <f t="shared" si="13"/>
        <v>1.0881849966816439</v>
      </c>
      <c r="W392" s="238">
        <f t="shared" si="14"/>
        <v>3.2645549900449318</v>
      </c>
    </row>
    <row r="393" spans="1:24" s="155" customFormat="1" ht="12.75">
      <c r="A393" s="1156"/>
      <c r="B393" s="1078"/>
      <c r="C393" s="1109"/>
      <c r="D393" s="1525"/>
      <c r="E393" s="1267"/>
      <c r="F393" s="1265">
        <f>F392*$J$13/1000</f>
        <v>0.51762319999999995</v>
      </c>
      <c r="G393" s="1265"/>
      <c r="H393" s="1265"/>
      <c r="I393" s="1265">
        <f>I392*$Q$13/1000</f>
        <v>9.4844699999999983E-4</v>
      </c>
      <c r="J393" s="1265"/>
      <c r="K393" s="1265"/>
      <c r="L393" s="377" t="s">
        <v>189</v>
      </c>
      <c r="M393" s="378" t="s">
        <v>124</v>
      </c>
      <c r="N393" s="379">
        <f>27.1/100</f>
        <v>0.27100000000000002</v>
      </c>
      <c r="O393" s="380">
        <f>E392*N393</f>
        <v>0.81300000000000006</v>
      </c>
      <c r="P393" s="543">
        <v>1.25</v>
      </c>
      <c r="Q393" s="535">
        <f>N393*P393*$N$11</f>
        <v>0.38743545487500014</v>
      </c>
      <c r="R393" s="963">
        <f>SUM(Q393:Q393)</f>
        <v>0.38743545487500014</v>
      </c>
      <c r="S393" s="1065"/>
      <c r="T393" s="1065"/>
      <c r="U393" s="1164"/>
      <c r="V393" s="237">
        <f t="shared" si="13"/>
        <v>0</v>
      </c>
      <c r="W393" s="238">
        <f t="shared" si="14"/>
        <v>0</v>
      </c>
    </row>
    <row r="394" spans="1:24" s="155" customFormat="1" ht="18">
      <c r="A394" s="990"/>
      <c r="B394" s="986"/>
      <c r="C394" s="987" t="s">
        <v>2681</v>
      </c>
      <c r="D394" s="986"/>
      <c r="E394" s="986"/>
      <c r="F394" s="986"/>
      <c r="G394" s="988"/>
      <c r="H394" s="988"/>
      <c r="I394" s="986"/>
      <c r="J394" s="986"/>
      <c r="K394" s="986"/>
      <c r="L394" s="989"/>
      <c r="M394" s="986"/>
      <c r="N394" s="986"/>
      <c r="O394" s="986"/>
      <c r="P394" s="986"/>
      <c r="Q394" s="986"/>
      <c r="R394" s="986"/>
      <c r="S394" s="986"/>
      <c r="T394" s="986"/>
      <c r="U394" s="991"/>
      <c r="V394" s="237">
        <f t="shared" si="13"/>
        <v>0</v>
      </c>
      <c r="W394" s="238">
        <f t="shared" si="14"/>
        <v>0</v>
      </c>
    </row>
    <row r="395" spans="1:24" s="229" customFormat="1" ht="12" customHeight="1">
      <c r="A395" s="1233">
        <v>1</v>
      </c>
      <c r="B395" s="1235" t="s">
        <v>182</v>
      </c>
      <c r="C395" s="1297" t="s">
        <v>183</v>
      </c>
      <c r="D395" s="1535" t="s">
        <v>113</v>
      </c>
      <c r="E395" s="1251">
        <v>21.2</v>
      </c>
      <c r="F395" s="1248">
        <f>205/100</f>
        <v>2.0499999999999998</v>
      </c>
      <c r="G395" s="1248"/>
      <c r="H395" s="1248"/>
      <c r="I395" s="1243">
        <v>0</v>
      </c>
      <c r="J395" s="1243"/>
      <c r="K395" s="1243"/>
      <c r="L395" s="513"/>
      <c r="M395" s="385"/>
      <c r="N395" s="385"/>
      <c r="O395" s="385"/>
      <c r="P395" s="385"/>
      <c r="Q395" s="400"/>
      <c r="R395" s="1241">
        <f>F396+I396</f>
        <v>4.9585400000000002</v>
      </c>
      <c r="S395" s="1241">
        <f>R395+R396</f>
        <v>4.9585400000000002</v>
      </c>
      <c r="T395" s="1241">
        <f>E395*S395</f>
        <v>105.121048</v>
      </c>
      <c r="U395" s="1246"/>
      <c r="V395" s="237">
        <f t="shared" si="13"/>
        <v>5.9555922048282657</v>
      </c>
      <c r="W395" s="238">
        <f t="shared" si="14"/>
        <v>126.25855474235922</v>
      </c>
      <c r="X395" s="514"/>
    </row>
    <row r="396" spans="1:24" s="229" customFormat="1" ht="12" customHeight="1">
      <c r="A396" s="1234"/>
      <c r="B396" s="1236"/>
      <c r="C396" s="1298"/>
      <c r="D396" s="1536"/>
      <c r="E396" s="1252"/>
      <c r="F396" s="1225">
        <f>F395*$J$13/1000</f>
        <v>4.9585400000000002</v>
      </c>
      <c r="G396" s="1225"/>
      <c r="H396" s="1225"/>
      <c r="I396" s="1243">
        <f>I395*$Q$13/1000</f>
        <v>0</v>
      </c>
      <c r="J396" s="1243"/>
      <c r="K396" s="1243"/>
      <c r="L396" s="515"/>
      <c r="M396" s="391"/>
      <c r="N396" s="391"/>
      <c r="O396" s="391"/>
      <c r="P396" s="391"/>
      <c r="Q396" s="414"/>
      <c r="R396" s="1242"/>
      <c r="S396" s="1242"/>
      <c r="T396" s="1242"/>
      <c r="U396" s="1247"/>
      <c r="V396" s="237">
        <f t="shared" si="13"/>
        <v>0</v>
      </c>
      <c r="W396" s="238">
        <f t="shared" si="14"/>
        <v>0</v>
      </c>
      <c r="X396" s="516"/>
    </row>
    <row r="397" spans="1:24" s="687" customFormat="1" ht="12" customHeight="1">
      <c r="A397" s="1049">
        <f>+A395+1</f>
        <v>2</v>
      </c>
      <c r="B397" s="1051" t="s">
        <v>190</v>
      </c>
      <c r="C397" s="1053" t="s">
        <v>203</v>
      </c>
      <c r="D397" s="1522" t="s">
        <v>113</v>
      </c>
      <c r="E397" s="1057">
        <v>21</v>
      </c>
      <c r="F397" s="1046">
        <v>2.78</v>
      </c>
      <c r="G397" s="1047"/>
      <c r="H397" s="1048"/>
      <c r="I397" s="1046">
        <v>0.34</v>
      </c>
      <c r="J397" s="1047"/>
      <c r="K397" s="1048"/>
      <c r="L397" s="686"/>
      <c r="M397" s="656"/>
      <c r="N397" s="666"/>
      <c r="O397" s="657"/>
      <c r="P397" s="657"/>
      <c r="Q397" s="973"/>
      <c r="R397" s="971">
        <f>F398+I398</f>
        <v>7.7991706000000001</v>
      </c>
      <c r="S397" s="1062">
        <f>R397+R398</f>
        <v>45.065414690503772</v>
      </c>
      <c r="T397" s="1062">
        <f>E397*S397</f>
        <v>946.37370850057926</v>
      </c>
      <c r="U397" s="1226">
        <f>E397*R398</f>
        <v>782.59112590057919</v>
      </c>
      <c r="V397" s="237">
        <f t="shared" si="13"/>
        <v>54.12706813661228</v>
      </c>
      <c r="W397" s="238">
        <f t="shared" si="14"/>
        <v>1136.668430868858</v>
      </c>
    </row>
    <row r="398" spans="1:24" s="687" customFormat="1" ht="12" customHeight="1">
      <c r="A398" s="1206"/>
      <c r="B398" s="1207"/>
      <c r="C398" s="1212"/>
      <c r="D398" s="1530"/>
      <c r="E398" s="1171"/>
      <c r="F398" s="1147">
        <f>F397*$J$13/1000</f>
        <v>6.7242639999999998</v>
      </c>
      <c r="G398" s="1148"/>
      <c r="H398" s="1149"/>
      <c r="I398" s="1147">
        <f>I397*$Q$13/1000</f>
        <v>1.0749066</v>
      </c>
      <c r="J398" s="1148"/>
      <c r="K398" s="1149"/>
      <c r="L398" s="688" t="s">
        <v>191</v>
      </c>
      <c r="M398" s="669" t="s">
        <v>126</v>
      </c>
      <c r="N398" s="689">
        <v>1.02</v>
      </c>
      <c r="O398" s="671">
        <f>E397*N398</f>
        <v>21.42</v>
      </c>
      <c r="P398" s="690">
        <v>26.5</v>
      </c>
      <c r="Q398" s="673">
        <f>N398*P398*$N$11</f>
        <v>30.914775927000012</v>
      </c>
      <c r="R398" s="1062">
        <f>SUM(Q398:Q400)</f>
        <v>37.266244090503768</v>
      </c>
      <c r="S398" s="1213"/>
      <c r="T398" s="1213"/>
      <c r="U398" s="1227"/>
      <c r="V398" s="237">
        <f t="shared" si="13"/>
        <v>0</v>
      </c>
      <c r="W398" s="238">
        <f t="shared" si="14"/>
        <v>0</v>
      </c>
    </row>
    <row r="399" spans="1:24" s="687" customFormat="1" ht="12" customHeight="1">
      <c r="A399" s="1206"/>
      <c r="B399" s="1207"/>
      <c r="C399" s="1212"/>
      <c r="D399" s="1530"/>
      <c r="E399" s="1171"/>
      <c r="F399" s="1230"/>
      <c r="G399" s="1231"/>
      <c r="H399" s="1232"/>
      <c r="I399" s="1230"/>
      <c r="J399" s="1231"/>
      <c r="K399" s="1232"/>
      <c r="L399" s="691" t="s">
        <v>192</v>
      </c>
      <c r="M399" s="692" t="s">
        <v>193</v>
      </c>
      <c r="N399" s="693">
        <v>1.17</v>
      </c>
      <c r="O399" s="677">
        <f>E397*N399</f>
        <v>24.57</v>
      </c>
      <c r="P399" s="690">
        <v>3.5</v>
      </c>
      <c r="Q399" s="679">
        <f>N399*P399*$N$11</f>
        <v>4.6835370855000011</v>
      </c>
      <c r="R399" s="1213"/>
      <c r="S399" s="1213"/>
      <c r="T399" s="1213"/>
      <c r="U399" s="1227"/>
      <c r="V399" s="237">
        <f t="shared" si="13"/>
        <v>0</v>
      </c>
      <c r="W399" s="238">
        <f t="shared" si="14"/>
        <v>0</v>
      </c>
    </row>
    <row r="400" spans="1:24" s="687" customFormat="1" ht="12" customHeight="1">
      <c r="A400" s="1050"/>
      <c r="B400" s="1052"/>
      <c r="C400" s="1054"/>
      <c r="D400" s="1523"/>
      <c r="E400" s="1058"/>
      <c r="F400" s="1152"/>
      <c r="G400" s="1153"/>
      <c r="H400" s="1154"/>
      <c r="I400" s="1152"/>
      <c r="J400" s="1153"/>
      <c r="K400" s="1154"/>
      <c r="L400" s="694" t="s">
        <v>194</v>
      </c>
      <c r="M400" s="695" t="s">
        <v>126</v>
      </c>
      <c r="N400" s="696">
        <v>1.2500000000000001E-2</v>
      </c>
      <c r="O400" s="683">
        <f>E397*N400</f>
        <v>0.26250000000000001</v>
      </c>
      <c r="P400" s="697">
        <v>116.667</v>
      </c>
      <c r="Q400" s="685">
        <f>N400*P400*$N$11</f>
        <v>1.6679310780037506</v>
      </c>
      <c r="R400" s="1063"/>
      <c r="S400" s="1063"/>
      <c r="T400" s="1063"/>
      <c r="U400" s="1228"/>
      <c r="V400" s="237">
        <f t="shared" si="13"/>
        <v>0</v>
      </c>
      <c r="W400" s="238">
        <f t="shared" si="14"/>
        <v>0</v>
      </c>
    </row>
    <row r="401" spans="1:36" s="575" customFormat="1" ht="12" customHeight="1">
      <c r="A401" s="1233">
        <f>+A397+1</f>
        <v>3</v>
      </c>
      <c r="B401" s="1235" t="s">
        <v>254</v>
      </c>
      <c r="C401" s="1237" t="s">
        <v>273</v>
      </c>
      <c r="D401" s="1533" t="s">
        <v>123</v>
      </c>
      <c r="E401" s="1262">
        <v>39.9</v>
      </c>
      <c r="F401" s="1216">
        <v>0.4</v>
      </c>
      <c r="G401" s="1217"/>
      <c r="H401" s="1218"/>
      <c r="I401" s="1216">
        <v>0.39</v>
      </c>
      <c r="J401" s="1217"/>
      <c r="K401" s="1218"/>
      <c r="L401" s="577"/>
      <c r="M401" s="477"/>
      <c r="N401" s="478"/>
      <c r="O401" s="478"/>
      <c r="P401" s="578"/>
      <c r="Q401" s="579"/>
      <c r="R401" s="1214">
        <f>F402+I402</f>
        <v>2.2005010999999999</v>
      </c>
      <c r="S401" s="1214">
        <f>R401+R402</f>
        <v>2.2005010999999999</v>
      </c>
      <c r="T401" s="1214">
        <f>E401*S401</f>
        <v>87.799993889999996</v>
      </c>
      <c r="U401" s="1219"/>
      <c r="V401" s="237">
        <f t="shared" si="13"/>
        <v>2.6429729714545052</v>
      </c>
      <c r="W401" s="238">
        <f t="shared" si="14"/>
        <v>105.45462156103476</v>
      </c>
    </row>
    <row r="402" spans="1:36" s="575" customFormat="1" ht="12" customHeight="1">
      <c r="A402" s="1234"/>
      <c r="B402" s="1236"/>
      <c r="C402" s="1238"/>
      <c r="D402" s="1534"/>
      <c r="E402" s="1263"/>
      <c r="F402" s="1222">
        <f>F401*$J$13/1000</f>
        <v>0.96752000000000005</v>
      </c>
      <c r="G402" s="1223"/>
      <c r="H402" s="1224"/>
      <c r="I402" s="1225">
        <f>I401*$Q$13/1000</f>
        <v>1.2329810999999999</v>
      </c>
      <c r="J402" s="1225"/>
      <c r="K402" s="1225"/>
      <c r="L402" s="580"/>
      <c r="M402" s="480"/>
      <c r="N402" s="481"/>
      <c r="O402" s="481"/>
      <c r="P402" s="581"/>
      <c r="Q402" s="582"/>
      <c r="R402" s="1215"/>
      <c r="S402" s="1215"/>
      <c r="T402" s="1215"/>
      <c r="U402" s="1220"/>
      <c r="V402" s="237">
        <f t="shared" si="13"/>
        <v>0</v>
      </c>
      <c r="W402" s="238">
        <f t="shared" si="14"/>
        <v>0</v>
      </c>
    </row>
    <row r="403" spans="1:36" s="699" customFormat="1" ht="12" customHeight="1">
      <c r="A403" s="1049">
        <f>+A401+1</f>
        <v>4</v>
      </c>
      <c r="B403" s="1051" t="s">
        <v>184</v>
      </c>
      <c r="C403" s="1195" t="s">
        <v>230</v>
      </c>
      <c r="D403" s="1532" t="s">
        <v>124</v>
      </c>
      <c r="E403" s="1208">
        <f>797+752.8</f>
        <v>1549.8</v>
      </c>
      <c r="F403" s="1209">
        <f>0.001*14.8</f>
        <v>1.4800000000000001E-2</v>
      </c>
      <c r="G403" s="1210"/>
      <c r="H403" s="1211"/>
      <c r="I403" s="1046">
        <f>0.001*4.98</f>
        <v>4.9800000000000009E-3</v>
      </c>
      <c r="J403" s="1047"/>
      <c r="K403" s="1048"/>
      <c r="L403" s="686"/>
      <c r="M403" s="656"/>
      <c r="N403" s="666"/>
      <c r="O403" s="657"/>
      <c r="P403" s="698"/>
      <c r="Q403" s="973"/>
      <c r="R403" s="969">
        <f>F404+I404</f>
        <v>5.1542460200000015E-2</v>
      </c>
      <c r="S403" s="1188">
        <f>R403+R404</f>
        <v>0.45704700056195136</v>
      </c>
      <c r="T403" s="1188">
        <f>E403*S403</f>
        <v>708.33144147091218</v>
      </c>
      <c r="U403" s="1187">
        <f>R404*E403</f>
        <v>628.45093665295212</v>
      </c>
      <c r="V403" s="237">
        <f t="shared" si="13"/>
        <v>0.54894899583080858</v>
      </c>
      <c r="W403" s="238">
        <f t="shared" si="14"/>
        <v>850.76115373858715</v>
      </c>
      <c r="X403" s="613"/>
      <c r="AA403" s="159"/>
      <c r="AB403" s="159"/>
      <c r="AC403" s="159"/>
      <c r="AD403" s="159"/>
      <c r="AE403" s="159"/>
      <c r="AF403" s="159"/>
      <c r="AG403" s="159"/>
      <c r="AH403" s="159"/>
      <c r="AI403" s="159"/>
      <c r="AJ403" s="159"/>
    </row>
    <row r="404" spans="1:36" s="699" customFormat="1" ht="12" customHeight="1">
      <c r="A404" s="1206"/>
      <c r="B404" s="1207"/>
      <c r="C404" s="1195"/>
      <c r="D404" s="1532"/>
      <c r="E404" s="1208"/>
      <c r="F404" s="1188">
        <f>F403*J$13/1000</f>
        <v>3.5798240000000009E-2</v>
      </c>
      <c r="G404" s="1188"/>
      <c r="H404" s="1188"/>
      <c r="I404" s="1188">
        <f>I403*$Q$13/1000</f>
        <v>1.5744220200000002E-2</v>
      </c>
      <c r="J404" s="1188"/>
      <c r="K404" s="1188"/>
      <c r="L404" s="688" t="s">
        <v>185</v>
      </c>
      <c r="M404" s="669" t="s">
        <v>124</v>
      </c>
      <c r="N404" s="689">
        <v>1</v>
      </c>
      <c r="O404" s="671">
        <f>E403*N404</f>
        <v>1549.8</v>
      </c>
      <c r="P404" s="700">
        <f>2.59/7.38</f>
        <v>0.35094850948509482</v>
      </c>
      <c r="Q404" s="673">
        <f>N404*P404*$N$11</f>
        <v>0.40138714512195134</v>
      </c>
      <c r="R404" s="1188">
        <f>SUM(Q404:Q405)</f>
        <v>0.40550454036195133</v>
      </c>
      <c r="S404" s="1188"/>
      <c r="T404" s="1188"/>
      <c r="U404" s="1187"/>
      <c r="V404" s="237">
        <f t="shared" si="13"/>
        <v>0</v>
      </c>
      <c r="W404" s="238">
        <f t="shared" si="14"/>
        <v>0</v>
      </c>
      <c r="X404" s="613"/>
      <c r="AA404" s="159"/>
      <c r="AB404" s="159"/>
      <c r="AC404" s="159"/>
      <c r="AD404" s="159"/>
      <c r="AE404" s="159"/>
      <c r="AF404" s="159"/>
      <c r="AG404" s="159"/>
      <c r="AH404" s="159"/>
      <c r="AI404" s="159"/>
      <c r="AJ404" s="159"/>
    </row>
    <row r="405" spans="1:36" s="699" customFormat="1" ht="12" customHeight="1">
      <c r="A405" s="1050"/>
      <c r="B405" s="1052"/>
      <c r="C405" s="1195"/>
      <c r="D405" s="1532"/>
      <c r="E405" s="1208"/>
      <c r="F405" s="1188"/>
      <c r="G405" s="1188"/>
      <c r="H405" s="1188"/>
      <c r="I405" s="1188"/>
      <c r="J405" s="1188"/>
      <c r="K405" s="1188"/>
      <c r="L405" s="691" t="s">
        <v>181</v>
      </c>
      <c r="M405" s="692" t="s">
        <v>124</v>
      </c>
      <c r="N405" s="693">
        <v>4.0000000000000001E-3</v>
      </c>
      <c r="O405" s="690">
        <f>E403*N405</f>
        <v>6.1992000000000003</v>
      </c>
      <c r="P405" s="701">
        <v>0.9</v>
      </c>
      <c r="Q405" s="702">
        <f>N405*P405*$N$11</f>
        <v>4.1173952400000019E-3</v>
      </c>
      <c r="R405" s="1188"/>
      <c r="S405" s="1188"/>
      <c r="T405" s="1188"/>
      <c r="U405" s="1187"/>
      <c r="V405" s="237">
        <f t="shared" si="13"/>
        <v>0</v>
      </c>
      <c r="W405" s="238">
        <f t="shared" si="14"/>
        <v>0</v>
      </c>
      <c r="X405" s="613"/>
      <c r="AA405" s="159"/>
      <c r="AB405" s="159"/>
      <c r="AC405" s="159"/>
      <c r="AD405" s="159"/>
      <c r="AE405" s="159"/>
      <c r="AF405" s="159"/>
      <c r="AG405" s="159"/>
      <c r="AH405" s="159"/>
      <c r="AI405" s="159"/>
      <c r="AJ405" s="159"/>
    </row>
    <row r="406" spans="1:36" s="699" customFormat="1" ht="12" customHeight="1">
      <c r="A406" s="1049">
        <f>+A403+1</f>
        <v>5</v>
      </c>
      <c r="B406" s="1051" t="s">
        <v>184</v>
      </c>
      <c r="C406" s="1195" t="s">
        <v>274</v>
      </c>
      <c r="D406" s="1532" t="s">
        <v>124</v>
      </c>
      <c r="E406" s="1208">
        <f>1296+270</f>
        <v>1566</v>
      </c>
      <c r="F406" s="1209">
        <f>0.001*14.8</f>
        <v>1.4800000000000001E-2</v>
      </c>
      <c r="G406" s="1210"/>
      <c r="H406" s="1211"/>
      <c r="I406" s="1046">
        <f>0.001*4.98</f>
        <v>4.9800000000000009E-3</v>
      </c>
      <c r="J406" s="1047"/>
      <c r="K406" s="1048"/>
      <c r="L406" s="686"/>
      <c r="M406" s="656"/>
      <c r="N406" s="666"/>
      <c r="O406" s="657"/>
      <c r="P406" s="698"/>
      <c r="Q406" s="973"/>
      <c r="R406" s="969">
        <f>F407+I407</f>
        <v>5.1542460200000015E-2</v>
      </c>
      <c r="S406" s="1188">
        <f>R406+R407</f>
        <v>0.44749016377333345</v>
      </c>
      <c r="T406" s="1188">
        <f>E406*S406</f>
        <v>700.76959646904015</v>
      </c>
      <c r="U406" s="1187">
        <f>R407*E406</f>
        <v>620.05410379584009</v>
      </c>
      <c r="V406" s="237">
        <f t="shared" ref="V406:V469" si="17">+$V$14*S406</f>
        <v>0.53747049153698234</v>
      </c>
      <c r="W406" s="238">
        <f t="shared" ref="W406:W469" si="18">+V406*E406</f>
        <v>841.67878974691439</v>
      </c>
      <c r="X406" s="613"/>
      <c r="AA406" s="159"/>
      <c r="AB406" s="159"/>
      <c r="AC406" s="159"/>
      <c r="AD406" s="159"/>
      <c r="AE406" s="159"/>
      <c r="AF406" s="159"/>
      <c r="AG406" s="159"/>
      <c r="AH406" s="159"/>
      <c r="AI406" s="159"/>
      <c r="AJ406" s="159"/>
    </row>
    <row r="407" spans="1:36" s="699" customFormat="1" ht="12" customHeight="1">
      <c r="A407" s="1206"/>
      <c r="B407" s="1207"/>
      <c r="C407" s="1195"/>
      <c r="D407" s="1532"/>
      <c r="E407" s="1208"/>
      <c r="F407" s="1188">
        <f>F406*J$13/1000</f>
        <v>3.5798240000000009E-2</v>
      </c>
      <c r="G407" s="1188"/>
      <c r="H407" s="1188"/>
      <c r="I407" s="1188">
        <f>I406*$Q$13/1000</f>
        <v>1.5744220200000002E-2</v>
      </c>
      <c r="J407" s="1188"/>
      <c r="K407" s="1188"/>
      <c r="L407" s="688" t="s">
        <v>185</v>
      </c>
      <c r="M407" s="669" t="s">
        <v>124</v>
      </c>
      <c r="N407" s="689">
        <v>1</v>
      </c>
      <c r="O407" s="671">
        <f>E406*N407</f>
        <v>1566</v>
      </c>
      <c r="P407" s="700">
        <f>1.85/5.4</f>
        <v>0.34259259259259256</v>
      </c>
      <c r="Q407" s="673">
        <f>N407*P407*$N$11</f>
        <v>0.39183030833333343</v>
      </c>
      <c r="R407" s="1188">
        <f>SUM(Q407:Q408)</f>
        <v>0.39594770357333342</v>
      </c>
      <c r="S407" s="1188"/>
      <c r="T407" s="1188"/>
      <c r="U407" s="1187"/>
      <c r="V407" s="237">
        <f t="shared" si="17"/>
        <v>0</v>
      </c>
      <c r="W407" s="238">
        <f t="shared" si="18"/>
        <v>0</v>
      </c>
      <c r="X407" s="613"/>
      <c r="AA407" s="159"/>
      <c r="AB407" s="159"/>
      <c r="AC407" s="159"/>
      <c r="AD407" s="159"/>
      <c r="AE407" s="159"/>
      <c r="AF407" s="159"/>
      <c r="AG407" s="159"/>
      <c r="AH407" s="159"/>
      <c r="AI407" s="159"/>
      <c r="AJ407" s="159"/>
    </row>
    <row r="408" spans="1:36" s="699" customFormat="1" ht="12" customHeight="1">
      <c r="A408" s="1050"/>
      <c r="B408" s="1052"/>
      <c r="C408" s="1195"/>
      <c r="D408" s="1532"/>
      <c r="E408" s="1208"/>
      <c r="F408" s="1188"/>
      <c r="G408" s="1188"/>
      <c r="H408" s="1188"/>
      <c r="I408" s="1188"/>
      <c r="J408" s="1188"/>
      <c r="K408" s="1188"/>
      <c r="L408" s="691" t="s">
        <v>181</v>
      </c>
      <c r="M408" s="692" t="s">
        <v>124</v>
      </c>
      <c r="N408" s="693">
        <v>4.0000000000000001E-3</v>
      </c>
      <c r="O408" s="690">
        <f>E406*N408</f>
        <v>6.2640000000000002</v>
      </c>
      <c r="P408" s="701">
        <v>0.9</v>
      </c>
      <c r="Q408" s="702">
        <f>N408*P408*$N$11</f>
        <v>4.1173952400000019E-3</v>
      </c>
      <c r="R408" s="1188"/>
      <c r="S408" s="1188"/>
      <c r="T408" s="1188"/>
      <c r="U408" s="1187"/>
      <c r="V408" s="237">
        <f t="shared" si="17"/>
        <v>0</v>
      </c>
      <c r="W408" s="238">
        <f t="shared" si="18"/>
        <v>0</v>
      </c>
      <c r="X408" s="613"/>
      <c r="AA408" s="159"/>
      <c r="AB408" s="159"/>
      <c r="AC408" s="159"/>
      <c r="AD408" s="159"/>
      <c r="AE408" s="159"/>
      <c r="AF408" s="159"/>
      <c r="AG408" s="159"/>
      <c r="AH408" s="159"/>
      <c r="AI408" s="159"/>
      <c r="AJ408" s="159"/>
    </row>
    <row r="409" spans="1:36" s="699" customFormat="1" ht="12" customHeight="1">
      <c r="A409" s="1049">
        <f>+A406+1</f>
        <v>6</v>
      </c>
      <c r="B409" s="1051" t="s">
        <v>184</v>
      </c>
      <c r="C409" s="1195" t="s">
        <v>275</v>
      </c>
      <c r="D409" s="1532" t="s">
        <v>124</v>
      </c>
      <c r="E409" s="1208">
        <v>300</v>
      </c>
      <c r="F409" s="1209">
        <f>0.001*14.8</f>
        <v>1.4800000000000001E-2</v>
      </c>
      <c r="G409" s="1210"/>
      <c r="H409" s="1211"/>
      <c r="I409" s="1046">
        <f>0.001*4.98</f>
        <v>4.9800000000000009E-3</v>
      </c>
      <c r="J409" s="1047"/>
      <c r="K409" s="1048"/>
      <c r="L409" s="686"/>
      <c r="M409" s="656"/>
      <c r="N409" s="666"/>
      <c r="O409" s="657"/>
      <c r="P409" s="698"/>
      <c r="Q409" s="973"/>
      <c r="R409" s="969">
        <f>F410+I410</f>
        <v>5.1542460200000015E-2</v>
      </c>
      <c r="S409" s="1188">
        <f>R409+R410</f>
        <v>0.44166565919000017</v>
      </c>
      <c r="T409" s="1188">
        <f>E409*S409</f>
        <v>132.49969775700006</v>
      </c>
      <c r="U409" s="1187">
        <f>R410*E409</f>
        <v>117.03695969700004</v>
      </c>
      <c r="V409" s="237">
        <f t="shared" si="17"/>
        <v>0.53047480851466411</v>
      </c>
      <c r="W409" s="238">
        <f t="shared" si="18"/>
        <v>159.14244255439922</v>
      </c>
      <c r="X409" s="613"/>
      <c r="AA409" s="159"/>
      <c r="AB409" s="159"/>
      <c r="AC409" s="159"/>
      <c r="AD409" s="159"/>
      <c r="AE409" s="159"/>
      <c r="AF409" s="159"/>
      <c r="AG409" s="159"/>
      <c r="AH409" s="159"/>
      <c r="AI409" s="159"/>
      <c r="AJ409" s="159"/>
    </row>
    <row r="410" spans="1:36" s="699" customFormat="1" ht="12" customHeight="1">
      <c r="A410" s="1206"/>
      <c r="B410" s="1207"/>
      <c r="C410" s="1195"/>
      <c r="D410" s="1532"/>
      <c r="E410" s="1208"/>
      <c r="F410" s="1188">
        <f>F409*J$13/1000</f>
        <v>3.5798240000000009E-2</v>
      </c>
      <c r="G410" s="1188"/>
      <c r="H410" s="1188"/>
      <c r="I410" s="1188">
        <f>I409*$Q$13/1000</f>
        <v>1.5744220200000002E-2</v>
      </c>
      <c r="J410" s="1188"/>
      <c r="K410" s="1188"/>
      <c r="L410" s="688" t="s">
        <v>185</v>
      </c>
      <c r="M410" s="669" t="s">
        <v>124</v>
      </c>
      <c r="N410" s="689">
        <v>1</v>
      </c>
      <c r="O410" s="671">
        <f>E409*N410</f>
        <v>300</v>
      </c>
      <c r="P410" s="700">
        <f>1.35/4</f>
        <v>0.33750000000000002</v>
      </c>
      <c r="Q410" s="673">
        <f>N410*P410*$N$11</f>
        <v>0.38600580375000015</v>
      </c>
      <c r="R410" s="1188">
        <f>SUM(Q410:Q411)</f>
        <v>0.39012319899000014</v>
      </c>
      <c r="S410" s="1188"/>
      <c r="T410" s="1188"/>
      <c r="U410" s="1187"/>
      <c r="V410" s="237">
        <f t="shared" si="17"/>
        <v>0</v>
      </c>
      <c r="W410" s="238">
        <f t="shared" si="18"/>
        <v>0</v>
      </c>
      <c r="X410" s="613"/>
      <c r="AA410" s="159"/>
      <c r="AB410" s="159"/>
      <c r="AC410" s="159"/>
      <c r="AD410" s="159"/>
      <c r="AE410" s="159"/>
      <c r="AF410" s="159"/>
      <c r="AG410" s="159"/>
      <c r="AH410" s="159"/>
      <c r="AI410" s="159"/>
      <c r="AJ410" s="159"/>
    </row>
    <row r="411" spans="1:36" s="699" customFormat="1" ht="12" customHeight="1">
      <c r="A411" s="1050"/>
      <c r="B411" s="1052"/>
      <c r="C411" s="1195"/>
      <c r="D411" s="1532"/>
      <c r="E411" s="1208"/>
      <c r="F411" s="1188"/>
      <c r="G411" s="1188"/>
      <c r="H411" s="1188"/>
      <c r="I411" s="1188"/>
      <c r="J411" s="1188"/>
      <c r="K411" s="1188"/>
      <c r="L411" s="691" t="s">
        <v>181</v>
      </c>
      <c r="M411" s="692" t="s">
        <v>124</v>
      </c>
      <c r="N411" s="693">
        <v>4.0000000000000001E-3</v>
      </c>
      <c r="O411" s="690">
        <f>E409*N411</f>
        <v>1.2</v>
      </c>
      <c r="P411" s="701">
        <v>0.9</v>
      </c>
      <c r="Q411" s="702">
        <f>N411*P411*$N$11</f>
        <v>4.1173952400000019E-3</v>
      </c>
      <c r="R411" s="1188"/>
      <c r="S411" s="1188"/>
      <c r="T411" s="1188"/>
      <c r="U411" s="1187"/>
      <c r="V411" s="237">
        <f t="shared" si="17"/>
        <v>0</v>
      </c>
      <c r="W411" s="238">
        <f t="shared" si="18"/>
        <v>0</v>
      </c>
      <c r="X411" s="613"/>
      <c r="AA411" s="159"/>
      <c r="AB411" s="159"/>
      <c r="AC411" s="159"/>
      <c r="AD411" s="159"/>
      <c r="AE411" s="159"/>
      <c r="AF411" s="159"/>
      <c r="AG411" s="159"/>
      <c r="AH411" s="159"/>
      <c r="AI411" s="159"/>
      <c r="AJ411" s="159"/>
    </row>
    <row r="412" spans="1:36" s="709" customFormat="1" ht="12" customHeight="1">
      <c r="A412" s="1189">
        <f>+A409+1</f>
        <v>7</v>
      </c>
      <c r="B412" s="1192" t="s">
        <v>184</v>
      </c>
      <c r="C412" s="1195" t="s">
        <v>195</v>
      </c>
      <c r="D412" s="1532" t="s">
        <v>124</v>
      </c>
      <c r="E412" s="1196">
        <v>67.8</v>
      </c>
      <c r="F412" s="1197">
        <f>0.001*14.8</f>
        <v>1.4800000000000001E-2</v>
      </c>
      <c r="G412" s="1198"/>
      <c r="H412" s="1199"/>
      <c r="I412" s="1200">
        <f>0.001*4.98</f>
        <v>4.9800000000000009E-3</v>
      </c>
      <c r="J412" s="1201"/>
      <c r="K412" s="1202"/>
      <c r="L412" s="703" t="s">
        <v>196</v>
      </c>
      <c r="M412" s="704"/>
      <c r="N412" s="705"/>
      <c r="O412" s="706"/>
      <c r="P412" s="706"/>
      <c r="Q412" s="707"/>
      <c r="R412" s="974">
        <f>F413+I413</f>
        <v>5.1542460200000015E-2</v>
      </c>
      <c r="S412" s="1203">
        <f>R412+R413</f>
        <v>0.57033426044000013</v>
      </c>
      <c r="T412" s="1203">
        <f>E412*S412</f>
        <v>38.668662857832004</v>
      </c>
      <c r="U412" s="1204">
        <f>R413*E412</f>
        <v>35.174084056272008</v>
      </c>
      <c r="V412" s="237">
        <f t="shared" si="17"/>
        <v>0.68501580618951519</v>
      </c>
      <c r="W412" s="238">
        <f t="shared" si="18"/>
        <v>46.444071659649126</v>
      </c>
      <c r="X412" s="708"/>
      <c r="AA412" s="159"/>
      <c r="AB412" s="159"/>
      <c r="AC412" s="159"/>
      <c r="AD412" s="159"/>
      <c r="AE412" s="159"/>
      <c r="AF412" s="159"/>
      <c r="AG412" s="159"/>
      <c r="AH412" s="159"/>
      <c r="AI412" s="159"/>
      <c r="AJ412" s="159"/>
    </row>
    <row r="413" spans="1:36" s="709" customFormat="1" ht="12" customHeight="1">
      <c r="A413" s="1190"/>
      <c r="B413" s="1193"/>
      <c r="C413" s="1195"/>
      <c r="D413" s="1532"/>
      <c r="E413" s="1196"/>
      <c r="F413" s="1203">
        <f>F412*J$13/1000</f>
        <v>3.5798240000000009E-2</v>
      </c>
      <c r="G413" s="1203"/>
      <c r="H413" s="1203"/>
      <c r="I413" s="1203">
        <f>I412*$Q$13/1000</f>
        <v>1.5744220200000002E-2</v>
      </c>
      <c r="J413" s="1203"/>
      <c r="K413" s="1203"/>
      <c r="L413" s="710" t="s">
        <v>185</v>
      </c>
      <c r="M413" s="711" t="s">
        <v>124</v>
      </c>
      <c r="N413" s="712">
        <v>1</v>
      </c>
      <c r="O413" s="713">
        <f>E412*N413</f>
        <v>67.8</v>
      </c>
      <c r="P413" s="714">
        <v>0.45</v>
      </c>
      <c r="Q413" s="715">
        <f>N413*P413*$N$11</f>
        <v>0.51467440500000017</v>
      </c>
      <c r="R413" s="1203">
        <f>SUM(Q413:Q414)</f>
        <v>0.51879180024000016</v>
      </c>
      <c r="S413" s="1203"/>
      <c r="T413" s="1203"/>
      <c r="U413" s="1204"/>
      <c r="V413" s="237">
        <f t="shared" si="17"/>
        <v>0</v>
      </c>
      <c r="W413" s="238">
        <f t="shared" si="18"/>
        <v>0</v>
      </c>
      <c r="X413" s="708"/>
      <c r="AA413" s="159"/>
      <c r="AB413" s="159"/>
      <c r="AC413" s="159"/>
      <c r="AD413" s="159"/>
      <c r="AE413" s="159"/>
      <c r="AF413" s="159"/>
      <c r="AG413" s="159"/>
      <c r="AH413" s="159"/>
      <c r="AI413" s="159"/>
      <c r="AJ413" s="159"/>
    </row>
    <row r="414" spans="1:36" s="709" customFormat="1" ht="12" customHeight="1">
      <c r="A414" s="1191"/>
      <c r="B414" s="1194"/>
      <c r="C414" s="1195"/>
      <c r="D414" s="1532"/>
      <c r="E414" s="1196"/>
      <c r="F414" s="1203"/>
      <c r="G414" s="1203"/>
      <c r="H414" s="1203"/>
      <c r="I414" s="1203"/>
      <c r="J414" s="1203"/>
      <c r="K414" s="1203"/>
      <c r="L414" s="716" t="s">
        <v>181</v>
      </c>
      <c r="M414" s="717" t="s">
        <v>124</v>
      </c>
      <c r="N414" s="718">
        <v>4.0000000000000001E-3</v>
      </c>
      <c r="O414" s="719">
        <f>E412*N414</f>
        <v>0.2712</v>
      </c>
      <c r="P414" s="720">
        <v>0.9</v>
      </c>
      <c r="Q414" s="721">
        <f>N414*P414*$N$11</f>
        <v>4.1173952400000019E-3</v>
      </c>
      <c r="R414" s="1203"/>
      <c r="S414" s="1203"/>
      <c r="T414" s="1203"/>
      <c r="U414" s="1204"/>
      <c r="V414" s="237">
        <f t="shared" si="17"/>
        <v>0</v>
      </c>
      <c r="W414" s="238">
        <f t="shared" si="18"/>
        <v>0</v>
      </c>
      <c r="X414" s="708"/>
      <c r="AA414" s="159"/>
      <c r="AB414" s="159"/>
      <c r="AC414" s="159"/>
      <c r="AD414" s="159"/>
      <c r="AE414" s="159"/>
      <c r="AF414" s="159"/>
      <c r="AG414" s="159"/>
      <c r="AH414" s="159"/>
      <c r="AI414" s="159"/>
      <c r="AJ414" s="159"/>
    </row>
    <row r="415" spans="1:36" s="722" customFormat="1" ht="12" customHeight="1">
      <c r="A415" s="1049">
        <f>+A412+1</f>
        <v>8</v>
      </c>
      <c r="B415" s="1182" t="s">
        <v>180</v>
      </c>
      <c r="C415" s="1183" t="s">
        <v>197</v>
      </c>
      <c r="D415" s="1531" t="s">
        <v>124</v>
      </c>
      <c r="E415" s="1261">
        <v>8.01</v>
      </c>
      <c r="F415" s="1175"/>
      <c r="G415" s="1175"/>
      <c r="H415" s="1175"/>
      <c r="I415" s="1176"/>
      <c r="J415" s="1176"/>
      <c r="K415" s="1176"/>
      <c r="L415" s="537"/>
      <c r="M415" s="538"/>
      <c r="N415" s="538"/>
      <c r="O415" s="538"/>
      <c r="P415" s="538"/>
      <c r="Q415" s="539"/>
      <c r="R415" s="976"/>
      <c r="S415" s="1186">
        <f>R415+R416</f>
        <v>1.2850796629213488</v>
      </c>
      <c r="T415" s="1186">
        <f>E415*S415</f>
        <v>10.293488100000003</v>
      </c>
      <c r="U415" s="1173">
        <f>R416*E415</f>
        <v>10.293488100000003</v>
      </c>
      <c r="V415" s="237">
        <f t="shared" si="17"/>
        <v>1.5434806259660545</v>
      </c>
      <c r="W415" s="238">
        <f t="shared" si="18"/>
        <v>12.363279813988097</v>
      </c>
    </row>
    <row r="416" spans="1:36" s="722" customFormat="1" ht="12" customHeight="1">
      <c r="A416" s="1050"/>
      <c r="B416" s="1182"/>
      <c r="C416" s="1183"/>
      <c r="D416" s="1531"/>
      <c r="E416" s="1261"/>
      <c r="F416" s="1175"/>
      <c r="G416" s="1175"/>
      <c r="H416" s="1175"/>
      <c r="I416" s="1176"/>
      <c r="J416" s="1176"/>
      <c r="K416" s="1176"/>
      <c r="L416" s="723" t="s">
        <v>198</v>
      </c>
      <c r="M416" s="660" t="s">
        <v>124</v>
      </c>
      <c r="N416" s="724">
        <v>1</v>
      </c>
      <c r="O416" s="661">
        <f>E415*N416</f>
        <v>8.01</v>
      </c>
      <c r="P416" s="725">
        <f>1 /0.89</f>
        <v>1.1235955056179776</v>
      </c>
      <c r="Q416" s="664">
        <f>N416*P416*$N$11</f>
        <v>1.2850796629213488</v>
      </c>
      <c r="R416" s="976">
        <f>SUM(Q416:Q416)</f>
        <v>1.2850796629213488</v>
      </c>
      <c r="S416" s="1186"/>
      <c r="T416" s="1186"/>
      <c r="U416" s="1173"/>
      <c r="V416" s="237">
        <f t="shared" si="17"/>
        <v>0</v>
      </c>
      <c r="W416" s="238">
        <f t="shared" si="18"/>
        <v>0</v>
      </c>
    </row>
    <row r="417" spans="1:37" s="613" customFormat="1" ht="12" customHeight="1">
      <c r="A417" s="1049">
        <f>+A415+1</f>
        <v>9</v>
      </c>
      <c r="B417" s="1051" t="s">
        <v>199</v>
      </c>
      <c r="C417" s="1053" t="s">
        <v>204</v>
      </c>
      <c r="D417" s="1522" t="s">
        <v>124</v>
      </c>
      <c r="E417" s="1057">
        <v>100</v>
      </c>
      <c r="F417" s="1046">
        <v>0.124</v>
      </c>
      <c r="G417" s="1047"/>
      <c r="H417" s="1048"/>
      <c r="I417" s="1179">
        <f>1.4/1000</f>
        <v>1.4E-3</v>
      </c>
      <c r="J417" s="1180"/>
      <c r="K417" s="1181"/>
      <c r="L417" s="686"/>
      <c r="M417" s="656"/>
      <c r="N417" s="657"/>
      <c r="O417" s="972"/>
      <c r="P417" s="657"/>
      <c r="Q417" s="973"/>
      <c r="R417" s="971">
        <f>F418+I418</f>
        <v>0.30435728600000006</v>
      </c>
      <c r="S417" s="1062">
        <f>R417+R418</f>
        <v>0.58456890650000015</v>
      </c>
      <c r="T417" s="1062">
        <f>E417*S417</f>
        <v>58.456890650000012</v>
      </c>
      <c r="U417" s="1043">
        <f>R418*E417</f>
        <v>28.021162050000008</v>
      </c>
      <c r="V417" s="237">
        <f t="shared" si="17"/>
        <v>0.70211272324845297</v>
      </c>
      <c r="W417" s="238">
        <f t="shared" si="18"/>
        <v>70.211272324845297</v>
      </c>
      <c r="X417" s="612"/>
    </row>
    <row r="418" spans="1:37" s="613" customFormat="1" ht="12" customHeight="1">
      <c r="A418" s="1050"/>
      <c r="B418" s="1052"/>
      <c r="C418" s="1054"/>
      <c r="D418" s="1523"/>
      <c r="E418" s="1058"/>
      <c r="F418" s="1059">
        <f>F417*J$13/1000</f>
        <v>0.29993120000000006</v>
      </c>
      <c r="G418" s="1060"/>
      <c r="H418" s="1061"/>
      <c r="I418" s="1046">
        <f>I417*$Q$13/1000</f>
        <v>4.4260860000000001E-3</v>
      </c>
      <c r="J418" s="1047"/>
      <c r="K418" s="1048"/>
      <c r="L418" s="723" t="s">
        <v>200</v>
      </c>
      <c r="M418" s="660" t="s">
        <v>124</v>
      </c>
      <c r="N418" s="724">
        <v>1</v>
      </c>
      <c r="O418" s="661">
        <f>E417*N418</f>
        <v>100</v>
      </c>
      <c r="P418" s="725">
        <v>0.245</v>
      </c>
      <c r="Q418" s="664">
        <f>N418*P418*$N$11</f>
        <v>0.28021162050000009</v>
      </c>
      <c r="R418" s="966">
        <f>SUM(Q418:Q418)</f>
        <v>0.28021162050000009</v>
      </c>
      <c r="S418" s="1063"/>
      <c r="T418" s="1063"/>
      <c r="U418" s="1044"/>
      <c r="V418" s="237">
        <f t="shared" si="17"/>
        <v>0</v>
      </c>
      <c r="W418" s="238">
        <f t="shared" si="18"/>
        <v>0</v>
      </c>
      <c r="X418" s="612"/>
    </row>
    <row r="419" spans="1:37" s="730" customFormat="1" ht="12" customHeight="1">
      <c r="A419" s="1169">
        <f>+A417+1</f>
        <v>10</v>
      </c>
      <c r="B419" s="1121" t="s">
        <v>205</v>
      </c>
      <c r="C419" s="1122" t="s">
        <v>276</v>
      </c>
      <c r="D419" s="1522" t="s">
        <v>120</v>
      </c>
      <c r="E419" s="1057">
        <v>438.1</v>
      </c>
      <c r="F419" s="1046">
        <f>4.1/100</f>
        <v>4.0999999999999995E-2</v>
      </c>
      <c r="G419" s="1047"/>
      <c r="H419" s="1048"/>
      <c r="I419" s="1046">
        <f>0.4/100</f>
        <v>4.0000000000000001E-3</v>
      </c>
      <c r="J419" s="1047"/>
      <c r="K419" s="1048"/>
      <c r="L419" s="726"/>
      <c r="M419" s="656"/>
      <c r="N419" s="727"/>
      <c r="O419" s="727"/>
      <c r="P419" s="727"/>
      <c r="Q419" s="728"/>
      <c r="R419" s="729">
        <f>F420+I420</f>
        <v>0.11181676</v>
      </c>
      <c r="S419" s="1150">
        <f>R419+R420</f>
        <v>0.20970232502666669</v>
      </c>
      <c r="T419" s="1150">
        <f>E419*S419</f>
        <v>91.870588594182678</v>
      </c>
      <c r="U419" s="1143">
        <f>+R420*E419</f>
        <v>42.883666038182682</v>
      </c>
      <c r="V419" s="237">
        <f t="shared" si="17"/>
        <v>0.25186880256349237</v>
      </c>
      <c r="W419" s="238">
        <f t="shared" si="18"/>
        <v>110.34372240306601</v>
      </c>
      <c r="X419" s="654"/>
      <c r="AA419" s="654"/>
      <c r="AB419" s="654"/>
      <c r="AC419" s="731"/>
      <c r="AD419" s="731"/>
      <c r="AE419" s="731"/>
      <c r="AF419" s="731"/>
      <c r="AG419" s="731"/>
      <c r="AH419" s="731"/>
      <c r="AI419" s="731"/>
      <c r="AJ419" s="732"/>
    </row>
    <row r="420" spans="1:37" s="730" customFormat="1" ht="12" customHeight="1">
      <c r="A420" s="1169"/>
      <c r="B420" s="1121"/>
      <c r="C420" s="1122"/>
      <c r="D420" s="1530"/>
      <c r="E420" s="1171"/>
      <c r="F420" s="1147">
        <f>F419*J$13/1000</f>
        <v>9.9170800000000003E-2</v>
      </c>
      <c r="G420" s="1148"/>
      <c r="H420" s="1149"/>
      <c r="I420" s="1147">
        <f>I419*$Q$13/1000</f>
        <v>1.2645959999999999E-2</v>
      </c>
      <c r="J420" s="1148"/>
      <c r="K420" s="1149"/>
      <c r="L420" s="733" t="s">
        <v>186</v>
      </c>
      <c r="M420" s="669" t="s">
        <v>124</v>
      </c>
      <c r="N420" s="734">
        <v>0.03</v>
      </c>
      <c r="O420" s="735">
        <f>E419*N420</f>
        <v>13.143000000000001</v>
      </c>
      <c r="P420" s="736">
        <f>0.542*2</f>
        <v>1.0840000000000001</v>
      </c>
      <c r="Q420" s="737">
        <f>N420*P420*$N$11</f>
        <v>3.7193803668000014E-2</v>
      </c>
      <c r="R420" s="1150">
        <f>SUM(Q420:Q421)</f>
        <v>9.788556502666669E-2</v>
      </c>
      <c r="S420" s="1172"/>
      <c r="T420" s="1172"/>
      <c r="U420" s="1144"/>
      <c r="V420" s="237">
        <f t="shared" si="17"/>
        <v>0</v>
      </c>
      <c r="W420" s="238">
        <f t="shared" si="18"/>
        <v>0</v>
      </c>
      <c r="X420" s="654"/>
      <c r="AA420" s="654"/>
      <c r="AB420" s="654"/>
      <c r="AC420" s="731"/>
      <c r="AD420" s="731"/>
      <c r="AE420" s="731"/>
      <c r="AF420" s="731"/>
      <c r="AG420" s="731"/>
      <c r="AH420" s="731"/>
      <c r="AI420" s="731"/>
      <c r="AJ420" s="732"/>
    </row>
    <row r="421" spans="1:37" s="730" customFormat="1" ht="12" customHeight="1">
      <c r="A421" s="1169"/>
      <c r="B421" s="1121"/>
      <c r="C421" s="1122"/>
      <c r="D421" s="1523"/>
      <c r="E421" s="1058"/>
      <c r="F421" s="1152"/>
      <c r="G421" s="1153"/>
      <c r="H421" s="1154"/>
      <c r="I421" s="1152"/>
      <c r="J421" s="1153"/>
      <c r="K421" s="1154"/>
      <c r="L421" s="738" t="s">
        <v>206</v>
      </c>
      <c r="M421" s="695" t="s">
        <v>124</v>
      </c>
      <c r="N421" s="739">
        <f>17.2/100</f>
        <v>0.17199999999999999</v>
      </c>
      <c r="O421" s="740">
        <f>E419*N421</f>
        <v>75.353200000000001</v>
      </c>
      <c r="P421" s="552">
        <f>0.833/2.7</f>
        <v>0.30851851851851847</v>
      </c>
      <c r="Q421" s="741">
        <f>N421*P421*$N$11</f>
        <v>6.0691761358666677E-2</v>
      </c>
      <c r="R421" s="1151"/>
      <c r="S421" s="1151"/>
      <c r="T421" s="1151"/>
      <c r="U421" s="1145"/>
      <c r="V421" s="237">
        <f t="shared" si="17"/>
        <v>0</v>
      </c>
      <c r="W421" s="238">
        <f t="shared" si="18"/>
        <v>0</v>
      </c>
      <c r="X421" s="654"/>
      <c r="AA421" s="654"/>
      <c r="AB421" s="654"/>
      <c r="AC421" s="731"/>
      <c r="AD421" s="731"/>
      <c r="AE421" s="731"/>
      <c r="AF421" s="731"/>
      <c r="AG421" s="731"/>
      <c r="AH421" s="731"/>
      <c r="AI421" s="731"/>
      <c r="AJ421" s="732"/>
    </row>
    <row r="422" spans="1:37" s="155" customFormat="1" ht="12" customHeight="1">
      <c r="A422" s="1155">
        <f>+A419+1</f>
        <v>11</v>
      </c>
      <c r="B422" s="1106" t="s">
        <v>187</v>
      </c>
      <c r="C422" s="1107" t="s">
        <v>188</v>
      </c>
      <c r="D422" s="1526" t="s">
        <v>120</v>
      </c>
      <c r="E422" s="1159">
        <f>+E419</f>
        <v>438.1</v>
      </c>
      <c r="F422" s="1069">
        <f>21.4/100</f>
        <v>0.214</v>
      </c>
      <c r="G422" s="1070"/>
      <c r="H422" s="1071"/>
      <c r="I422" s="1161">
        <f>0.03/100</f>
        <v>2.9999999999999997E-4</v>
      </c>
      <c r="J422" s="1162"/>
      <c r="K422" s="1163"/>
      <c r="L422" s="547"/>
      <c r="M422" s="518"/>
      <c r="N422" s="965"/>
      <c r="O422" s="965"/>
      <c r="P422" s="965"/>
      <c r="Q422" s="964"/>
      <c r="R422" s="609">
        <f>F423+I423</f>
        <v>0.51857164699999991</v>
      </c>
      <c r="S422" s="1064">
        <f>R422+R423</f>
        <v>0.90886640412500008</v>
      </c>
      <c r="T422" s="1064">
        <f>E422*S422</f>
        <v>398.17437164716256</v>
      </c>
      <c r="U422" s="1164">
        <f>R423*E422</f>
        <v>170.98813309646258</v>
      </c>
      <c r="V422" s="237">
        <f t="shared" si="17"/>
        <v>1.0916192410744183</v>
      </c>
      <c r="W422" s="238">
        <f t="shared" si="18"/>
        <v>478.2383895147027</v>
      </c>
    </row>
    <row r="423" spans="1:37" s="155" customFormat="1" ht="12" customHeight="1">
      <c r="A423" s="1156"/>
      <c r="B423" s="1078"/>
      <c r="C423" s="1109"/>
      <c r="D423" s="1525"/>
      <c r="E423" s="1160"/>
      <c r="F423" s="1166">
        <f>F422*J$13/1000</f>
        <v>0.51762319999999995</v>
      </c>
      <c r="G423" s="1167"/>
      <c r="H423" s="1168"/>
      <c r="I423" s="1161">
        <f>I422*$Q$13/1000</f>
        <v>9.4844699999999983E-4</v>
      </c>
      <c r="J423" s="1162"/>
      <c r="K423" s="1163"/>
      <c r="L423" s="377" t="s">
        <v>189</v>
      </c>
      <c r="M423" s="378" t="s">
        <v>124</v>
      </c>
      <c r="N423" s="543">
        <f>27.3/100</f>
        <v>0.27300000000000002</v>
      </c>
      <c r="O423" s="380">
        <f>E422*N423</f>
        <v>119.60130000000001</v>
      </c>
      <c r="P423" s="543">
        <v>1.25</v>
      </c>
      <c r="Q423" s="381">
        <f>N423*P423*$N$11</f>
        <v>0.39029475712500017</v>
      </c>
      <c r="R423" s="963">
        <f>SUM(Q423:Q423)</f>
        <v>0.39029475712500017</v>
      </c>
      <c r="S423" s="1065"/>
      <c r="T423" s="1065"/>
      <c r="U423" s="1164"/>
      <c r="V423" s="237">
        <f t="shared" si="17"/>
        <v>0</v>
      </c>
      <c r="W423" s="238">
        <f t="shared" si="18"/>
        <v>0</v>
      </c>
    </row>
    <row r="424" spans="1:37" s="654" customFormat="1" ht="14.25" customHeight="1">
      <c r="A424" s="1049">
        <f>+A422+1</f>
        <v>12</v>
      </c>
      <c r="B424" s="1051" t="s">
        <v>221</v>
      </c>
      <c r="C424" s="1053" t="s">
        <v>2687</v>
      </c>
      <c r="D424" s="1522" t="s">
        <v>114</v>
      </c>
      <c r="E424" s="1057">
        <v>385</v>
      </c>
      <c r="F424" s="1059">
        <v>0.28000000000000003</v>
      </c>
      <c r="G424" s="1060"/>
      <c r="H424" s="1061"/>
      <c r="I424" s="1059">
        <v>0.18</v>
      </c>
      <c r="J424" s="1060"/>
      <c r="K424" s="1061"/>
      <c r="L424" s="655"/>
      <c r="M424" s="656"/>
      <c r="N424" s="657"/>
      <c r="O424" s="657"/>
      <c r="P424" s="744"/>
      <c r="Q424" s="967"/>
      <c r="R424" s="971">
        <f>F425+I425</f>
        <v>1.2463321999999999</v>
      </c>
      <c r="S424" s="1062">
        <f>R424+R425</f>
        <v>5.3980390670000009</v>
      </c>
      <c r="T424" s="1062">
        <f>E424*S424</f>
        <v>2078.2450407950005</v>
      </c>
      <c r="U424" s="1259">
        <f>E424*R425</f>
        <v>1598.4071437950006</v>
      </c>
      <c r="V424" s="237">
        <f t="shared" si="17"/>
        <v>6.4834647676097497</v>
      </c>
      <c r="W424" s="238">
        <f t="shared" si="18"/>
        <v>2496.1339355297537</v>
      </c>
      <c r="X424" s="613"/>
      <c r="Y424" s="159"/>
      <c r="Z424" s="159"/>
      <c r="AA424" s="613"/>
      <c r="AB424" s="613"/>
      <c r="AC424" s="613"/>
      <c r="AD424" s="613"/>
      <c r="AE424" s="613"/>
      <c r="AF424" s="613"/>
      <c r="AG424" s="613"/>
      <c r="AH424" s="613"/>
      <c r="AI424" s="613"/>
      <c r="AJ424" s="613"/>
      <c r="AK424" s="613"/>
    </row>
    <row r="425" spans="1:37" s="654" customFormat="1" ht="14.25" customHeight="1">
      <c r="A425" s="1050"/>
      <c r="B425" s="1052"/>
      <c r="C425" s="1054"/>
      <c r="D425" s="1523"/>
      <c r="E425" s="1058"/>
      <c r="F425" s="1059">
        <f>F424*$J$13/1000</f>
        <v>0.67726400000000009</v>
      </c>
      <c r="G425" s="1060"/>
      <c r="H425" s="1061"/>
      <c r="I425" s="1059">
        <f>I424*$Q$13/1000</f>
        <v>0.56906819999999991</v>
      </c>
      <c r="J425" s="1060"/>
      <c r="K425" s="1061"/>
      <c r="L425" s="745" t="s">
        <v>223</v>
      </c>
      <c r="M425" s="660" t="s">
        <v>114</v>
      </c>
      <c r="N425" s="661">
        <v>1</v>
      </c>
      <c r="O425" s="662">
        <f>E424*N425</f>
        <v>385</v>
      </c>
      <c r="P425" s="663">
        <v>3.63</v>
      </c>
      <c r="Q425" s="664">
        <f>N425*P425*$N$11</f>
        <v>4.1517068670000015</v>
      </c>
      <c r="R425" s="966">
        <f>SUM(Q425:Q425)</f>
        <v>4.1517068670000015</v>
      </c>
      <c r="S425" s="1063"/>
      <c r="T425" s="1063"/>
      <c r="U425" s="1260"/>
      <c r="V425" s="237">
        <f t="shared" si="17"/>
        <v>0</v>
      </c>
      <c r="W425" s="238">
        <f t="shared" si="18"/>
        <v>0</v>
      </c>
      <c r="X425" s="613"/>
      <c r="Y425" s="159"/>
      <c r="Z425" s="159"/>
      <c r="AA425" s="613"/>
      <c r="AB425" s="613"/>
      <c r="AC425" s="613"/>
      <c r="AD425" s="613"/>
      <c r="AE425" s="613"/>
      <c r="AF425" s="613"/>
      <c r="AG425" s="613"/>
      <c r="AH425" s="613"/>
      <c r="AI425" s="613"/>
      <c r="AJ425" s="613"/>
      <c r="AK425" s="613"/>
    </row>
    <row r="426" spans="1:37" s="646" customFormat="1" ht="14.25" customHeight="1">
      <c r="A426" s="1049">
        <f>+A424+1</f>
        <v>13</v>
      </c>
      <c r="B426" s="1051" t="s">
        <v>220</v>
      </c>
      <c r="C426" s="1133" t="s">
        <v>2686</v>
      </c>
      <c r="D426" s="1528" t="s">
        <v>114</v>
      </c>
      <c r="E426" s="1137">
        <v>443</v>
      </c>
      <c r="F426" s="1116">
        <v>0.27</v>
      </c>
      <c r="G426" s="1117"/>
      <c r="H426" s="1118"/>
      <c r="I426" s="1116">
        <v>0.17</v>
      </c>
      <c r="J426" s="1117"/>
      <c r="K426" s="1118"/>
      <c r="L426" s="639"/>
      <c r="M426" s="640"/>
      <c r="N426" s="641"/>
      <c r="O426" s="641"/>
      <c r="P426" s="742"/>
      <c r="Q426" s="642"/>
      <c r="R426" s="643">
        <f>F427+I427</f>
        <v>1.1905293000000001</v>
      </c>
      <c r="S426" s="1139">
        <f>R426+R427</f>
        <v>3.4322222640000009</v>
      </c>
      <c r="T426" s="1139">
        <f>E426*S426</f>
        <v>1520.4744629520003</v>
      </c>
      <c r="U426" s="1113">
        <f>E426*R427</f>
        <v>993.06998305200034</v>
      </c>
      <c r="V426" s="237">
        <f t="shared" si="17"/>
        <v>4.1223658901040281</v>
      </c>
      <c r="W426" s="238">
        <f t="shared" si="18"/>
        <v>1826.2080893160844</v>
      </c>
      <c r="X426" s="613"/>
      <c r="Y426" s="159"/>
      <c r="Z426" s="159"/>
      <c r="AA426" s="613"/>
      <c r="AB426" s="613"/>
      <c r="AC426" s="613"/>
      <c r="AD426" s="613"/>
      <c r="AE426" s="613"/>
      <c r="AF426" s="613"/>
      <c r="AG426" s="613"/>
      <c r="AH426" s="613"/>
      <c r="AI426" s="613"/>
      <c r="AJ426" s="613"/>
      <c r="AK426" s="613"/>
    </row>
    <row r="427" spans="1:37" s="646" customFormat="1" ht="14.25" customHeight="1">
      <c r="A427" s="1050"/>
      <c r="B427" s="1052"/>
      <c r="C427" s="1134"/>
      <c r="D427" s="1529"/>
      <c r="E427" s="1138"/>
      <c r="F427" s="1116">
        <f>F426*$J$13/1000</f>
        <v>0.6530760000000001</v>
      </c>
      <c r="G427" s="1117"/>
      <c r="H427" s="1118"/>
      <c r="I427" s="1116">
        <f>I426*$Q$13/1000</f>
        <v>0.53745330000000002</v>
      </c>
      <c r="J427" s="1117"/>
      <c r="K427" s="1118"/>
      <c r="L427" s="743" t="s">
        <v>278</v>
      </c>
      <c r="M427" s="647" t="s">
        <v>114</v>
      </c>
      <c r="N427" s="648">
        <v>1</v>
      </c>
      <c r="O427" s="649">
        <f>E426*N427</f>
        <v>443</v>
      </c>
      <c r="P427" s="650">
        <v>1.96</v>
      </c>
      <c r="Q427" s="651">
        <f>N427*P427*$N$11</f>
        <v>2.2416929640000007</v>
      </c>
      <c r="R427" s="970">
        <f>SUM(Q427:Q427)</f>
        <v>2.2416929640000007</v>
      </c>
      <c r="S427" s="1140"/>
      <c r="T427" s="1140"/>
      <c r="U427" s="1114"/>
      <c r="V427" s="237">
        <f t="shared" si="17"/>
        <v>0</v>
      </c>
      <c r="W427" s="238">
        <f t="shared" si="18"/>
        <v>0</v>
      </c>
      <c r="X427" s="613"/>
      <c r="Y427" s="159"/>
      <c r="Z427" s="159"/>
      <c r="AA427" s="613"/>
      <c r="AB427" s="613"/>
      <c r="AC427" s="613"/>
      <c r="AD427" s="613"/>
      <c r="AE427" s="613"/>
      <c r="AF427" s="613"/>
      <c r="AG427" s="613"/>
      <c r="AH427" s="613"/>
      <c r="AI427" s="613"/>
      <c r="AJ427" s="613"/>
      <c r="AK427" s="613"/>
    </row>
    <row r="428" spans="1:37" s="646" customFormat="1" ht="14.25" customHeight="1">
      <c r="A428" s="1049">
        <f>+A426+1</f>
        <v>14</v>
      </c>
      <c r="B428" s="1051" t="s">
        <v>218</v>
      </c>
      <c r="C428" s="1133" t="s">
        <v>2683</v>
      </c>
      <c r="D428" s="1528" t="s">
        <v>114</v>
      </c>
      <c r="E428" s="1137">
        <v>320</v>
      </c>
      <c r="F428" s="1116">
        <v>0.25</v>
      </c>
      <c r="G428" s="1117"/>
      <c r="H428" s="1118"/>
      <c r="I428" s="1116">
        <v>0.16</v>
      </c>
      <c r="J428" s="1117"/>
      <c r="K428" s="1118"/>
      <c r="L428" s="639"/>
      <c r="M428" s="640"/>
      <c r="N428" s="641"/>
      <c r="O428" s="641"/>
      <c r="P428" s="742"/>
      <c r="Q428" s="642"/>
      <c r="R428" s="643">
        <f>F429+I429</f>
        <v>1.1105384</v>
      </c>
      <c r="S428" s="1139">
        <f>R428+R429</f>
        <v>2.9862406760000004</v>
      </c>
      <c r="T428" s="1139">
        <f>E428*S428</f>
        <v>955.59701632000019</v>
      </c>
      <c r="U428" s="1113">
        <f>E428*R429</f>
        <v>600.22472832000017</v>
      </c>
      <c r="V428" s="237">
        <f t="shared" si="17"/>
        <v>3.586707315404674</v>
      </c>
      <c r="W428" s="238">
        <f t="shared" si="18"/>
        <v>1147.7463409294958</v>
      </c>
      <c r="X428" s="613"/>
      <c r="Y428" s="159"/>
      <c r="Z428" s="159"/>
      <c r="AA428" s="613"/>
      <c r="AB428" s="613"/>
      <c r="AC428" s="613"/>
      <c r="AD428" s="613"/>
      <c r="AE428" s="613"/>
      <c r="AF428" s="613"/>
      <c r="AG428" s="613"/>
      <c r="AH428" s="613"/>
      <c r="AI428" s="613"/>
      <c r="AJ428" s="613"/>
      <c r="AK428" s="613"/>
    </row>
    <row r="429" spans="1:37" s="646" customFormat="1" ht="14.25" customHeight="1">
      <c r="A429" s="1050"/>
      <c r="B429" s="1052"/>
      <c r="C429" s="1134"/>
      <c r="D429" s="1529"/>
      <c r="E429" s="1138"/>
      <c r="F429" s="1116">
        <f>F428*$J$13/1000</f>
        <v>0.60470000000000002</v>
      </c>
      <c r="G429" s="1117"/>
      <c r="H429" s="1118"/>
      <c r="I429" s="1116">
        <f>I428*$Q$13/1000</f>
        <v>0.50583840000000002</v>
      </c>
      <c r="J429" s="1117"/>
      <c r="K429" s="1118"/>
      <c r="L429" s="743" t="s">
        <v>219</v>
      </c>
      <c r="M429" s="647" t="s">
        <v>114</v>
      </c>
      <c r="N429" s="648">
        <v>1</v>
      </c>
      <c r="O429" s="649">
        <f>E428*N429</f>
        <v>320</v>
      </c>
      <c r="P429" s="650">
        <v>1.64</v>
      </c>
      <c r="Q429" s="651">
        <f>N429*P429*$N$11</f>
        <v>1.8757022760000004</v>
      </c>
      <c r="R429" s="970">
        <f>SUM(Q429:Q429)</f>
        <v>1.8757022760000004</v>
      </c>
      <c r="S429" s="1140"/>
      <c r="T429" s="1140"/>
      <c r="U429" s="1114"/>
      <c r="V429" s="237">
        <f t="shared" si="17"/>
        <v>0</v>
      </c>
      <c r="W429" s="238">
        <f t="shared" si="18"/>
        <v>0</v>
      </c>
      <c r="X429" s="613"/>
      <c r="Y429" s="159"/>
      <c r="Z429" s="159"/>
      <c r="AA429" s="613"/>
      <c r="AB429" s="613"/>
      <c r="AC429" s="613"/>
      <c r="AD429" s="613"/>
      <c r="AE429" s="613"/>
      <c r="AF429" s="613"/>
      <c r="AG429" s="613"/>
      <c r="AH429" s="613"/>
      <c r="AI429" s="613"/>
      <c r="AJ429" s="613"/>
      <c r="AK429" s="613"/>
    </row>
    <row r="430" spans="1:37" s="731" customFormat="1" ht="14.25" customHeight="1">
      <c r="A430" s="1119">
        <f>+A428+1</f>
        <v>15</v>
      </c>
      <c r="B430" s="1121" t="s">
        <v>131</v>
      </c>
      <c r="C430" s="1122" t="s">
        <v>215</v>
      </c>
      <c r="D430" s="1527" t="s">
        <v>124</v>
      </c>
      <c r="E430" s="1124">
        <f>50+27+2.7+1.8+4.4+1.2</f>
        <v>87.100000000000009</v>
      </c>
      <c r="F430" s="1046">
        <f>0.001*190</f>
        <v>0.19</v>
      </c>
      <c r="G430" s="1047"/>
      <c r="H430" s="1048"/>
      <c r="I430" s="1046">
        <f>0.001*162</f>
        <v>0.16200000000000001</v>
      </c>
      <c r="J430" s="1047"/>
      <c r="K430" s="1048"/>
      <c r="L430" s="554"/>
      <c r="M430" s="479"/>
      <c r="N430" s="479"/>
      <c r="O430" s="479"/>
      <c r="P430" s="555"/>
      <c r="Q430" s="556"/>
      <c r="R430" s="971">
        <f>F431+I431</f>
        <v>0.97173338000000009</v>
      </c>
      <c r="S430" s="1125">
        <f>R430+R431</f>
        <v>2.3441984600000003</v>
      </c>
      <c r="T430" s="1125">
        <f>E430*S430</f>
        <v>204.17968586600006</v>
      </c>
      <c r="U430" s="1126">
        <f>R431*E430</f>
        <v>119.54170846800005</v>
      </c>
      <c r="V430" s="237">
        <f t="shared" si="17"/>
        <v>2.8155646772934024</v>
      </c>
      <c r="W430" s="238">
        <f t="shared" si="18"/>
        <v>245.23568339225537</v>
      </c>
      <c r="X430" s="223"/>
      <c r="AA430" s="223"/>
      <c r="AB430" s="223"/>
      <c r="AC430" s="223"/>
      <c r="AD430" s="223"/>
      <c r="AE430" s="223"/>
      <c r="AF430" s="223"/>
      <c r="AG430" s="223"/>
      <c r="AH430" s="223"/>
      <c r="AI430" s="223"/>
      <c r="AJ430" s="223"/>
      <c r="AK430" s="644"/>
    </row>
    <row r="431" spans="1:37" s="731" customFormat="1" ht="14.25" customHeight="1">
      <c r="A431" s="1120"/>
      <c r="B431" s="1121"/>
      <c r="C431" s="1122"/>
      <c r="D431" s="1527"/>
      <c r="E431" s="1124"/>
      <c r="F431" s="1127">
        <f>F430*$J$13/1000</f>
        <v>0.45957200000000004</v>
      </c>
      <c r="G431" s="1128"/>
      <c r="H431" s="1129"/>
      <c r="I431" s="1130">
        <f>I430*$Q$13/1000</f>
        <v>0.51216138</v>
      </c>
      <c r="J431" s="1131"/>
      <c r="K431" s="1132"/>
      <c r="L431" s="745" t="s">
        <v>132</v>
      </c>
      <c r="M431" s="660" t="s">
        <v>124</v>
      </c>
      <c r="N431" s="661">
        <v>1</v>
      </c>
      <c r="O431" s="662">
        <f>E430*N431</f>
        <v>87.100000000000009</v>
      </c>
      <c r="P431" s="725">
        <v>1.2</v>
      </c>
      <c r="Q431" s="664">
        <f>N431*P431*$N$11</f>
        <v>1.3724650800000004</v>
      </c>
      <c r="R431" s="971">
        <f>SUM(Q431:Q431)</f>
        <v>1.3724650800000004</v>
      </c>
      <c r="S431" s="1125"/>
      <c r="T431" s="1125"/>
      <c r="U431" s="1126"/>
      <c r="V431" s="237">
        <f t="shared" si="17"/>
        <v>0</v>
      </c>
      <c r="W431" s="238">
        <f t="shared" si="18"/>
        <v>0</v>
      </c>
      <c r="X431" s="223"/>
      <c r="AA431" s="223"/>
      <c r="AB431" s="223"/>
      <c r="AC431" s="223"/>
      <c r="AD431" s="223"/>
      <c r="AE431" s="223"/>
      <c r="AF431" s="223"/>
      <c r="AG431" s="223"/>
      <c r="AH431" s="223"/>
      <c r="AI431" s="223"/>
      <c r="AJ431" s="223"/>
      <c r="AK431" s="644"/>
    </row>
    <row r="432" spans="1:37" s="699" customFormat="1" ht="12" customHeight="1">
      <c r="A432" s="1049">
        <f>+A430+1</f>
        <v>16</v>
      </c>
      <c r="B432" s="1051" t="s">
        <v>184</v>
      </c>
      <c r="C432" s="1195" t="s">
        <v>231</v>
      </c>
      <c r="D432" s="1532" t="s">
        <v>124</v>
      </c>
      <c r="E432" s="1253">
        <v>177.6</v>
      </c>
      <c r="F432" s="1209">
        <f>0.001*14.8</f>
        <v>1.4800000000000001E-2</v>
      </c>
      <c r="G432" s="1210"/>
      <c r="H432" s="1211"/>
      <c r="I432" s="1256">
        <f>0.001*4.98</f>
        <v>4.9800000000000009E-3</v>
      </c>
      <c r="J432" s="1257"/>
      <c r="K432" s="1258"/>
      <c r="L432" s="686"/>
      <c r="M432" s="656"/>
      <c r="N432" s="666"/>
      <c r="O432" s="657"/>
      <c r="P432" s="657"/>
      <c r="Q432" s="973"/>
      <c r="R432" s="969">
        <f>F433+I433</f>
        <v>5.1542460200000015E-2</v>
      </c>
      <c r="S432" s="1188">
        <f>R432+R433</f>
        <v>0.63209518904000017</v>
      </c>
      <c r="T432" s="1188">
        <f>E432*S432</f>
        <v>112.26010557350402</v>
      </c>
      <c r="U432" s="1187">
        <f>R433*E432</f>
        <v>103.10616464198404</v>
      </c>
      <c r="V432" s="237">
        <f t="shared" si="17"/>
        <v>0.75919548507344381</v>
      </c>
      <c r="W432" s="238">
        <f t="shared" si="18"/>
        <v>134.83311814904363</v>
      </c>
      <c r="X432" s="613"/>
      <c r="AA432" s="159"/>
      <c r="AB432" s="159"/>
      <c r="AC432" s="159"/>
      <c r="AD432" s="159"/>
      <c r="AE432" s="159"/>
      <c r="AF432" s="159"/>
      <c r="AG432" s="159"/>
      <c r="AH432" s="159"/>
      <c r="AI432" s="159"/>
      <c r="AJ432" s="159"/>
    </row>
    <row r="433" spans="1:38" s="699" customFormat="1" ht="12" customHeight="1">
      <c r="A433" s="1206"/>
      <c r="B433" s="1207"/>
      <c r="C433" s="1195"/>
      <c r="D433" s="1532"/>
      <c r="E433" s="1254"/>
      <c r="F433" s="1188">
        <f>F432*J$13/1000</f>
        <v>3.5798240000000009E-2</v>
      </c>
      <c r="G433" s="1188"/>
      <c r="H433" s="1188"/>
      <c r="I433" s="1188">
        <f>I432*$Q$13/1000</f>
        <v>1.5744220200000002E-2</v>
      </c>
      <c r="J433" s="1188"/>
      <c r="K433" s="1188"/>
      <c r="L433" s="688" t="s">
        <v>232</v>
      </c>
      <c r="M433" s="669" t="s">
        <v>124</v>
      </c>
      <c r="N433" s="689">
        <v>1</v>
      </c>
      <c r="O433" s="671">
        <f>E432*N433</f>
        <v>177.6</v>
      </c>
      <c r="P433" s="700">
        <v>0.5</v>
      </c>
      <c r="Q433" s="673">
        <f>N433*P433*$N$11</f>
        <v>0.57186045000000019</v>
      </c>
      <c r="R433" s="1188">
        <f>SUM(Q433:Q435)</f>
        <v>0.5805527288400002</v>
      </c>
      <c r="S433" s="1188"/>
      <c r="T433" s="1188"/>
      <c r="U433" s="1187"/>
      <c r="V433" s="237">
        <f t="shared" si="17"/>
        <v>0</v>
      </c>
      <c r="W433" s="238">
        <f t="shared" si="18"/>
        <v>0</v>
      </c>
      <c r="X433" s="613"/>
      <c r="AA433" s="159"/>
      <c r="AB433" s="159"/>
      <c r="AC433" s="159"/>
      <c r="AD433" s="159"/>
      <c r="AE433" s="159"/>
      <c r="AF433" s="159"/>
      <c r="AG433" s="159"/>
      <c r="AH433" s="159"/>
      <c r="AI433" s="159"/>
      <c r="AJ433" s="159"/>
    </row>
    <row r="434" spans="1:38" s="699" customFormat="1" ht="12" customHeight="1">
      <c r="A434" s="1206"/>
      <c r="B434" s="1207"/>
      <c r="C434" s="1195"/>
      <c r="D434" s="1532"/>
      <c r="E434" s="1254"/>
      <c r="F434" s="1188"/>
      <c r="G434" s="1188"/>
      <c r="H434" s="1188"/>
      <c r="I434" s="1188"/>
      <c r="J434" s="1188"/>
      <c r="K434" s="1188"/>
      <c r="L434" s="691" t="s">
        <v>181</v>
      </c>
      <c r="M434" s="692" t="s">
        <v>124</v>
      </c>
      <c r="N434" s="693">
        <v>4.0000000000000001E-3</v>
      </c>
      <c r="O434" s="677">
        <f>E432*N434</f>
        <v>0.71040000000000003</v>
      </c>
      <c r="P434" s="690">
        <v>0.9</v>
      </c>
      <c r="Q434" s="702">
        <f>N434*P434*$N$11</f>
        <v>4.1173952400000019E-3</v>
      </c>
      <c r="R434" s="1188"/>
      <c r="S434" s="1188"/>
      <c r="T434" s="1188"/>
      <c r="U434" s="1187"/>
      <c r="V434" s="237">
        <f t="shared" si="17"/>
        <v>0</v>
      </c>
      <c r="W434" s="238">
        <f t="shared" si="18"/>
        <v>0</v>
      </c>
      <c r="X434" s="613"/>
      <c r="AA434" s="159"/>
      <c r="AB434" s="159"/>
      <c r="AC434" s="159"/>
      <c r="AD434" s="159"/>
      <c r="AE434" s="159"/>
      <c r="AF434" s="159"/>
      <c r="AG434" s="159"/>
      <c r="AH434" s="159"/>
      <c r="AI434" s="159"/>
      <c r="AJ434" s="159"/>
    </row>
    <row r="435" spans="1:38" s="699" customFormat="1" ht="12" customHeight="1">
      <c r="A435" s="1050"/>
      <c r="B435" s="1052"/>
      <c r="C435" s="1195"/>
      <c r="D435" s="1532"/>
      <c r="E435" s="1255"/>
      <c r="F435" s="1188"/>
      <c r="G435" s="1188"/>
      <c r="H435" s="1188"/>
      <c r="I435" s="1188"/>
      <c r="J435" s="1188"/>
      <c r="K435" s="1188"/>
      <c r="L435" s="694" t="s">
        <v>233</v>
      </c>
      <c r="M435" s="695" t="s">
        <v>124</v>
      </c>
      <c r="N435" s="696">
        <v>4.0000000000000001E-3</v>
      </c>
      <c r="O435" s="683">
        <f>E432*N435</f>
        <v>0.71040000000000003</v>
      </c>
      <c r="P435" s="701">
        <v>1</v>
      </c>
      <c r="Q435" s="685">
        <f>N435*P435*$N$11</f>
        <v>4.574883600000002E-3</v>
      </c>
      <c r="R435" s="1188"/>
      <c r="S435" s="1188"/>
      <c r="T435" s="1188"/>
      <c r="U435" s="1187"/>
      <c r="V435" s="237">
        <f t="shared" si="17"/>
        <v>0</v>
      </c>
      <c r="W435" s="238">
        <f t="shared" si="18"/>
        <v>0</v>
      </c>
      <c r="X435" s="613"/>
      <c r="AA435" s="159"/>
      <c r="AB435" s="159"/>
      <c r="AC435" s="159"/>
      <c r="AD435" s="159"/>
      <c r="AE435" s="159"/>
      <c r="AF435" s="159"/>
      <c r="AG435" s="159"/>
      <c r="AH435" s="159"/>
      <c r="AI435" s="159"/>
      <c r="AJ435" s="159"/>
    </row>
    <row r="436" spans="1:38" s="156" customFormat="1" ht="12" customHeight="1">
      <c r="A436" s="1105">
        <f>+A432+1</f>
        <v>17</v>
      </c>
      <c r="B436" s="1106" t="s">
        <v>279</v>
      </c>
      <c r="C436" s="1107" t="s">
        <v>280</v>
      </c>
      <c r="D436" s="1526" t="s">
        <v>128</v>
      </c>
      <c r="E436" s="1111">
        <v>1</v>
      </c>
      <c r="F436" s="1069">
        <f>0.28*11</f>
        <v>3.08</v>
      </c>
      <c r="G436" s="1070"/>
      <c r="H436" s="1071"/>
      <c r="I436" s="1069">
        <f>0.18*11</f>
        <v>1.98</v>
      </c>
      <c r="J436" s="1070"/>
      <c r="K436" s="1071"/>
      <c r="L436" s="557"/>
      <c r="M436" s="518"/>
      <c r="N436" s="583"/>
      <c r="O436" s="965"/>
      <c r="P436" s="607"/>
      <c r="Q436" s="964"/>
      <c r="R436" s="609">
        <f>F437+I437</f>
        <v>13.709654199999999</v>
      </c>
      <c r="S436" s="1064">
        <f>R436+R437</f>
        <v>14.445181110789999</v>
      </c>
      <c r="T436" s="1064">
        <f>E436*S436</f>
        <v>14.445181110789999</v>
      </c>
      <c r="U436" s="1092">
        <f>E436*R437</f>
        <v>0.73552691079000021</v>
      </c>
      <c r="V436" s="237">
        <f t="shared" si="17"/>
        <v>17.349786029910703</v>
      </c>
      <c r="W436" s="238">
        <f t="shared" si="18"/>
        <v>17.349786029910703</v>
      </c>
      <c r="X436" s="155"/>
      <c r="AA436" s="159"/>
      <c r="AB436" s="159"/>
      <c r="AC436" s="159"/>
      <c r="AD436" s="159"/>
      <c r="AE436" s="159"/>
      <c r="AF436" s="159"/>
      <c r="AG436" s="159"/>
      <c r="AH436" s="159"/>
      <c r="AI436" s="159"/>
      <c r="AJ436" s="159"/>
      <c r="AK436" s="159"/>
      <c r="AL436" s="159"/>
    </row>
    <row r="437" spans="1:38" s="156" customFormat="1" ht="12" customHeight="1">
      <c r="A437" s="1075"/>
      <c r="B437" s="1077"/>
      <c r="C437" s="1108"/>
      <c r="D437" s="1524"/>
      <c r="E437" s="1083"/>
      <c r="F437" s="1096">
        <f>F436*$J$13/1000</f>
        <v>7.4499040000000001</v>
      </c>
      <c r="G437" s="1097"/>
      <c r="H437" s="1098"/>
      <c r="I437" s="1096">
        <f>I436*$Q$13/1000</f>
        <v>6.2597501999999992</v>
      </c>
      <c r="J437" s="1097"/>
      <c r="K437" s="1098"/>
      <c r="L437" s="584" t="s">
        <v>135</v>
      </c>
      <c r="M437" s="521" t="s">
        <v>113</v>
      </c>
      <c r="N437" s="522">
        <v>0.16</v>
      </c>
      <c r="O437" s="523">
        <f>E436*N437</f>
        <v>0.16</v>
      </c>
      <c r="P437" s="536">
        <v>0.46</v>
      </c>
      <c r="Q437" s="525">
        <f>N437*P437*$N$11</f>
        <v>8.4177858240000028E-2</v>
      </c>
      <c r="R437" s="1064">
        <f>SUM(Q437:Q439)</f>
        <v>0.73552691079000021</v>
      </c>
      <c r="S437" s="1091"/>
      <c r="T437" s="1091"/>
      <c r="U437" s="1093"/>
      <c r="V437" s="237">
        <f t="shared" si="17"/>
        <v>0</v>
      </c>
      <c r="W437" s="238">
        <f t="shared" si="18"/>
        <v>0</v>
      </c>
      <c r="X437" s="155"/>
      <c r="AA437" s="159"/>
      <c r="AB437" s="159"/>
      <c r="AC437" s="159"/>
      <c r="AD437" s="159"/>
      <c r="AE437" s="159"/>
      <c r="AF437" s="159"/>
      <c r="AG437" s="159"/>
      <c r="AH437" s="159"/>
      <c r="AI437" s="159"/>
      <c r="AJ437" s="159"/>
      <c r="AK437" s="159"/>
      <c r="AL437" s="159"/>
    </row>
    <row r="438" spans="1:38" s="156" customFormat="1" ht="12" customHeight="1">
      <c r="A438" s="1075"/>
      <c r="B438" s="1077"/>
      <c r="C438" s="1108"/>
      <c r="D438" s="1524"/>
      <c r="E438" s="1083"/>
      <c r="F438" s="1099"/>
      <c r="G438" s="1100"/>
      <c r="H438" s="1101"/>
      <c r="I438" s="1099"/>
      <c r="J438" s="1100"/>
      <c r="K438" s="1101"/>
      <c r="L438" s="746" t="s">
        <v>236</v>
      </c>
      <c r="M438" s="527" t="s">
        <v>124</v>
      </c>
      <c r="N438" s="528">
        <v>0.65</v>
      </c>
      <c r="O438" s="529">
        <f>E436*N438</f>
        <v>0.65</v>
      </c>
      <c r="P438" s="524">
        <v>0.71</v>
      </c>
      <c r="Q438" s="530">
        <f>N438*P438*$N$11</f>
        <v>0.52782719535000011</v>
      </c>
      <c r="R438" s="1091"/>
      <c r="S438" s="1091"/>
      <c r="T438" s="1091"/>
      <c r="U438" s="1093"/>
      <c r="V438" s="237">
        <f t="shared" si="17"/>
        <v>0</v>
      </c>
      <c r="W438" s="238">
        <f t="shared" si="18"/>
        <v>0</v>
      </c>
      <c r="X438" s="155"/>
      <c r="AA438" s="159"/>
      <c r="AB438" s="159"/>
      <c r="AC438" s="159"/>
      <c r="AD438" s="159"/>
      <c r="AE438" s="159"/>
      <c r="AF438" s="159"/>
      <c r="AG438" s="159"/>
      <c r="AH438" s="159"/>
      <c r="AI438" s="159"/>
      <c r="AJ438" s="159"/>
      <c r="AK438" s="159"/>
      <c r="AL438" s="159"/>
    </row>
    <row r="439" spans="1:38" s="156" customFormat="1" ht="12" customHeight="1">
      <c r="A439" s="1076"/>
      <c r="B439" s="1078"/>
      <c r="C439" s="1109"/>
      <c r="D439" s="1525"/>
      <c r="E439" s="1084"/>
      <c r="F439" s="1102"/>
      <c r="G439" s="1103"/>
      <c r="H439" s="1104"/>
      <c r="I439" s="1102"/>
      <c r="J439" s="1103"/>
      <c r="K439" s="1104"/>
      <c r="L439" s="747" t="s">
        <v>237</v>
      </c>
      <c r="M439" s="553" t="s">
        <v>124</v>
      </c>
      <c r="N439" s="533">
        <v>0.12</v>
      </c>
      <c r="O439" s="534">
        <f>E436*N439</f>
        <v>0.12</v>
      </c>
      <c r="P439" s="545">
        <v>0.9</v>
      </c>
      <c r="Q439" s="535">
        <f>N439*P439*$N$11</f>
        <v>0.12352185720000004</v>
      </c>
      <c r="R439" s="1065"/>
      <c r="S439" s="1065"/>
      <c r="T439" s="1065"/>
      <c r="U439" s="1094"/>
      <c r="V439" s="237">
        <f t="shared" si="17"/>
        <v>0</v>
      </c>
      <c r="W439" s="238">
        <f t="shared" si="18"/>
        <v>0</v>
      </c>
      <c r="X439" s="155"/>
      <c r="AA439" s="159"/>
      <c r="AB439" s="159"/>
      <c r="AC439" s="159"/>
      <c r="AD439" s="159"/>
      <c r="AE439" s="159"/>
      <c r="AF439" s="159"/>
      <c r="AG439" s="159"/>
      <c r="AH439" s="159"/>
      <c r="AI439" s="159"/>
      <c r="AJ439" s="159"/>
      <c r="AK439" s="159"/>
      <c r="AL439" s="159"/>
    </row>
    <row r="440" spans="1:38" s="155" customFormat="1" ht="12" customHeight="1">
      <c r="A440" s="1075">
        <f>+A436+1</f>
        <v>18</v>
      </c>
      <c r="B440" s="1077" t="s">
        <v>238</v>
      </c>
      <c r="C440" s="1079" t="s">
        <v>2675</v>
      </c>
      <c r="D440" s="1524" t="s">
        <v>128</v>
      </c>
      <c r="E440" s="1083">
        <v>2</v>
      </c>
      <c r="F440" s="1085">
        <v>2.1</v>
      </c>
      <c r="G440" s="1086"/>
      <c r="H440" s="1087"/>
      <c r="I440" s="1088"/>
      <c r="J440" s="1089"/>
      <c r="K440" s="1090"/>
      <c r="L440" s="393"/>
      <c r="M440" s="394"/>
      <c r="N440" s="395"/>
      <c r="O440" s="395"/>
      <c r="P440" s="385"/>
      <c r="Q440" s="610"/>
      <c r="R440" s="1091">
        <f>F441+I441</f>
        <v>5.0794800000000002</v>
      </c>
      <c r="S440" s="1091">
        <f>R440+R441</f>
        <v>5.0794800000000002</v>
      </c>
      <c r="T440" s="1064">
        <f>E440*S440</f>
        <v>10.15896</v>
      </c>
      <c r="U440" s="1066"/>
      <c r="V440" s="237">
        <f t="shared" si="17"/>
        <v>6.1008505512874915</v>
      </c>
      <c r="W440" s="238">
        <f t="shared" si="18"/>
        <v>12.201701102574983</v>
      </c>
      <c r="AA440" s="159"/>
      <c r="AB440" s="159"/>
      <c r="AC440" s="159"/>
      <c r="AD440" s="159"/>
      <c r="AE440" s="159"/>
      <c r="AF440" s="159"/>
      <c r="AG440" s="159"/>
      <c r="AH440" s="159"/>
      <c r="AI440" s="159"/>
      <c r="AJ440" s="159"/>
      <c r="AK440" s="159"/>
      <c r="AL440" s="159"/>
    </row>
    <row r="441" spans="1:38" s="155" customFormat="1" ht="12" customHeight="1">
      <c r="A441" s="1076"/>
      <c r="B441" s="1078"/>
      <c r="C441" s="1080"/>
      <c r="D441" s="1525"/>
      <c r="E441" s="1084"/>
      <c r="F441" s="1069">
        <f>F440*$J$13/1000</f>
        <v>5.0794800000000002</v>
      </c>
      <c r="G441" s="1070"/>
      <c r="H441" s="1071"/>
      <c r="I441" s="1072">
        <f>I440*$Q$13/1000</f>
        <v>0</v>
      </c>
      <c r="J441" s="1073"/>
      <c r="K441" s="1074"/>
      <c r="L441" s="388"/>
      <c r="M441" s="389"/>
      <c r="N441" s="390"/>
      <c r="O441" s="390"/>
      <c r="P441" s="391"/>
      <c r="Q441" s="401"/>
      <c r="R441" s="1065"/>
      <c r="S441" s="1065"/>
      <c r="T441" s="1065"/>
      <c r="U441" s="1067"/>
      <c r="V441" s="237">
        <f t="shared" si="17"/>
        <v>0</v>
      </c>
      <c r="W441" s="238">
        <f t="shared" si="18"/>
        <v>0</v>
      </c>
      <c r="AA441" s="159"/>
      <c r="AB441" s="159"/>
      <c r="AC441" s="159"/>
      <c r="AD441" s="159"/>
      <c r="AE441" s="159"/>
      <c r="AF441" s="159"/>
      <c r="AG441" s="159"/>
      <c r="AH441" s="159"/>
      <c r="AI441" s="159"/>
      <c r="AJ441" s="159"/>
      <c r="AK441" s="159"/>
      <c r="AL441" s="159"/>
    </row>
    <row r="442" spans="1:38" s="749" customFormat="1" ht="12" customHeight="1">
      <c r="A442" s="1049">
        <f>+A440+1</f>
        <v>19</v>
      </c>
      <c r="B442" s="1051" t="s">
        <v>133</v>
      </c>
      <c r="C442" s="1053" t="s">
        <v>134</v>
      </c>
      <c r="D442" s="1522" t="s">
        <v>121</v>
      </c>
      <c r="E442" s="1057">
        <f>+E424+E426+E428</f>
        <v>1148</v>
      </c>
      <c r="F442" s="1046">
        <f>0.001*5</f>
        <v>5.0000000000000001E-3</v>
      </c>
      <c r="G442" s="1047"/>
      <c r="H442" s="1048"/>
      <c r="I442" s="1059">
        <f>0.001*20</f>
        <v>0.02</v>
      </c>
      <c r="J442" s="1060"/>
      <c r="K442" s="1061"/>
      <c r="L442" s="751"/>
      <c r="M442" s="656"/>
      <c r="N442" s="657"/>
      <c r="O442" s="657"/>
      <c r="P442" s="657"/>
      <c r="Q442" s="973"/>
      <c r="R442" s="971">
        <f>F443+I443</f>
        <v>7.5323799999999996E-2</v>
      </c>
      <c r="S442" s="1062">
        <f>R442+R443</f>
        <v>0.10581082431040001</v>
      </c>
      <c r="T442" s="1062">
        <f>E442*S442</f>
        <v>121.47082630833921</v>
      </c>
      <c r="U442" s="1043">
        <f>R443*E442</f>
        <v>34.999103908339208</v>
      </c>
      <c r="V442" s="237">
        <f t="shared" si="17"/>
        <v>0.12708702974050254</v>
      </c>
      <c r="W442" s="238">
        <f t="shared" si="18"/>
        <v>145.89591014209691</v>
      </c>
      <c r="X442" s="748"/>
    </row>
    <row r="443" spans="1:38" s="749" customFormat="1" ht="12" customHeight="1">
      <c r="A443" s="1050"/>
      <c r="B443" s="1052"/>
      <c r="C443" s="1054"/>
      <c r="D443" s="1523"/>
      <c r="E443" s="1058"/>
      <c r="F443" s="1046">
        <f>F442*J$13/1000</f>
        <v>1.2094000000000001E-2</v>
      </c>
      <c r="G443" s="1047"/>
      <c r="H443" s="1048"/>
      <c r="I443" s="1046">
        <f>I442*$Q$13/1000</f>
        <v>6.3229800000000003E-2</v>
      </c>
      <c r="J443" s="1047"/>
      <c r="K443" s="1048"/>
      <c r="L443" s="752" t="s">
        <v>80</v>
      </c>
      <c r="M443" s="660" t="s">
        <v>114</v>
      </c>
      <c r="N443" s="725">
        <v>1</v>
      </c>
      <c r="O443" s="662">
        <f>E442*N443</f>
        <v>1148</v>
      </c>
      <c r="P443" s="725">
        <f>54.4/1000*490/1000</f>
        <v>2.6655999999999999E-2</v>
      </c>
      <c r="Q443" s="664">
        <f>N443*P443*$N$11</f>
        <v>3.0487024310400009E-2</v>
      </c>
      <c r="R443" s="966">
        <f>Q443</f>
        <v>3.0487024310400009E-2</v>
      </c>
      <c r="S443" s="1063"/>
      <c r="T443" s="1063"/>
      <c r="U443" s="1044"/>
      <c r="V443" s="237">
        <f t="shared" si="17"/>
        <v>0</v>
      </c>
      <c r="W443" s="238">
        <f t="shared" si="18"/>
        <v>0</v>
      </c>
      <c r="X443" s="748"/>
    </row>
    <row r="444" spans="1:38" s="749" customFormat="1" ht="21.75" customHeight="1">
      <c r="A444" s="990"/>
      <c r="B444" s="986"/>
      <c r="C444" s="987" t="s">
        <v>2682</v>
      </c>
      <c r="D444" s="986"/>
      <c r="E444" s="986"/>
      <c r="F444" s="986"/>
      <c r="G444" s="988"/>
      <c r="H444" s="988"/>
      <c r="I444" s="986"/>
      <c r="J444" s="986"/>
      <c r="K444" s="986"/>
      <c r="L444" s="989"/>
      <c r="M444" s="986"/>
      <c r="N444" s="986"/>
      <c r="O444" s="986"/>
      <c r="P444" s="986"/>
      <c r="Q444" s="986"/>
      <c r="R444" s="986"/>
      <c r="S444" s="986"/>
      <c r="T444" s="986"/>
      <c r="U444" s="991"/>
      <c r="V444" s="237">
        <f t="shared" si="17"/>
        <v>0</v>
      </c>
      <c r="W444" s="238">
        <f t="shared" si="18"/>
        <v>0</v>
      </c>
      <c r="X444" s="748"/>
    </row>
    <row r="445" spans="1:38" s="229" customFormat="1" ht="15" customHeight="1">
      <c r="A445" s="1233">
        <f>+A444+1</f>
        <v>1</v>
      </c>
      <c r="B445" s="1235" t="s">
        <v>182</v>
      </c>
      <c r="C445" s="1297" t="s">
        <v>183</v>
      </c>
      <c r="D445" s="1535" t="s">
        <v>113</v>
      </c>
      <c r="E445" s="1251">
        <v>42.1</v>
      </c>
      <c r="F445" s="1248">
        <f>205/100</f>
        <v>2.0499999999999998</v>
      </c>
      <c r="G445" s="1248"/>
      <c r="H445" s="1248"/>
      <c r="I445" s="1243">
        <v>0</v>
      </c>
      <c r="J445" s="1243"/>
      <c r="K445" s="1243"/>
      <c r="L445" s="513"/>
      <c r="M445" s="385"/>
      <c r="N445" s="385"/>
      <c r="O445" s="385"/>
      <c r="P445" s="385"/>
      <c r="Q445" s="400"/>
      <c r="R445" s="1241">
        <f>F446+I446</f>
        <v>4.9585400000000002</v>
      </c>
      <c r="S445" s="1241">
        <f>R445+R446</f>
        <v>4.9585400000000002</v>
      </c>
      <c r="T445" s="1241">
        <f>E445*S445</f>
        <v>208.75453400000001</v>
      </c>
      <c r="U445" s="1246"/>
      <c r="V445" s="237">
        <f t="shared" si="17"/>
        <v>5.9555922048282657</v>
      </c>
      <c r="W445" s="238">
        <f t="shared" si="18"/>
        <v>250.73043182326998</v>
      </c>
      <c r="X445" s="514"/>
    </row>
    <row r="446" spans="1:38" s="229" customFormat="1" ht="15" customHeight="1">
      <c r="A446" s="1234"/>
      <c r="B446" s="1236"/>
      <c r="C446" s="1298"/>
      <c r="D446" s="1536"/>
      <c r="E446" s="1252"/>
      <c r="F446" s="1225">
        <f>F445*$J$13/1000</f>
        <v>4.9585400000000002</v>
      </c>
      <c r="G446" s="1225"/>
      <c r="H446" s="1225"/>
      <c r="I446" s="1243">
        <f>I445*$Q$13/1000</f>
        <v>0</v>
      </c>
      <c r="J446" s="1243"/>
      <c r="K446" s="1243"/>
      <c r="L446" s="515"/>
      <c r="M446" s="391"/>
      <c r="N446" s="391"/>
      <c r="O446" s="391"/>
      <c r="P446" s="391"/>
      <c r="Q446" s="414"/>
      <c r="R446" s="1242"/>
      <c r="S446" s="1242"/>
      <c r="T446" s="1242"/>
      <c r="U446" s="1247"/>
      <c r="V446" s="237">
        <f t="shared" si="17"/>
        <v>0</v>
      </c>
      <c r="W446" s="238">
        <f t="shared" si="18"/>
        <v>0</v>
      </c>
      <c r="X446" s="516"/>
    </row>
    <row r="447" spans="1:38" s="687" customFormat="1" ht="15" customHeight="1">
      <c r="A447" s="1049">
        <f>+A445+1</f>
        <v>2</v>
      </c>
      <c r="B447" s="1051" t="s">
        <v>190</v>
      </c>
      <c r="C447" s="1053" t="s">
        <v>203</v>
      </c>
      <c r="D447" s="1522" t="s">
        <v>113</v>
      </c>
      <c r="E447" s="1057">
        <v>42</v>
      </c>
      <c r="F447" s="1046">
        <v>2.78</v>
      </c>
      <c r="G447" s="1047"/>
      <c r="H447" s="1048"/>
      <c r="I447" s="1046">
        <v>0.34</v>
      </c>
      <c r="J447" s="1047"/>
      <c r="K447" s="1048"/>
      <c r="L447" s="686"/>
      <c r="M447" s="656"/>
      <c r="N447" s="666"/>
      <c r="O447" s="657"/>
      <c r="P447" s="657"/>
      <c r="Q447" s="973"/>
      <c r="R447" s="971">
        <f>F448+I448</f>
        <v>7.7991706000000001</v>
      </c>
      <c r="S447" s="1062">
        <f>R447+R448</f>
        <v>45.065414690503772</v>
      </c>
      <c r="T447" s="1062">
        <f>E447*S447</f>
        <v>1892.7474170011585</v>
      </c>
      <c r="U447" s="1226">
        <f>E447*R448</f>
        <v>1565.1822518011584</v>
      </c>
      <c r="V447" s="237">
        <f t="shared" si="17"/>
        <v>54.12706813661228</v>
      </c>
      <c r="W447" s="238">
        <f t="shared" si="18"/>
        <v>2273.3368617377159</v>
      </c>
    </row>
    <row r="448" spans="1:38" s="687" customFormat="1" ht="15" customHeight="1">
      <c r="A448" s="1206"/>
      <c r="B448" s="1207"/>
      <c r="C448" s="1212"/>
      <c r="D448" s="1530"/>
      <c r="E448" s="1171"/>
      <c r="F448" s="1147">
        <f>F447*$J$13/1000</f>
        <v>6.7242639999999998</v>
      </c>
      <c r="G448" s="1148"/>
      <c r="H448" s="1149"/>
      <c r="I448" s="1147">
        <f>I447*$Q$13/1000</f>
        <v>1.0749066</v>
      </c>
      <c r="J448" s="1148"/>
      <c r="K448" s="1149"/>
      <c r="L448" s="688" t="s">
        <v>191</v>
      </c>
      <c r="M448" s="669" t="s">
        <v>126</v>
      </c>
      <c r="N448" s="689">
        <v>1.02</v>
      </c>
      <c r="O448" s="671">
        <f>E447*N448</f>
        <v>42.84</v>
      </c>
      <c r="P448" s="690">
        <v>26.5</v>
      </c>
      <c r="Q448" s="673">
        <f>N448*P448*$N$11</f>
        <v>30.914775927000012</v>
      </c>
      <c r="R448" s="1062">
        <f>SUM(Q448:Q450)</f>
        <v>37.266244090503768</v>
      </c>
      <c r="S448" s="1213"/>
      <c r="T448" s="1213"/>
      <c r="U448" s="1227"/>
      <c r="V448" s="237">
        <f t="shared" si="17"/>
        <v>0</v>
      </c>
      <c r="W448" s="238">
        <f t="shared" si="18"/>
        <v>0</v>
      </c>
    </row>
    <row r="449" spans="1:36" s="687" customFormat="1" ht="15" customHeight="1">
      <c r="A449" s="1206"/>
      <c r="B449" s="1207"/>
      <c r="C449" s="1212"/>
      <c r="D449" s="1530"/>
      <c r="E449" s="1171"/>
      <c r="F449" s="1230"/>
      <c r="G449" s="1231"/>
      <c r="H449" s="1232"/>
      <c r="I449" s="1230"/>
      <c r="J449" s="1231"/>
      <c r="K449" s="1232"/>
      <c r="L449" s="691" t="s">
        <v>192</v>
      </c>
      <c r="M449" s="692" t="s">
        <v>193</v>
      </c>
      <c r="N449" s="693">
        <v>1.17</v>
      </c>
      <c r="O449" s="677">
        <f>E447*N449</f>
        <v>49.14</v>
      </c>
      <c r="P449" s="690">
        <v>3.5</v>
      </c>
      <c r="Q449" s="679">
        <f>N449*P449*$N$11</f>
        <v>4.6835370855000011</v>
      </c>
      <c r="R449" s="1213"/>
      <c r="S449" s="1213"/>
      <c r="T449" s="1213"/>
      <c r="U449" s="1227"/>
      <c r="V449" s="237">
        <f t="shared" si="17"/>
        <v>0</v>
      </c>
      <c r="W449" s="238">
        <f t="shared" si="18"/>
        <v>0</v>
      </c>
    </row>
    <row r="450" spans="1:36" s="687" customFormat="1" ht="15" customHeight="1">
      <c r="A450" s="1050"/>
      <c r="B450" s="1052"/>
      <c r="C450" s="1054"/>
      <c r="D450" s="1523"/>
      <c r="E450" s="1058"/>
      <c r="F450" s="1152"/>
      <c r="G450" s="1153"/>
      <c r="H450" s="1154"/>
      <c r="I450" s="1152"/>
      <c r="J450" s="1153"/>
      <c r="K450" s="1154"/>
      <c r="L450" s="694" t="s">
        <v>194</v>
      </c>
      <c r="M450" s="695" t="s">
        <v>126</v>
      </c>
      <c r="N450" s="696">
        <v>1.2500000000000001E-2</v>
      </c>
      <c r="O450" s="683">
        <f>E447*N450</f>
        <v>0.52500000000000002</v>
      </c>
      <c r="P450" s="697">
        <v>116.667</v>
      </c>
      <c r="Q450" s="685">
        <f>N450*P450*$N$11</f>
        <v>1.6679310780037506</v>
      </c>
      <c r="R450" s="1063"/>
      <c r="S450" s="1063"/>
      <c r="T450" s="1063"/>
      <c r="U450" s="1228"/>
      <c r="V450" s="237">
        <f t="shared" si="17"/>
        <v>0</v>
      </c>
      <c r="W450" s="238">
        <f t="shared" si="18"/>
        <v>0</v>
      </c>
    </row>
    <row r="451" spans="1:36" s="575" customFormat="1" ht="15" customHeight="1">
      <c r="A451" s="1233">
        <f>+A447+1</f>
        <v>3</v>
      </c>
      <c r="B451" s="1235" t="s">
        <v>254</v>
      </c>
      <c r="C451" s="1237" t="s">
        <v>273</v>
      </c>
      <c r="D451" s="1533" t="s">
        <v>123</v>
      </c>
      <c r="E451" s="1214">
        <v>79.989999999999995</v>
      </c>
      <c r="F451" s="1216">
        <v>0.4</v>
      </c>
      <c r="G451" s="1217"/>
      <c r="H451" s="1218"/>
      <c r="I451" s="1216">
        <v>0.39</v>
      </c>
      <c r="J451" s="1217"/>
      <c r="K451" s="1218"/>
      <c r="L451" s="577"/>
      <c r="M451" s="477"/>
      <c r="N451" s="478"/>
      <c r="O451" s="478"/>
      <c r="P451" s="578"/>
      <c r="Q451" s="579"/>
      <c r="R451" s="1214">
        <f>F452+I452</f>
        <v>2.2005010999999999</v>
      </c>
      <c r="S451" s="1214">
        <f>R451+R452</f>
        <v>2.2005010999999999</v>
      </c>
      <c r="T451" s="1214">
        <f>E451*S451</f>
        <v>176.01808298899999</v>
      </c>
      <c r="U451" s="1219"/>
      <c r="V451" s="237">
        <f t="shared" si="17"/>
        <v>2.6429729714545052</v>
      </c>
      <c r="W451" s="238">
        <f t="shared" si="18"/>
        <v>211.41140798664586</v>
      </c>
    </row>
    <row r="452" spans="1:36" s="575" customFormat="1" ht="15" customHeight="1">
      <c r="A452" s="1234"/>
      <c r="B452" s="1236"/>
      <c r="C452" s="1238"/>
      <c r="D452" s="1534"/>
      <c r="E452" s="1215"/>
      <c r="F452" s="1222">
        <f>F451*$J$13/1000</f>
        <v>0.96752000000000005</v>
      </c>
      <c r="G452" s="1223"/>
      <c r="H452" s="1224"/>
      <c r="I452" s="1225">
        <f>I451*$Q$13/1000</f>
        <v>1.2329810999999999</v>
      </c>
      <c r="J452" s="1225"/>
      <c r="K452" s="1225"/>
      <c r="L452" s="580"/>
      <c r="M452" s="480"/>
      <c r="N452" s="481"/>
      <c r="O452" s="481"/>
      <c r="P452" s="581"/>
      <c r="Q452" s="582"/>
      <c r="R452" s="1215"/>
      <c r="S452" s="1215"/>
      <c r="T452" s="1215"/>
      <c r="U452" s="1220"/>
      <c r="V452" s="237">
        <f t="shared" si="17"/>
        <v>0</v>
      </c>
      <c r="W452" s="238">
        <f t="shared" si="18"/>
        <v>0</v>
      </c>
    </row>
    <row r="453" spans="1:36" s="699" customFormat="1" ht="15" customHeight="1">
      <c r="A453" s="1049">
        <f>+A451+1</f>
        <v>4</v>
      </c>
      <c r="B453" s="1051" t="s">
        <v>184</v>
      </c>
      <c r="C453" s="1195" t="s">
        <v>274</v>
      </c>
      <c r="D453" s="1532" t="s">
        <v>124</v>
      </c>
      <c r="E453" s="1196">
        <f>2495+1796</f>
        <v>4291</v>
      </c>
      <c r="F453" s="1209">
        <f>0.001*14.8</f>
        <v>1.4800000000000001E-2</v>
      </c>
      <c r="G453" s="1210"/>
      <c r="H453" s="1211"/>
      <c r="I453" s="1046">
        <f>0.001*4.98</f>
        <v>4.9800000000000009E-3</v>
      </c>
      <c r="J453" s="1047"/>
      <c r="K453" s="1048"/>
      <c r="L453" s="686"/>
      <c r="M453" s="656"/>
      <c r="N453" s="666"/>
      <c r="O453" s="657"/>
      <c r="P453" s="698"/>
      <c r="Q453" s="973"/>
      <c r="R453" s="969">
        <f>F454+I454</f>
        <v>5.1542460200000015E-2</v>
      </c>
      <c r="S453" s="1188">
        <f>R453+R454</f>
        <v>0.44749016377333345</v>
      </c>
      <c r="T453" s="1188">
        <f>E453*S453</f>
        <v>1920.1802927513738</v>
      </c>
      <c r="U453" s="1187">
        <f>R454*E453</f>
        <v>1699.0115960331736</v>
      </c>
      <c r="V453" s="237">
        <f t="shared" si="17"/>
        <v>0.53747049153698234</v>
      </c>
      <c r="W453" s="238">
        <f t="shared" si="18"/>
        <v>2306.2858791851913</v>
      </c>
      <c r="X453" s="613"/>
      <c r="AA453" s="159"/>
      <c r="AB453" s="159"/>
      <c r="AC453" s="159"/>
      <c r="AD453" s="159"/>
      <c r="AE453" s="159"/>
      <c r="AF453" s="159"/>
      <c r="AG453" s="159"/>
      <c r="AH453" s="159"/>
      <c r="AI453" s="159"/>
      <c r="AJ453" s="159"/>
    </row>
    <row r="454" spans="1:36" s="699" customFormat="1" ht="15" customHeight="1">
      <c r="A454" s="1206"/>
      <c r="B454" s="1207"/>
      <c r="C454" s="1195"/>
      <c r="D454" s="1532"/>
      <c r="E454" s="1196"/>
      <c r="F454" s="1188">
        <f>F453*J$13/1000</f>
        <v>3.5798240000000009E-2</v>
      </c>
      <c r="G454" s="1188"/>
      <c r="H454" s="1188"/>
      <c r="I454" s="1188">
        <f>I453*$Q$13/1000</f>
        <v>1.5744220200000002E-2</v>
      </c>
      <c r="J454" s="1188"/>
      <c r="K454" s="1188"/>
      <c r="L454" s="688" t="s">
        <v>185</v>
      </c>
      <c r="M454" s="669" t="s">
        <v>124</v>
      </c>
      <c r="N454" s="689">
        <v>1</v>
      </c>
      <c r="O454" s="671">
        <f>E453*N454</f>
        <v>4291</v>
      </c>
      <c r="P454" s="700">
        <f>1.85/5.4</f>
        <v>0.34259259259259256</v>
      </c>
      <c r="Q454" s="673">
        <f>N454*P454*$N$11</f>
        <v>0.39183030833333343</v>
      </c>
      <c r="R454" s="1188">
        <f>SUM(Q454:Q455)</f>
        <v>0.39594770357333342</v>
      </c>
      <c r="S454" s="1188"/>
      <c r="T454" s="1188"/>
      <c r="U454" s="1187"/>
      <c r="V454" s="237">
        <f t="shared" si="17"/>
        <v>0</v>
      </c>
      <c r="W454" s="238">
        <f t="shared" si="18"/>
        <v>0</v>
      </c>
      <c r="X454" s="613"/>
      <c r="AA454" s="159"/>
      <c r="AB454" s="159"/>
      <c r="AC454" s="159"/>
      <c r="AD454" s="159"/>
      <c r="AE454" s="159"/>
      <c r="AF454" s="159"/>
      <c r="AG454" s="159"/>
      <c r="AH454" s="159"/>
      <c r="AI454" s="159"/>
      <c r="AJ454" s="159"/>
    </row>
    <row r="455" spans="1:36" s="699" customFormat="1" ht="15" customHeight="1">
      <c r="A455" s="1050"/>
      <c r="B455" s="1052"/>
      <c r="C455" s="1195"/>
      <c r="D455" s="1532"/>
      <c r="E455" s="1196"/>
      <c r="F455" s="1188"/>
      <c r="G455" s="1188"/>
      <c r="H455" s="1188"/>
      <c r="I455" s="1188"/>
      <c r="J455" s="1188"/>
      <c r="K455" s="1188"/>
      <c r="L455" s="691" t="s">
        <v>181</v>
      </c>
      <c r="M455" s="692" t="s">
        <v>124</v>
      </c>
      <c r="N455" s="693">
        <v>4.0000000000000001E-3</v>
      </c>
      <c r="O455" s="690">
        <f>E453*N455</f>
        <v>17.164000000000001</v>
      </c>
      <c r="P455" s="701">
        <v>0.9</v>
      </c>
      <c r="Q455" s="702">
        <f>N455*P455*$N$11</f>
        <v>4.1173952400000019E-3</v>
      </c>
      <c r="R455" s="1188"/>
      <c r="S455" s="1188"/>
      <c r="T455" s="1188"/>
      <c r="U455" s="1187"/>
      <c r="V455" s="237">
        <f t="shared" si="17"/>
        <v>0</v>
      </c>
      <c r="W455" s="238">
        <f t="shared" si="18"/>
        <v>0</v>
      </c>
      <c r="X455" s="613"/>
      <c r="AA455" s="159"/>
      <c r="AB455" s="159"/>
      <c r="AC455" s="159"/>
      <c r="AD455" s="159"/>
      <c r="AE455" s="159"/>
      <c r="AF455" s="159"/>
      <c r="AG455" s="159"/>
      <c r="AH455" s="159"/>
      <c r="AI455" s="159"/>
      <c r="AJ455" s="159"/>
    </row>
    <row r="456" spans="1:36" s="699" customFormat="1" ht="15" customHeight="1">
      <c r="A456" s="1049">
        <f>+A453+1</f>
        <v>5</v>
      </c>
      <c r="B456" s="1051" t="s">
        <v>184</v>
      </c>
      <c r="C456" s="1195" t="s">
        <v>275</v>
      </c>
      <c r="D456" s="1532" t="s">
        <v>124</v>
      </c>
      <c r="E456" s="1208">
        <f>192+300</f>
        <v>492</v>
      </c>
      <c r="F456" s="1209">
        <f>0.001*14.8</f>
        <v>1.4800000000000001E-2</v>
      </c>
      <c r="G456" s="1210"/>
      <c r="H456" s="1211"/>
      <c r="I456" s="1046">
        <f>0.001*4.98</f>
        <v>4.9800000000000009E-3</v>
      </c>
      <c r="J456" s="1047"/>
      <c r="K456" s="1048"/>
      <c r="L456" s="686"/>
      <c r="M456" s="656"/>
      <c r="N456" s="666"/>
      <c r="O456" s="657"/>
      <c r="P456" s="698"/>
      <c r="Q456" s="973"/>
      <c r="R456" s="969">
        <f>F457+I457</f>
        <v>5.1542460200000015E-2</v>
      </c>
      <c r="S456" s="1188">
        <f>R456+R457</f>
        <v>0.44166565919000017</v>
      </c>
      <c r="T456" s="1188">
        <f>E456*S456</f>
        <v>217.29950432148007</v>
      </c>
      <c r="U456" s="1187">
        <f>R457*E456</f>
        <v>191.94061390308008</v>
      </c>
      <c r="V456" s="237">
        <f t="shared" si="17"/>
        <v>0.53047480851466411</v>
      </c>
      <c r="W456" s="238">
        <f t="shared" si="18"/>
        <v>260.99360578921477</v>
      </c>
      <c r="X456" s="613"/>
      <c r="AA456" s="159"/>
      <c r="AB456" s="159"/>
      <c r="AC456" s="159"/>
      <c r="AD456" s="159"/>
      <c r="AE456" s="159"/>
      <c r="AF456" s="159"/>
      <c r="AG456" s="159"/>
      <c r="AH456" s="159"/>
      <c r="AI456" s="159"/>
      <c r="AJ456" s="159"/>
    </row>
    <row r="457" spans="1:36" s="699" customFormat="1" ht="15" customHeight="1">
      <c r="A457" s="1206"/>
      <c r="B457" s="1207"/>
      <c r="C457" s="1195"/>
      <c r="D457" s="1532"/>
      <c r="E457" s="1208"/>
      <c r="F457" s="1188">
        <f>F456*J$13/1000</f>
        <v>3.5798240000000009E-2</v>
      </c>
      <c r="G457" s="1188"/>
      <c r="H457" s="1188"/>
      <c r="I457" s="1188">
        <f>I456*$Q$13/1000</f>
        <v>1.5744220200000002E-2</v>
      </c>
      <c r="J457" s="1188"/>
      <c r="K457" s="1188"/>
      <c r="L457" s="688" t="s">
        <v>185</v>
      </c>
      <c r="M457" s="669" t="s">
        <v>124</v>
      </c>
      <c r="N457" s="689">
        <v>1</v>
      </c>
      <c r="O457" s="671">
        <f>E456*N457</f>
        <v>492</v>
      </c>
      <c r="P457" s="700">
        <f>1.35/4</f>
        <v>0.33750000000000002</v>
      </c>
      <c r="Q457" s="673">
        <f>N457*P457*$N$11</f>
        <v>0.38600580375000015</v>
      </c>
      <c r="R457" s="1188">
        <f>SUM(Q457:Q458)</f>
        <v>0.39012319899000014</v>
      </c>
      <c r="S457" s="1188"/>
      <c r="T457" s="1188"/>
      <c r="U457" s="1187"/>
      <c r="V457" s="237">
        <f t="shared" si="17"/>
        <v>0</v>
      </c>
      <c r="W457" s="238">
        <f t="shared" si="18"/>
        <v>0</v>
      </c>
      <c r="X457" s="613"/>
      <c r="AA457" s="159"/>
      <c r="AB457" s="159"/>
      <c r="AC457" s="159"/>
      <c r="AD457" s="159"/>
      <c r="AE457" s="159"/>
      <c r="AF457" s="159"/>
      <c r="AG457" s="159"/>
      <c r="AH457" s="159"/>
      <c r="AI457" s="159"/>
      <c r="AJ457" s="159"/>
    </row>
    <row r="458" spans="1:36" s="699" customFormat="1" ht="15" customHeight="1">
      <c r="A458" s="1050"/>
      <c r="B458" s="1052"/>
      <c r="C458" s="1195"/>
      <c r="D458" s="1532"/>
      <c r="E458" s="1208"/>
      <c r="F458" s="1188"/>
      <c r="G458" s="1188"/>
      <c r="H458" s="1188"/>
      <c r="I458" s="1188"/>
      <c r="J458" s="1188"/>
      <c r="K458" s="1188"/>
      <c r="L458" s="691" t="s">
        <v>181</v>
      </c>
      <c r="M458" s="692" t="s">
        <v>124</v>
      </c>
      <c r="N458" s="693">
        <v>4.0000000000000001E-3</v>
      </c>
      <c r="O458" s="690">
        <f>E456*N458</f>
        <v>1.968</v>
      </c>
      <c r="P458" s="701">
        <v>0.9</v>
      </c>
      <c r="Q458" s="702">
        <f>N458*P458*$N$11</f>
        <v>4.1173952400000019E-3</v>
      </c>
      <c r="R458" s="1188"/>
      <c r="S458" s="1188"/>
      <c r="T458" s="1188"/>
      <c r="U458" s="1187"/>
      <c r="V458" s="237">
        <f t="shared" si="17"/>
        <v>0</v>
      </c>
      <c r="W458" s="238">
        <f t="shared" si="18"/>
        <v>0</v>
      </c>
      <c r="X458" s="613"/>
      <c r="AA458" s="159"/>
      <c r="AB458" s="159"/>
      <c r="AC458" s="159"/>
      <c r="AD458" s="159"/>
      <c r="AE458" s="159"/>
      <c r="AF458" s="159"/>
      <c r="AG458" s="159"/>
      <c r="AH458" s="159"/>
      <c r="AI458" s="159"/>
      <c r="AJ458" s="159"/>
    </row>
    <row r="459" spans="1:36" s="709" customFormat="1" ht="15" customHeight="1">
      <c r="A459" s="1189">
        <f>+A456+1</f>
        <v>6</v>
      </c>
      <c r="B459" s="1192" t="s">
        <v>184</v>
      </c>
      <c r="C459" s="1195" t="s">
        <v>195</v>
      </c>
      <c r="D459" s="1532" t="s">
        <v>124</v>
      </c>
      <c r="E459" s="1196">
        <v>125.4</v>
      </c>
      <c r="F459" s="1197">
        <f>0.001*14.8</f>
        <v>1.4800000000000001E-2</v>
      </c>
      <c r="G459" s="1198"/>
      <c r="H459" s="1199"/>
      <c r="I459" s="1200">
        <f>0.001*4.98</f>
        <v>4.9800000000000009E-3</v>
      </c>
      <c r="J459" s="1201"/>
      <c r="K459" s="1202"/>
      <c r="L459" s="703" t="s">
        <v>196</v>
      </c>
      <c r="M459" s="704"/>
      <c r="N459" s="705"/>
      <c r="O459" s="706"/>
      <c r="P459" s="706"/>
      <c r="Q459" s="707"/>
      <c r="R459" s="974">
        <f>F460+I460</f>
        <v>5.1542460200000015E-2</v>
      </c>
      <c r="S459" s="1203">
        <f>R459+R460</f>
        <v>0.57033426044000013</v>
      </c>
      <c r="T459" s="1203">
        <f>E459*S459</f>
        <v>71.519916259176014</v>
      </c>
      <c r="U459" s="1204">
        <f>R460*E459</f>
        <v>65.056491750096029</v>
      </c>
      <c r="V459" s="237">
        <f t="shared" si="17"/>
        <v>0.68501580618951519</v>
      </c>
      <c r="W459" s="238">
        <f t="shared" si="18"/>
        <v>85.900982096165208</v>
      </c>
      <c r="X459" s="708"/>
      <c r="AA459" s="159"/>
      <c r="AB459" s="159"/>
      <c r="AC459" s="159"/>
      <c r="AD459" s="159"/>
      <c r="AE459" s="159"/>
      <c r="AF459" s="159"/>
      <c r="AG459" s="159"/>
      <c r="AH459" s="159"/>
      <c r="AI459" s="159"/>
      <c r="AJ459" s="159"/>
    </row>
    <row r="460" spans="1:36" s="709" customFormat="1" ht="15" customHeight="1">
      <c r="A460" s="1190"/>
      <c r="B460" s="1193"/>
      <c r="C460" s="1195"/>
      <c r="D460" s="1532"/>
      <c r="E460" s="1196"/>
      <c r="F460" s="1203">
        <f>F459*J$13/1000</f>
        <v>3.5798240000000009E-2</v>
      </c>
      <c r="G460" s="1203"/>
      <c r="H460" s="1203"/>
      <c r="I460" s="1203">
        <f>I459*$Q$13/1000</f>
        <v>1.5744220200000002E-2</v>
      </c>
      <c r="J460" s="1203"/>
      <c r="K460" s="1203"/>
      <c r="L460" s="710" t="s">
        <v>185</v>
      </c>
      <c r="M460" s="711" t="s">
        <v>124</v>
      </c>
      <c r="N460" s="712">
        <v>1</v>
      </c>
      <c r="O460" s="713">
        <f>E459*N460</f>
        <v>125.4</v>
      </c>
      <c r="P460" s="714">
        <v>0.45</v>
      </c>
      <c r="Q460" s="715">
        <f>N460*P460*$N$11</f>
        <v>0.51467440500000017</v>
      </c>
      <c r="R460" s="1203">
        <f>SUM(Q460:Q461)</f>
        <v>0.51879180024000016</v>
      </c>
      <c r="S460" s="1203"/>
      <c r="T460" s="1203"/>
      <c r="U460" s="1204"/>
      <c r="V460" s="237">
        <f t="shared" si="17"/>
        <v>0</v>
      </c>
      <c r="W460" s="238">
        <f t="shared" si="18"/>
        <v>0</v>
      </c>
      <c r="X460" s="708"/>
      <c r="AA460" s="159"/>
      <c r="AB460" s="159"/>
      <c r="AC460" s="159"/>
      <c r="AD460" s="159"/>
      <c r="AE460" s="159"/>
      <c r="AF460" s="159"/>
      <c r="AG460" s="159"/>
      <c r="AH460" s="159"/>
      <c r="AI460" s="159"/>
      <c r="AJ460" s="159"/>
    </row>
    <row r="461" spans="1:36" s="709" customFormat="1" ht="15" customHeight="1">
      <c r="A461" s="1191"/>
      <c r="B461" s="1194"/>
      <c r="C461" s="1195"/>
      <c r="D461" s="1532"/>
      <c r="E461" s="1196"/>
      <c r="F461" s="1203"/>
      <c r="G461" s="1203"/>
      <c r="H461" s="1203"/>
      <c r="I461" s="1203"/>
      <c r="J461" s="1203"/>
      <c r="K461" s="1203"/>
      <c r="L461" s="716" t="s">
        <v>181</v>
      </c>
      <c r="M461" s="717" t="s">
        <v>124</v>
      </c>
      <c r="N461" s="718">
        <v>4.0000000000000001E-3</v>
      </c>
      <c r="O461" s="719">
        <f>E459*N461</f>
        <v>0.50160000000000005</v>
      </c>
      <c r="P461" s="720">
        <v>0.9</v>
      </c>
      <c r="Q461" s="721">
        <f>N461*P461*$N$11</f>
        <v>4.1173952400000019E-3</v>
      </c>
      <c r="R461" s="1203"/>
      <c r="S461" s="1203"/>
      <c r="T461" s="1203"/>
      <c r="U461" s="1204"/>
      <c r="V461" s="237">
        <f t="shared" si="17"/>
        <v>0</v>
      </c>
      <c r="W461" s="238">
        <f t="shared" si="18"/>
        <v>0</v>
      </c>
      <c r="X461" s="708"/>
      <c r="AA461" s="159"/>
      <c r="AB461" s="159"/>
      <c r="AC461" s="159"/>
      <c r="AD461" s="159"/>
      <c r="AE461" s="159"/>
      <c r="AF461" s="159"/>
      <c r="AG461" s="159"/>
      <c r="AH461" s="159"/>
      <c r="AI461" s="159"/>
      <c r="AJ461" s="159"/>
    </row>
    <row r="462" spans="1:36" s="722" customFormat="1" ht="15" customHeight="1">
      <c r="A462" s="1049">
        <f>+A459+1</f>
        <v>7</v>
      </c>
      <c r="B462" s="1182" t="s">
        <v>180</v>
      </c>
      <c r="C462" s="1183" t="s">
        <v>197</v>
      </c>
      <c r="D462" s="1531" t="s">
        <v>124</v>
      </c>
      <c r="E462" s="1185">
        <v>12.36</v>
      </c>
      <c r="F462" s="1175"/>
      <c r="G462" s="1175"/>
      <c r="H462" s="1175"/>
      <c r="I462" s="1176"/>
      <c r="J462" s="1176"/>
      <c r="K462" s="1176"/>
      <c r="L462" s="537"/>
      <c r="M462" s="538"/>
      <c r="N462" s="538"/>
      <c r="O462" s="538"/>
      <c r="P462" s="538"/>
      <c r="Q462" s="539"/>
      <c r="R462" s="976"/>
      <c r="S462" s="1186">
        <f>R462+R463</f>
        <v>1.2850796629213488</v>
      </c>
      <c r="T462" s="1186">
        <f>E462*S462</f>
        <v>15.883584633707871</v>
      </c>
      <c r="U462" s="1173">
        <f>R463*E462</f>
        <v>15.883584633707871</v>
      </c>
      <c r="V462" s="237">
        <f t="shared" si="17"/>
        <v>1.5434806259660545</v>
      </c>
      <c r="W462" s="238">
        <f t="shared" si="18"/>
        <v>19.077420536940433</v>
      </c>
    </row>
    <row r="463" spans="1:36" s="722" customFormat="1" ht="15" customHeight="1">
      <c r="A463" s="1050"/>
      <c r="B463" s="1182"/>
      <c r="C463" s="1183"/>
      <c r="D463" s="1531"/>
      <c r="E463" s="1185"/>
      <c r="F463" s="1175"/>
      <c r="G463" s="1175"/>
      <c r="H463" s="1175"/>
      <c r="I463" s="1176"/>
      <c r="J463" s="1176"/>
      <c r="K463" s="1176"/>
      <c r="L463" s="723" t="s">
        <v>198</v>
      </c>
      <c r="M463" s="660" t="s">
        <v>124</v>
      </c>
      <c r="N463" s="724">
        <v>1</v>
      </c>
      <c r="O463" s="661">
        <f>E462*N463</f>
        <v>12.36</v>
      </c>
      <c r="P463" s="725">
        <f>1 /0.89</f>
        <v>1.1235955056179776</v>
      </c>
      <c r="Q463" s="664">
        <f>N463*P463*$N$11</f>
        <v>1.2850796629213488</v>
      </c>
      <c r="R463" s="976">
        <f>SUM(Q463:Q463)</f>
        <v>1.2850796629213488</v>
      </c>
      <c r="S463" s="1186"/>
      <c r="T463" s="1186"/>
      <c r="U463" s="1173"/>
      <c r="V463" s="237">
        <f t="shared" si="17"/>
        <v>0</v>
      </c>
      <c r="W463" s="238">
        <f t="shared" si="18"/>
        <v>0</v>
      </c>
    </row>
    <row r="464" spans="1:36" s="613" customFormat="1" ht="15" customHeight="1">
      <c r="A464" s="1049">
        <f>+A462+1</f>
        <v>8</v>
      </c>
      <c r="B464" s="1051" t="s">
        <v>199</v>
      </c>
      <c r="C464" s="1053" t="s">
        <v>204</v>
      </c>
      <c r="D464" s="1522" t="s">
        <v>124</v>
      </c>
      <c r="E464" s="1057">
        <v>198.4</v>
      </c>
      <c r="F464" s="1046">
        <v>0.124</v>
      </c>
      <c r="G464" s="1047"/>
      <c r="H464" s="1048"/>
      <c r="I464" s="1179">
        <f>1.4/1000</f>
        <v>1.4E-3</v>
      </c>
      <c r="J464" s="1180"/>
      <c r="K464" s="1181"/>
      <c r="L464" s="686"/>
      <c r="M464" s="656"/>
      <c r="N464" s="657"/>
      <c r="O464" s="972"/>
      <c r="P464" s="657"/>
      <c r="Q464" s="973"/>
      <c r="R464" s="971">
        <f>F465+I465</f>
        <v>0.30435728600000006</v>
      </c>
      <c r="S464" s="1062">
        <f>R464+R465</f>
        <v>0.58456890650000015</v>
      </c>
      <c r="T464" s="1062">
        <f>E464*S464</f>
        <v>115.97847104960003</v>
      </c>
      <c r="U464" s="1043">
        <f>R465*E464</f>
        <v>55.593985507200017</v>
      </c>
      <c r="V464" s="237">
        <f t="shared" si="17"/>
        <v>0.70211272324845297</v>
      </c>
      <c r="W464" s="238">
        <f t="shared" si="18"/>
        <v>139.29916429249306</v>
      </c>
      <c r="X464" s="612"/>
    </row>
    <row r="465" spans="1:38" s="613" customFormat="1" ht="15" customHeight="1">
      <c r="A465" s="1050"/>
      <c r="B465" s="1052"/>
      <c r="C465" s="1054"/>
      <c r="D465" s="1523"/>
      <c r="E465" s="1058"/>
      <c r="F465" s="1059">
        <f>F464*J$13/1000</f>
        <v>0.29993120000000006</v>
      </c>
      <c r="G465" s="1060"/>
      <c r="H465" s="1061"/>
      <c r="I465" s="1046">
        <f>I464*$Q$13/1000</f>
        <v>4.4260860000000001E-3</v>
      </c>
      <c r="J465" s="1047"/>
      <c r="K465" s="1048"/>
      <c r="L465" s="723" t="s">
        <v>200</v>
      </c>
      <c r="M465" s="660" t="s">
        <v>124</v>
      </c>
      <c r="N465" s="724">
        <v>1</v>
      </c>
      <c r="O465" s="661">
        <f>E464*N465</f>
        <v>198.4</v>
      </c>
      <c r="P465" s="725">
        <v>0.245</v>
      </c>
      <c r="Q465" s="664">
        <f>N465*P465*$N$11</f>
        <v>0.28021162050000009</v>
      </c>
      <c r="R465" s="966">
        <f>SUM(Q465:Q465)</f>
        <v>0.28021162050000009</v>
      </c>
      <c r="S465" s="1063"/>
      <c r="T465" s="1063"/>
      <c r="U465" s="1044"/>
      <c r="V465" s="237">
        <f t="shared" si="17"/>
        <v>0</v>
      </c>
      <c r="W465" s="238">
        <f t="shared" si="18"/>
        <v>0</v>
      </c>
      <c r="X465" s="612"/>
    </row>
    <row r="466" spans="1:38" s="730" customFormat="1" ht="15" customHeight="1">
      <c r="A466" s="1169">
        <f>+A464+1</f>
        <v>9</v>
      </c>
      <c r="B466" s="1121" t="s">
        <v>205</v>
      </c>
      <c r="C466" s="1122" t="s">
        <v>276</v>
      </c>
      <c r="D466" s="1522" t="s">
        <v>120</v>
      </c>
      <c r="E466" s="1057">
        <v>717.4</v>
      </c>
      <c r="F466" s="1046">
        <f>4.1/100</f>
        <v>4.0999999999999995E-2</v>
      </c>
      <c r="G466" s="1047"/>
      <c r="H466" s="1048"/>
      <c r="I466" s="1046">
        <f>0.4/100</f>
        <v>4.0000000000000001E-3</v>
      </c>
      <c r="J466" s="1047"/>
      <c r="K466" s="1048"/>
      <c r="L466" s="726"/>
      <c r="M466" s="656"/>
      <c r="N466" s="727"/>
      <c r="O466" s="727"/>
      <c r="P466" s="727"/>
      <c r="Q466" s="728"/>
      <c r="R466" s="729">
        <f>F467+I467</f>
        <v>0.11181676</v>
      </c>
      <c r="S466" s="1150">
        <f>R466+R467</f>
        <v>0.20970232502666669</v>
      </c>
      <c r="T466" s="1150">
        <f>E466*S466</f>
        <v>150.44044797413068</v>
      </c>
      <c r="U466" s="1143">
        <f>+R467*E466</f>
        <v>70.223104350130683</v>
      </c>
      <c r="V466" s="237">
        <f t="shared" si="17"/>
        <v>0.25186880256349237</v>
      </c>
      <c r="W466" s="238">
        <f t="shared" si="18"/>
        <v>180.69067895904942</v>
      </c>
      <c r="X466" s="654"/>
      <c r="AA466" s="654"/>
      <c r="AB466" s="654"/>
      <c r="AC466" s="731"/>
      <c r="AD466" s="731"/>
      <c r="AE466" s="731"/>
      <c r="AF466" s="731"/>
      <c r="AG466" s="731"/>
      <c r="AH466" s="731"/>
      <c r="AI466" s="731"/>
      <c r="AJ466" s="732"/>
    </row>
    <row r="467" spans="1:38" s="730" customFormat="1" ht="15" customHeight="1">
      <c r="A467" s="1169"/>
      <c r="B467" s="1121"/>
      <c r="C467" s="1122"/>
      <c r="D467" s="1530"/>
      <c r="E467" s="1171"/>
      <c r="F467" s="1147">
        <f>F466*J$13/1000</f>
        <v>9.9170800000000003E-2</v>
      </c>
      <c r="G467" s="1148"/>
      <c r="H467" s="1149"/>
      <c r="I467" s="1147">
        <f>I466*$Q$13/1000</f>
        <v>1.2645959999999999E-2</v>
      </c>
      <c r="J467" s="1148"/>
      <c r="K467" s="1149"/>
      <c r="L467" s="733" t="s">
        <v>186</v>
      </c>
      <c r="M467" s="669" t="s">
        <v>124</v>
      </c>
      <c r="N467" s="734">
        <v>0.03</v>
      </c>
      <c r="O467" s="735">
        <f>E466*N467</f>
        <v>21.521999999999998</v>
      </c>
      <c r="P467" s="736">
        <f>0.542*2</f>
        <v>1.0840000000000001</v>
      </c>
      <c r="Q467" s="737">
        <f>N467*P467*$N$11</f>
        <v>3.7193803668000014E-2</v>
      </c>
      <c r="R467" s="1150">
        <f>SUM(Q467:Q468)</f>
        <v>9.788556502666669E-2</v>
      </c>
      <c r="S467" s="1172"/>
      <c r="T467" s="1172"/>
      <c r="U467" s="1144"/>
      <c r="V467" s="237">
        <f t="shared" si="17"/>
        <v>0</v>
      </c>
      <c r="W467" s="238">
        <f t="shared" si="18"/>
        <v>0</v>
      </c>
      <c r="X467" s="654"/>
      <c r="AA467" s="654"/>
      <c r="AB467" s="654"/>
      <c r="AC467" s="731"/>
      <c r="AD467" s="731"/>
      <c r="AE467" s="731"/>
      <c r="AF467" s="731"/>
      <c r="AG467" s="731"/>
      <c r="AH467" s="731"/>
      <c r="AI467" s="731"/>
      <c r="AJ467" s="732"/>
    </row>
    <row r="468" spans="1:38" s="730" customFormat="1" ht="15" customHeight="1">
      <c r="A468" s="1169"/>
      <c r="B468" s="1121"/>
      <c r="C468" s="1122"/>
      <c r="D468" s="1523"/>
      <c r="E468" s="1058"/>
      <c r="F468" s="1152"/>
      <c r="G468" s="1153"/>
      <c r="H468" s="1154"/>
      <c r="I468" s="1152"/>
      <c r="J468" s="1153"/>
      <c r="K468" s="1154"/>
      <c r="L468" s="738" t="s">
        <v>206</v>
      </c>
      <c r="M468" s="695" t="s">
        <v>124</v>
      </c>
      <c r="N468" s="739">
        <f>17.2/100</f>
        <v>0.17199999999999999</v>
      </c>
      <c r="O468" s="740">
        <f>E466*N468</f>
        <v>123.39279999999998</v>
      </c>
      <c r="P468" s="552">
        <f>0.833/2.7</f>
        <v>0.30851851851851847</v>
      </c>
      <c r="Q468" s="741">
        <f>N468*P468*$N$11</f>
        <v>6.0691761358666677E-2</v>
      </c>
      <c r="R468" s="1151"/>
      <c r="S468" s="1151"/>
      <c r="T468" s="1151"/>
      <c r="U468" s="1145"/>
      <c r="V468" s="237">
        <f t="shared" si="17"/>
        <v>0</v>
      </c>
      <c r="W468" s="238">
        <f t="shared" si="18"/>
        <v>0</v>
      </c>
      <c r="X468" s="654"/>
      <c r="AA468" s="654"/>
      <c r="AB468" s="654"/>
      <c r="AC468" s="731"/>
      <c r="AD468" s="731"/>
      <c r="AE468" s="731"/>
      <c r="AF468" s="731"/>
      <c r="AG468" s="731"/>
      <c r="AH468" s="731"/>
      <c r="AI468" s="731"/>
      <c r="AJ468" s="732"/>
    </row>
    <row r="469" spans="1:38" s="155" customFormat="1" ht="15" customHeight="1">
      <c r="A469" s="1155">
        <f>+A466+1</f>
        <v>10</v>
      </c>
      <c r="B469" s="1106" t="s">
        <v>187</v>
      </c>
      <c r="C469" s="1107" t="s">
        <v>188</v>
      </c>
      <c r="D469" s="1526" t="s">
        <v>120</v>
      </c>
      <c r="E469" s="1159">
        <f>+E466</f>
        <v>717.4</v>
      </c>
      <c r="F469" s="1069">
        <f>21.4/100</f>
        <v>0.214</v>
      </c>
      <c r="G469" s="1070"/>
      <c r="H469" s="1071"/>
      <c r="I469" s="1161">
        <f>0.03/100</f>
        <v>2.9999999999999997E-4</v>
      </c>
      <c r="J469" s="1162"/>
      <c r="K469" s="1163"/>
      <c r="L469" s="547"/>
      <c r="M469" s="518"/>
      <c r="N469" s="965"/>
      <c r="O469" s="965"/>
      <c r="P469" s="965"/>
      <c r="Q469" s="964"/>
      <c r="R469" s="609">
        <f>F470+I470</f>
        <v>0.51857164699999991</v>
      </c>
      <c r="S469" s="1064">
        <f>R469+R470</f>
        <v>0.90886640412500008</v>
      </c>
      <c r="T469" s="1064">
        <f>E469*S469</f>
        <v>652.02075831927505</v>
      </c>
      <c r="U469" s="1164">
        <f>R470*E469</f>
        <v>279.99745876147512</v>
      </c>
      <c r="V469" s="237">
        <f t="shared" si="17"/>
        <v>1.0916192410744183</v>
      </c>
      <c r="W469" s="238">
        <f t="shared" si="18"/>
        <v>783.12764354678768</v>
      </c>
    </row>
    <row r="470" spans="1:38" s="155" customFormat="1" ht="15" customHeight="1">
      <c r="A470" s="1156"/>
      <c r="B470" s="1078"/>
      <c r="C470" s="1109"/>
      <c r="D470" s="1525"/>
      <c r="E470" s="1160"/>
      <c r="F470" s="1166">
        <f>F469*J$13/1000</f>
        <v>0.51762319999999995</v>
      </c>
      <c r="G470" s="1167"/>
      <c r="H470" s="1168"/>
      <c r="I470" s="1161">
        <f>I469*$Q$13/1000</f>
        <v>9.4844699999999983E-4</v>
      </c>
      <c r="J470" s="1162"/>
      <c r="K470" s="1163"/>
      <c r="L470" s="377" t="s">
        <v>189</v>
      </c>
      <c r="M470" s="378" t="s">
        <v>124</v>
      </c>
      <c r="N470" s="543">
        <f>27.3/100</f>
        <v>0.27300000000000002</v>
      </c>
      <c r="O470" s="380">
        <f>E469*N470</f>
        <v>195.8502</v>
      </c>
      <c r="P470" s="543">
        <v>1.25</v>
      </c>
      <c r="Q470" s="381">
        <f>N470*P470*$N$11</f>
        <v>0.39029475712500017</v>
      </c>
      <c r="R470" s="963">
        <f>SUM(Q470:Q470)</f>
        <v>0.39029475712500017</v>
      </c>
      <c r="S470" s="1065"/>
      <c r="T470" s="1065"/>
      <c r="U470" s="1164"/>
      <c r="V470" s="237">
        <f t="shared" ref="V470:V492" si="19">+$V$14*S470</f>
        <v>0</v>
      </c>
      <c r="W470" s="238">
        <f t="shared" ref="W470:W492" si="20">+V470*E470</f>
        <v>0</v>
      </c>
    </row>
    <row r="471" spans="1:38" s="646" customFormat="1" ht="15" customHeight="1">
      <c r="A471" s="1049">
        <f>+A469+1</f>
        <v>11</v>
      </c>
      <c r="B471" s="1051" t="s">
        <v>220</v>
      </c>
      <c r="C471" s="1133" t="s">
        <v>2686</v>
      </c>
      <c r="D471" s="1528" t="s">
        <v>114</v>
      </c>
      <c r="E471" s="1137">
        <v>1886</v>
      </c>
      <c r="F471" s="1116">
        <v>0.27</v>
      </c>
      <c r="G471" s="1117"/>
      <c r="H471" s="1118"/>
      <c r="I471" s="1116">
        <v>0.17</v>
      </c>
      <c r="J471" s="1117"/>
      <c r="K471" s="1118"/>
      <c r="L471" s="639"/>
      <c r="M471" s="640"/>
      <c r="N471" s="641"/>
      <c r="O471" s="641"/>
      <c r="P471" s="742"/>
      <c r="Q471" s="642"/>
      <c r="R471" s="643">
        <f>F472+I472</f>
        <v>1.1905293000000001</v>
      </c>
      <c r="S471" s="1139">
        <f>R471+R472</f>
        <v>3.4322222640000009</v>
      </c>
      <c r="T471" s="1139">
        <f>E471*S471</f>
        <v>6473.1711899040019</v>
      </c>
      <c r="U471" s="1113">
        <f>E471*R472</f>
        <v>4227.8329301040012</v>
      </c>
      <c r="V471" s="237">
        <f t="shared" si="19"/>
        <v>4.1223658901040281</v>
      </c>
      <c r="W471" s="238">
        <f t="shared" si="20"/>
        <v>7774.7820687361973</v>
      </c>
      <c r="X471" s="613"/>
      <c r="Y471" s="159"/>
      <c r="Z471" s="159"/>
      <c r="AA471" s="613"/>
      <c r="AB471" s="613"/>
      <c r="AC471" s="613"/>
      <c r="AD471" s="613"/>
      <c r="AE471" s="613"/>
      <c r="AF471" s="613"/>
      <c r="AG471" s="613"/>
      <c r="AH471" s="613"/>
      <c r="AI471" s="613"/>
      <c r="AJ471" s="613"/>
      <c r="AK471" s="613"/>
    </row>
    <row r="472" spans="1:38" s="646" customFormat="1" ht="15" customHeight="1">
      <c r="A472" s="1050"/>
      <c r="B472" s="1052"/>
      <c r="C472" s="1134"/>
      <c r="D472" s="1529"/>
      <c r="E472" s="1138"/>
      <c r="F472" s="1116">
        <f>F471*$J$13/1000</f>
        <v>0.6530760000000001</v>
      </c>
      <c r="G472" s="1117"/>
      <c r="H472" s="1118"/>
      <c r="I472" s="1116">
        <f>I471*$Q$13/1000</f>
        <v>0.53745330000000002</v>
      </c>
      <c r="J472" s="1117"/>
      <c r="K472" s="1118"/>
      <c r="L472" s="743" t="s">
        <v>278</v>
      </c>
      <c r="M472" s="647" t="s">
        <v>114</v>
      </c>
      <c r="N472" s="648">
        <v>1</v>
      </c>
      <c r="O472" s="649">
        <f>E471*N472</f>
        <v>1886</v>
      </c>
      <c r="P472" s="650">
        <v>1.96</v>
      </c>
      <c r="Q472" s="651">
        <f>N472*P472*$N$11</f>
        <v>2.2416929640000007</v>
      </c>
      <c r="R472" s="970">
        <f>SUM(Q472:Q472)</f>
        <v>2.2416929640000007</v>
      </c>
      <c r="S472" s="1140"/>
      <c r="T472" s="1140"/>
      <c r="U472" s="1114"/>
      <c r="V472" s="237">
        <f t="shared" si="19"/>
        <v>0</v>
      </c>
      <c r="W472" s="238">
        <f t="shared" si="20"/>
        <v>0</v>
      </c>
      <c r="X472" s="613"/>
      <c r="Y472" s="159"/>
      <c r="Z472" s="159"/>
      <c r="AA472" s="613"/>
      <c r="AB472" s="613"/>
      <c r="AC472" s="613"/>
      <c r="AD472" s="613"/>
      <c r="AE472" s="613"/>
      <c r="AF472" s="613"/>
      <c r="AG472" s="613"/>
      <c r="AH472" s="613"/>
      <c r="AI472" s="613"/>
      <c r="AJ472" s="613"/>
      <c r="AK472" s="613"/>
    </row>
    <row r="473" spans="1:38" s="646" customFormat="1" ht="15" customHeight="1">
      <c r="A473" s="1049">
        <f>+A471+1</f>
        <v>12</v>
      </c>
      <c r="B473" s="1051" t="s">
        <v>218</v>
      </c>
      <c r="C473" s="1133" t="s">
        <v>2683</v>
      </c>
      <c r="D473" s="1528" t="s">
        <v>114</v>
      </c>
      <c r="E473" s="1137">
        <v>284</v>
      </c>
      <c r="F473" s="1116">
        <v>0.25</v>
      </c>
      <c r="G473" s="1117"/>
      <c r="H473" s="1118"/>
      <c r="I473" s="1116">
        <v>0.16</v>
      </c>
      <c r="J473" s="1117"/>
      <c r="K473" s="1118"/>
      <c r="L473" s="639"/>
      <c r="M473" s="640"/>
      <c r="N473" s="641"/>
      <c r="O473" s="641"/>
      <c r="P473" s="742"/>
      <c r="Q473" s="642"/>
      <c r="R473" s="643">
        <f>F474+I474</f>
        <v>1.1105384</v>
      </c>
      <c r="S473" s="1139">
        <f>R473+R474</f>
        <v>2.9862406760000004</v>
      </c>
      <c r="T473" s="1139">
        <f>E473*S473</f>
        <v>848.09235198400017</v>
      </c>
      <c r="U473" s="1113">
        <f>E473*R474</f>
        <v>532.69944638400011</v>
      </c>
      <c r="V473" s="237">
        <f t="shared" si="19"/>
        <v>3.586707315404674</v>
      </c>
      <c r="W473" s="238">
        <f t="shared" si="20"/>
        <v>1018.6248775749274</v>
      </c>
      <c r="X473" s="613"/>
      <c r="Y473" s="159"/>
      <c r="Z473" s="159"/>
      <c r="AA473" s="613"/>
      <c r="AB473" s="613"/>
      <c r="AC473" s="613"/>
      <c r="AD473" s="613"/>
      <c r="AE473" s="613"/>
      <c r="AF473" s="613"/>
      <c r="AG473" s="613"/>
      <c r="AH473" s="613"/>
      <c r="AI473" s="613"/>
      <c r="AJ473" s="613"/>
      <c r="AK473" s="613"/>
    </row>
    <row r="474" spans="1:38" s="646" customFormat="1" ht="15" customHeight="1">
      <c r="A474" s="1050"/>
      <c r="B474" s="1052"/>
      <c r="C474" s="1134"/>
      <c r="D474" s="1529"/>
      <c r="E474" s="1138"/>
      <c r="F474" s="1116">
        <f>F473*$J$13/1000</f>
        <v>0.60470000000000002</v>
      </c>
      <c r="G474" s="1117"/>
      <c r="H474" s="1118"/>
      <c r="I474" s="1116">
        <f>I473*$Q$13/1000</f>
        <v>0.50583840000000002</v>
      </c>
      <c r="J474" s="1117"/>
      <c r="K474" s="1118"/>
      <c r="L474" s="743" t="s">
        <v>219</v>
      </c>
      <c r="M474" s="647" t="s">
        <v>114</v>
      </c>
      <c r="N474" s="648">
        <v>1</v>
      </c>
      <c r="O474" s="649">
        <f>E473*N474</f>
        <v>284</v>
      </c>
      <c r="P474" s="650">
        <v>1.64</v>
      </c>
      <c r="Q474" s="651">
        <f>N474*P474*$N$11</f>
        <v>1.8757022760000004</v>
      </c>
      <c r="R474" s="970">
        <f>SUM(Q474:Q474)</f>
        <v>1.8757022760000004</v>
      </c>
      <c r="S474" s="1140"/>
      <c r="T474" s="1140"/>
      <c r="U474" s="1114"/>
      <c r="V474" s="237">
        <f t="shared" si="19"/>
        <v>0</v>
      </c>
      <c r="W474" s="238">
        <f t="shared" si="20"/>
        <v>0</v>
      </c>
      <c r="X474" s="613"/>
      <c r="Y474" s="159"/>
      <c r="Z474" s="159"/>
      <c r="AA474" s="613"/>
      <c r="AB474" s="613"/>
      <c r="AC474" s="613"/>
      <c r="AD474" s="613"/>
      <c r="AE474" s="613"/>
      <c r="AF474" s="613"/>
      <c r="AG474" s="613"/>
      <c r="AH474" s="613"/>
      <c r="AI474" s="613"/>
      <c r="AJ474" s="613"/>
      <c r="AK474" s="613"/>
    </row>
    <row r="475" spans="1:38" s="731" customFormat="1" ht="15" customHeight="1">
      <c r="A475" s="1119">
        <f>+A473+1</f>
        <v>13</v>
      </c>
      <c r="B475" s="1121" t="s">
        <v>131</v>
      </c>
      <c r="C475" s="1122" t="s">
        <v>215</v>
      </c>
      <c r="D475" s="1527" t="s">
        <v>124</v>
      </c>
      <c r="E475" s="1124">
        <f>129+8.4+0.9+6.6+0.6+2</f>
        <v>147.5</v>
      </c>
      <c r="F475" s="1046">
        <f>0.001*190</f>
        <v>0.19</v>
      </c>
      <c r="G475" s="1047"/>
      <c r="H475" s="1048"/>
      <c r="I475" s="1046">
        <f>0.001*162</f>
        <v>0.16200000000000001</v>
      </c>
      <c r="J475" s="1047"/>
      <c r="K475" s="1048"/>
      <c r="L475" s="554"/>
      <c r="M475" s="479"/>
      <c r="N475" s="479"/>
      <c r="O475" s="479"/>
      <c r="P475" s="555"/>
      <c r="Q475" s="556"/>
      <c r="R475" s="971">
        <f>F476+I476</f>
        <v>0.97173338000000009</v>
      </c>
      <c r="S475" s="1125">
        <f>R475+R476</f>
        <v>2.3441984600000003</v>
      </c>
      <c r="T475" s="1125">
        <f>E475*S475</f>
        <v>345.76927285000005</v>
      </c>
      <c r="U475" s="1126">
        <f>R476*E475</f>
        <v>202.43859930000008</v>
      </c>
      <c r="V475" s="237">
        <f t="shared" si="19"/>
        <v>2.8155646772934024</v>
      </c>
      <c r="W475" s="238">
        <f t="shared" si="20"/>
        <v>415.29578990077687</v>
      </c>
      <c r="X475" s="223"/>
      <c r="AA475" s="223"/>
      <c r="AB475" s="223"/>
      <c r="AC475" s="223"/>
      <c r="AD475" s="223"/>
      <c r="AE475" s="223"/>
      <c r="AF475" s="223"/>
      <c r="AG475" s="223"/>
      <c r="AH475" s="223"/>
      <c r="AI475" s="223"/>
      <c r="AJ475" s="223"/>
      <c r="AK475" s="644"/>
    </row>
    <row r="476" spans="1:38" s="731" customFormat="1" ht="15" customHeight="1">
      <c r="A476" s="1120"/>
      <c r="B476" s="1121"/>
      <c r="C476" s="1122"/>
      <c r="D476" s="1527"/>
      <c r="E476" s="1124"/>
      <c r="F476" s="1127">
        <f>F475*$J$13/1000</f>
        <v>0.45957200000000004</v>
      </c>
      <c r="G476" s="1128"/>
      <c r="H476" s="1129"/>
      <c r="I476" s="1130">
        <f>I475*$Q$13/1000</f>
        <v>0.51216138</v>
      </c>
      <c r="J476" s="1131"/>
      <c r="K476" s="1132"/>
      <c r="L476" s="745" t="s">
        <v>132</v>
      </c>
      <c r="M476" s="660" t="s">
        <v>124</v>
      </c>
      <c r="N476" s="661">
        <v>1</v>
      </c>
      <c r="O476" s="662">
        <f>E475*N476</f>
        <v>147.5</v>
      </c>
      <c r="P476" s="725">
        <v>1.2</v>
      </c>
      <c r="Q476" s="664">
        <f>N476*P476*$N$11</f>
        <v>1.3724650800000004</v>
      </c>
      <c r="R476" s="971">
        <f>SUM(Q476:Q476)</f>
        <v>1.3724650800000004</v>
      </c>
      <c r="S476" s="1125"/>
      <c r="T476" s="1125"/>
      <c r="U476" s="1126"/>
      <c r="V476" s="237">
        <f t="shared" si="19"/>
        <v>0</v>
      </c>
      <c r="W476" s="238">
        <f t="shared" si="20"/>
        <v>0</v>
      </c>
      <c r="X476" s="223"/>
      <c r="AA476" s="223"/>
      <c r="AB476" s="223"/>
      <c r="AC476" s="223"/>
      <c r="AD476" s="223"/>
      <c r="AE476" s="223"/>
      <c r="AF476" s="223"/>
      <c r="AG476" s="223"/>
      <c r="AH476" s="223"/>
      <c r="AI476" s="223"/>
      <c r="AJ476" s="223"/>
      <c r="AK476" s="644"/>
    </row>
    <row r="477" spans="1:38" s="156" customFormat="1" ht="13.5" customHeight="1">
      <c r="A477" s="1105">
        <f>+A475+1</f>
        <v>14</v>
      </c>
      <c r="B477" s="1106" t="s">
        <v>279</v>
      </c>
      <c r="C477" s="1107" t="s">
        <v>280</v>
      </c>
      <c r="D477" s="1526" t="s">
        <v>128</v>
      </c>
      <c r="E477" s="1111">
        <v>3</v>
      </c>
      <c r="F477" s="1069">
        <f>0.28*11</f>
        <v>3.08</v>
      </c>
      <c r="G477" s="1070"/>
      <c r="H477" s="1071"/>
      <c r="I477" s="1069">
        <f>0.18*11</f>
        <v>1.98</v>
      </c>
      <c r="J477" s="1070"/>
      <c r="K477" s="1071"/>
      <c r="L477" s="557"/>
      <c r="M477" s="518"/>
      <c r="N477" s="583"/>
      <c r="O477" s="965"/>
      <c r="P477" s="607"/>
      <c r="Q477" s="964"/>
      <c r="R477" s="609">
        <f>F478+I478</f>
        <v>13.709654199999999</v>
      </c>
      <c r="S477" s="1064">
        <f>R477+R478</f>
        <v>14.445181110789999</v>
      </c>
      <c r="T477" s="1064">
        <f>E477*S477</f>
        <v>43.335543332369994</v>
      </c>
      <c r="U477" s="1092">
        <f>E477*R478</f>
        <v>2.2065807323700009</v>
      </c>
      <c r="V477" s="237">
        <f t="shared" si="19"/>
        <v>17.349786029910703</v>
      </c>
      <c r="W477" s="238">
        <f t="shared" si="20"/>
        <v>52.04935808973211</v>
      </c>
      <c r="X477" s="155"/>
      <c r="AA477" s="159"/>
      <c r="AB477" s="159"/>
      <c r="AC477" s="159"/>
      <c r="AD477" s="159"/>
      <c r="AE477" s="159"/>
      <c r="AF477" s="159"/>
      <c r="AG477" s="159"/>
      <c r="AH477" s="159"/>
      <c r="AI477" s="159"/>
      <c r="AJ477" s="159"/>
      <c r="AK477" s="159"/>
      <c r="AL477" s="159"/>
    </row>
    <row r="478" spans="1:38" s="156" customFormat="1" ht="13.5" customHeight="1">
      <c r="A478" s="1075"/>
      <c r="B478" s="1077"/>
      <c r="C478" s="1108"/>
      <c r="D478" s="1524"/>
      <c r="E478" s="1083"/>
      <c r="F478" s="1096">
        <f>F477*$J$13/1000</f>
        <v>7.4499040000000001</v>
      </c>
      <c r="G478" s="1097"/>
      <c r="H478" s="1098"/>
      <c r="I478" s="1096">
        <f>I477*$Q$13/1000</f>
        <v>6.2597501999999992</v>
      </c>
      <c r="J478" s="1097"/>
      <c r="K478" s="1098"/>
      <c r="L478" s="584" t="s">
        <v>135</v>
      </c>
      <c r="M478" s="521" t="s">
        <v>113</v>
      </c>
      <c r="N478" s="522">
        <v>0.16</v>
      </c>
      <c r="O478" s="523">
        <f>E477*N478</f>
        <v>0.48</v>
      </c>
      <c r="P478" s="536">
        <v>0.46</v>
      </c>
      <c r="Q478" s="525">
        <f>N478*P478*$N$11</f>
        <v>8.4177858240000028E-2</v>
      </c>
      <c r="R478" s="1064">
        <f>SUM(Q478:Q480)</f>
        <v>0.73552691079000021</v>
      </c>
      <c r="S478" s="1091"/>
      <c r="T478" s="1091"/>
      <c r="U478" s="1093"/>
      <c r="V478" s="237">
        <f t="shared" si="19"/>
        <v>0</v>
      </c>
      <c r="W478" s="238">
        <f t="shared" si="20"/>
        <v>0</v>
      </c>
      <c r="X478" s="155"/>
      <c r="AA478" s="159"/>
      <c r="AB478" s="159"/>
      <c r="AC478" s="159"/>
      <c r="AD478" s="159"/>
      <c r="AE478" s="159"/>
      <c r="AF478" s="159"/>
      <c r="AG478" s="159"/>
      <c r="AH478" s="159"/>
      <c r="AI478" s="159"/>
      <c r="AJ478" s="159"/>
      <c r="AK478" s="159"/>
      <c r="AL478" s="159"/>
    </row>
    <row r="479" spans="1:38" s="156" customFormat="1" ht="13.5" customHeight="1">
      <c r="A479" s="1075"/>
      <c r="B479" s="1077"/>
      <c r="C479" s="1108"/>
      <c r="D479" s="1524"/>
      <c r="E479" s="1083"/>
      <c r="F479" s="1099"/>
      <c r="G479" s="1100"/>
      <c r="H479" s="1101"/>
      <c r="I479" s="1099"/>
      <c r="J479" s="1100"/>
      <c r="K479" s="1101"/>
      <c r="L479" s="746" t="s">
        <v>236</v>
      </c>
      <c r="M479" s="527" t="s">
        <v>124</v>
      </c>
      <c r="N479" s="528">
        <v>0.65</v>
      </c>
      <c r="O479" s="529">
        <f>E477*N479</f>
        <v>1.9500000000000002</v>
      </c>
      <c r="P479" s="524">
        <v>0.71</v>
      </c>
      <c r="Q479" s="530">
        <f>N479*P479*$N$11</f>
        <v>0.52782719535000011</v>
      </c>
      <c r="R479" s="1091"/>
      <c r="S479" s="1091"/>
      <c r="T479" s="1091"/>
      <c r="U479" s="1093"/>
      <c r="V479" s="237">
        <f t="shared" si="19"/>
        <v>0</v>
      </c>
      <c r="W479" s="238">
        <f t="shared" si="20"/>
        <v>0</v>
      </c>
      <c r="X479" s="155"/>
      <c r="AA479" s="159"/>
      <c r="AB479" s="159"/>
      <c r="AC479" s="159"/>
      <c r="AD479" s="159"/>
      <c r="AE479" s="159"/>
      <c r="AF479" s="159"/>
      <c r="AG479" s="159"/>
      <c r="AH479" s="159"/>
      <c r="AI479" s="159"/>
      <c r="AJ479" s="159"/>
      <c r="AK479" s="159"/>
      <c r="AL479" s="159"/>
    </row>
    <row r="480" spans="1:38" s="156" customFormat="1" ht="13.5" customHeight="1">
      <c r="A480" s="1076"/>
      <c r="B480" s="1078"/>
      <c r="C480" s="1109"/>
      <c r="D480" s="1525"/>
      <c r="E480" s="1084"/>
      <c r="F480" s="1102"/>
      <c r="G480" s="1103"/>
      <c r="H480" s="1104"/>
      <c r="I480" s="1102"/>
      <c r="J480" s="1103"/>
      <c r="K480" s="1104"/>
      <c r="L480" s="747" t="s">
        <v>237</v>
      </c>
      <c r="M480" s="553" t="s">
        <v>124</v>
      </c>
      <c r="N480" s="533">
        <v>0.12</v>
      </c>
      <c r="O480" s="534">
        <f>E477*N480</f>
        <v>0.36</v>
      </c>
      <c r="P480" s="545">
        <v>0.9</v>
      </c>
      <c r="Q480" s="535">
        <f>N480*P480*$N$11</f>
        <v>0.12352185720000004</v>
      </c>
      <c r="R480" s="1065"/>
      <c r="S480" s="1065"/>
      <c r="T480" s="1065"/>
      <c r="U480" s="1094"/>
      <c r="V480" s="237">
        <f t="shared" si="19"/>
        <v>0</v>
      </c>
      <c r="W480" s="238">
        <f t="shared" si="20"/>
        <v>0</v>
      </c>
      <c r="X480" s="155"/>
      <c r="AA480" s="159"/>
      <c r="AB480" s="159"/>
      <c r="AC480" s="159"/>
      <c r="AD480" s="159"/>
      <c r="AE480" s="159"/>
      <c r="AF480" s="159"/>
      <c r="AG480" s="159"/>
      <c r="AH480" s="159"/>
      <c r="AI480" s="159"/>
      <c r="AJ480" s="159"/>
      <c r="AK480" s="159"/>
      <c r="AL480" s="159"/>
    </row>
    <row r="481" spans="1:51" s="156" customFormat="1" ht="13.5" customHeight="1">
      <c r="A481" s="1105">
        <f>+A477+1</f>
        <v>15</v>
      </c>
      <c r="B481" s="1106" t="s">
        <v>281</v>
      </c>
      <c r="C481" s="1107" t="s">
        <v>282</v>
      </c>
      <c r="D481" s="1526" t="s">
        <v>128</v>
      </c>
      <c r="E481" s="1111">
        <v>1</v>
      </c>
      <c r="F481" s="1069">
        <f>0.27*11</f>
        <v>2.97</v>
      </c>
      <c r="G481" s="1070"/>
      <c r="H481" s="1071"/>
      <c r="I481" s="1069">
        <f>0.17*11</f>
        <v>1.87</v>
      </c>
      <c r="J481" s="1070"/>
      <c r="K481" s="1071"/>
      <c r="L481" s="557"/>
      <c r="M481" s="518"/>
      <c r="N481" s="583"/>
      <c r="O481" s="965"/>
      <c r="P481" s="607"/>
      <c r="Q481" s="964"/>
      <c r="R481" s="609">
        <f>F482+I482</f>
        <v>13.095822300000002</v>
      </c>
      <c r="S481" s="1064">
        <f>R481+R482</f>
        <v>13.683740591436003</v>
      </c>
      <c r="T481" s="1064">
        <f>E481*S481</f>
        <v>13.683740591436003</v>
      </c>
      <c r="U481" s="1092">
        <f>E481*R482</f>
        <v>0.58791829143600016</v>
      </c>
      <c r="V481" s="237">
        <f t="shared" si="19"/>
        <v>16.435236742921983</v>
      </c>
      <c r="W481" s="238">
        <f t="shared" si="20"/>
        <v>16.435236742921983</v>
      </c>
      <c r="X481" s="1471"/>
      <c r="AA481" s="159"/>
      <c r="AB481" s="159"/>
      <c r="AC481" s="159"/>
      <c r="AD481" s="159"/>
      <c r="AE481" s="159"/>
      <c r="AF481" s="159"/>
      <c r="AG481" s="159"/>
      <c r="AH481" s="159"/>
      <c r="AI481" s="159"/>
      <c r="AJ481" s="159"/>
      <c r="AK481" s="159"/>
      <c r="AL481" s="159"/>
    </row>
    <row r="482" spans="1:51" s="156" customFormat="1" ht="13.5" customHeight="1">
      <c r="A482" s="1075"/>
      <c r="B482" s="1077"/>
      <c r="C482" s="1108"/>
      <c r="D482" s="1524"/>
      <c r="E482" s="1083"/>
      <c r="F482" s="1096">
        <f>F481*$J$13/1000</f>
        <v>7.1838360000000012</v>
      </c>
      <c r="G482" s="1097"/>
      <c r="H482" s="1098"/>
      <c r="I482" s="1096">
        <f>I481*$Q$13/1000</f>
        <v>5.9119862999999997</v>
      </c>
      <c r="J482" s="1097"/>
      <c r="K482" s="1098"/>
      <c r="L482" s="520" t="s">
        <v>135</v>
      </c>
      <c r="M482" s="521" t="s">
        <v>113</v>
      </c>
      <c r="N482" s="522">
        <v>0.129</v>
      </c>
      <c r="O482" s="523">
        <f>E481*N482</f>
        <v>0.129</v>
      </c>
      <c r="P482" s="536">
        <v>0.46</v>
      </c>
      <c r="Q482" s="525">
        <f>N482*P482*$N$11</f>
        <v>6.7868398206000033E-2</v>
      </c>
      <c r="R482" s="1064">
        <f>SUM(Q482:Q484)</f>
        <v>0.58791829143600016</v>
      </c>
      <c r="S482" s="1091"/>
      <c r="T482" s="1091"/>
      <c r="U482" s="1093"/>
      <c r="V482" s="237">
        <f t="shared" si="19"/>
        <v>0</v>
      </c>
      <c r="W482" s="238">
        <f t="shared" si="20"/>
        <v>0</v>
      </c>
      <c r="X482" s="1471"/>
      <c r="AA482" s="159"/>
      <c r="AB482" s="159"/>
      <c r="AC482" s="159"/>
      <c r="AD482" s="159"/>
      <c r="AE482" s="159"/>
      <c r="AF482" s="159"/>
      <c r="AG482" s="159"/>
      <c r="AH482" s="159"/>
      <c r="AI482" s="159"/>
      <c r="AJ482" s="159"/>
      <c r="AK482" s="159"/>
      <c r="AL482" s="159"/>
    </row>
    <row r="483" spans="1:51" s="156" customFormat="1" ht="13.5" customHeight="1">
      <c r="A483" s="1075"/>
      <c r="B483" s="1077"/>
      <c r="C483" s="1108"/>
      <c r="D483" s="1524"/>
      <c r="E483" s="1083"/>
      <c r="F483" s="1099"/>
      <c r="G483" s="1100"/>
      <c r="H483" s="1101"/>
      <c r="I483" s="1099"/>
      <c r="J483" s="1100"/>
      <c r="K483" s="1101"/>
      <c r="L483" s="526" t="s">
        <v>236</v>
      </c>
      <c r="M483" s="527" t="s">
        <v>124</v>
      </c>
      <c r="N483" s="528">
        <v>0.52</v>
      </c>
      <c r="O483" s="529">
        <f>E481*N483</f>
        <v>0.52</v>
      </c>
      <c r="P483" s="524">
        <v>0.71</v>
      </c>
      <c r="Q483" s="530">
        <f>N483*P483*$N$11</f>
        <v>0.42226175628000012</v>
      </c>
      <c r="R483" s="1091"/>
      <c r="S483" s="1091"/>
      <c r="T483" s="1091"/>
      <c r="U483" s="1093"/>
      <c r="V483" s="237">
        <f t="shared" si="19"/>
        <v>0</v>
      </c>
      <c r="W483" s="238">
        <f t="shared" si="20"/>
        <v>0</v>
      </c>
      <c r="X483" s="1471"/>
      <c r="AA483" s="159"/>
      <c r="AB483" s="159"/>
      <c r="AC483" s="159"/>
      <c r="AD483" s="159"/>
      <c r="AE483" s="159"/>
      <c r="AF483" s="159"/>
      <c r="AG483" s="159"/>
      <c r="AH483" s="159"/>
      <c r="AI483" s="159"/>
      <c r="AJ483" s="159"/>
      <c r="AK483" s="159"/>
      <c r="AL483" s="159"/>
    </row>
    <row r="484" spans="1:51" s="156" customFormat="1" ht="13.5" customHeight="1">
      <c r="A484" s="1076"/>
      <c r="B484" s="1078"/>
      <c r="C484" s="1109"/>
      <c r="D484" s="1525"/>
      <c r="E484" s="1084"/>
      <c r="F484" s="1102"/>
      <c r="G484" s="1103"/>
      <c r="H484" s="1104"/>
      <c r="I484" s="1102"/>
      <c r="J484" s="1103"/>
      <c r="K484" s="1104"/>
      <c r="L484" s="531" t="s">
        <v>237</v>
      </c>
      <c r="M484" s="553" t="s">
        <v>124</v>
      </c>
      <c r="N484" s="533">
        <v>9.5000000000000001E-2</v>
      </c>
      <c r="O484" s="534">
        <f>E481*N484</f>
        <v>9.5000000000000001E-2</v>
      </c>
      <c r="P484" s="545">
        <v>0.9</v>
      </c>
      <c r="Q484" s="535">
        <f>N484*P484*$N$11</f>
        <v>9.7788136950000035E-2</v>
      </c>
      <c r="R484" s="1065"/>
      <c r="S484" s="1065"/>
      <c r="T484" s="1065"/>
      <c r="U484" s="1094"/>
      <c r="V484" s="237">
        <f t="shared" si="19"/>
        <v>0</v>
      </c>
      <c r="W484" s="238">
        <f t="shared" si="20"/>
        <v>0</v>
      </c>
      <c r="X484" s="1471"/>
      <c r="AA484" s="159"/>
      <c r="AB484" s="159"/>
      <c r="AC484" s="159"/>
      <c r="AD484" s="159"/>
      <c r="AE484" s="159"/>
      <c r="AF484" s="159"/>
      <c r="AG484" s="159"/>
      <c r="AH484" s="159"/>
      <c r="AI484" s="159"/>
      <c r="AJ484" s="159"/>
      <c r="AK484" s="159"/>
      <c r="AL484" s="159"/>
    </row>
    <row r="485" spans="1:51" s="156" customFormat="1" ht="13.5" customHeight="1">
      <c r="A485" s="1105">
        <f>+A481+1</f>
        <v>16</v>
      </c>
      <c r="B485" s="1106" t="s">
        <v>281</v>
      </c>
      <c r="C485" s="1107" t="s">
        <v>283</v>
      </c>
      <c r="D485" s="1526" t="s">
        <v>128</v>
      </c>
      <c r="E485" s="1111">
        <v>1</v>
      </c>
      <c r="F485" s="1069">
        <f>0.27*11</f>
        <v>2.97</v>
      </c>
      <c r="G485" s="1070"/>
      <c r="H485" s="1071"/>
      <c r="I485" s="1069">
        <f>0.17*11</f>
        <v>1.87</v>
      </c>
      <c r="J485" s="1070"/>
      <c r="K485" s="1071"/>
      <c r="L485" s="557"/>
      <c r="M485" s="518"/>
      <c r="N485" s="583"/>
      <c r="O485" s="965"/>
      <c r="P485" s="607"/>
      <c r="Q485" s="964"/>
      <c r="R485" s="609">
        <f>F486+I486</f>
        <v>13.095822300000002</v>
      </c>
      <c r="S485" s="1064">
        <f>R485+R486</f>
        <v>13.622917513974002</v>
      </c>
      <c r="T485" s="1064">
        <f>E485*S485</f>
        <v>13.622917513974002</v>
      </c>
      <c r="U485" s="1092">
        <f>E485*R486</f>
        <v>0.52709521397400017</v>
      </c>
      <c r="V485" s="237">
        <f t="shared" si="19"/>
        <v>16.362183496198885</v>
      </c>
      <c r="W485" s="238">
        <f t="shared" si="20"/>
        <v>16.362183496198885</v>
      </c>
      <c r="X485" s="155"/>
      <c r="AA485" s="159"/>
      <c r="AB485" s="159"/>
      <c r="AC485" s="159"/>
      <c r="AD485" s="159"/>
      <c r="AE485" s="159"/>
      <c r="AF485" s="159"/>
      <c r="AG485" s="159"/>
      <c r="AH485" s="159"/>
      <c r="AI485" s="159"/>
      <c r="AJ485" s="159"/>
      <c r="AK485" s="159"/>
      <c r="AL485" s="159"/>
    </row>
    <row r="486" spans="1:51" s="156" customFormat="1" ht="13.5" customHeight="1">
      <c r="A486" s="1075"/>
      <c r="B486" s="1077"/>
      <c r="C486" s="1108"/>
      <c r="D486" s="1524"/>
      <c r="E486" s="1083"/>
      <c r="F486" s="1096">
        <f>F485*$J$13/1000</f>
        <v>7.1838360000000012</v>
      </c>
      <c r="G486" s="1097"/>
      <c r="H486" s="1098"/>
      <c r="I486" s="1096">
        <f>I485*$Q$13/1000</f>
        <v>5.9119862999999997</v>
      </c>
      <c r="J486" s="1097"/>
      <c r="K486" s="1098"/>
      <c r="L486" s="520" t="s">
        <v>135</v>
      </c>
      <c r="M486" s="521" t="s">
        <v>113</v>
      </c>
      <c r="N486" s="522">
        <v>0.11600000000000001</v>
      </c>
      <c r="O486" s="523">
        <f>E485*N486</f>
        <v>0.11600000000000001</v>
      </c>
      <c r="P486" s="536">
        <v>0.46</v>
      </c>
      <c r="Q486" s="525">
        <f>N486*P486*$N$11</f>
        <v>6.1028947224000027E-2</v>
      </c>
      <c r="R486" s="1064">
        <f>SUM(Q486:Q488)</f>
        <v>0.52709521397400017</v>
      </c>
      <c r="S486" s="1091"/>
      <c r="T486" s="1091"/>
      <c r="U486" s="1093"/>
      <c r="V486" s="237">
        <f t="shared" si="19"/>
        <v>0</v>
      </c>
      <c r="W486" s="238">
        <f t="shared" si="20"/>
        <v>0</v>
      </c>
      <c r="X486" s="155"/>
      <c r="AA486" s="159"/>
      <c r="AB486" s="159"/>
      <c r="AC486" s="159"/>
      <c r="AD486" s="159"/>
      <c r="AE486" s="159"/>
      <c r="AF486" s="159"/>
      <c r="AG486" s="159"/>
      <c r="AH486" s="159"/>
      <c r="AI486" s="159"/>
      <c r="AJ486" s="159"/>
      <c r="AK486" s="159"/>
      <c r="AL486" s="159"/>
    </row>
    <row r="487" spans="1:51" s="156" customFormat="1" ht="13.5" customHeight="1">
      <c r="A487" s="1075"/>
      <c r="B487" s="1077"/>
      <c r="C487" s="1108"/>
      <c r="D487" s="1524"/>
      <c r="E487" s="1083"/>
      <c r="F487" s="1099"/>
      <c r="G487" s="1100"/>
      <c r="H487" s="1101"/>
      <c r="I487" s="1099"/>
      <c r="J487" s="1100"/>
      <c r="K487" s="1101"/>
      <c r="L487" s="526" t="s">
        <v>236</v>
      </c>
      <c r="M487" s="527" t="s">
        <v>124</v>
      </c>
      <c r="N487" s="528">
        <v>0.47</v>
      </c>
      <c r="O487" s="529">
        <f>E485*N487</f>
        <v>0.47</v>
      </c>
      <c r="P487" s="524">
        <v>0.71</v>
      </c>
      <c r="Q487" s="530">
        <f>N487*P487*$N$11</f>
        <v>0.38165966433000004</v>
      </c>
      <c r="R487" s="1091"/>
      <c r="S487" s="1091"/>
      <c r="T487" s="1091"/>
      <c r="U487" s="1093"/>
      <c r="V487" s="237">
        <f t="shared" si="19"/>
        <v>0</v>
      </c>
      <c r="W487" s="238">
        <f t="shared" si="20"/>
        <v>0</v>
      </c>
      <c r="X487" s="155"/>
      <c r="AA487" s="159"/>
      <c r="AB487" s="159"/>
      <c r="AC487" s="159"/>
      <c r="AD487" s="159"/>
      <c r="AE487" s="159"/>
      <c r="AF487" s="159"/>
      <c r="AG487" s="159"/>
      <c r="AH487" s="159"/>
      <c r="AI487" s="159"/>
      <c r="AJ487" s="159"/>
      <c r="AK487" s="159"/>
      <c r="AL487" s="159"/>
    </row>
    <row r="488" spans="1:51" s="156" customFormat="1" ht="13.5" customHeight="1">
      <c r="A488" s="1076"/>
      <c r="B488" s="1078"/>
      <c r="C488" s="1109"/>
      <c r="D488" s="1525"/>
      <c r="E488" s="1084"/>
      <c r="F488" s="1102"/>
      <c r="G488" s="1103"/>
      <c r="H488" s="1104"/>
      <c r="I488" s="1102"/>
      <c r="J488" s="1103"/>
      <c r="K488" s="1104"/>
      <c r="L488" s="531" t="s">
        <v>237</v>
      </c>
      <c r="M488" s="553" t="s">
        <v>124</v>
      </c>
      <c r="N488" s="533">
        <v>8.2000000000000003E-2</v>
      </c>
      <c r="O488" s="534">
        <f>E485*N488</f>
        <v>8.2000000000000003E-2</v>
      </c>
      <c r="P488" s="545">
        <v>0.9</v>
      </c>
      <c r="Q488" s="535">
        <f>N488*P488*$N$11</f>
        <v>8.4406602420000032E-2</v>
      </c>
      <c r="R488" s="1065"/>
      <c r="S488" s="1065"/>
      <c r="T488" s="1065"/>
      <c r="U488" s="1094"/>
      <c r="V488" s="237">
        <f t="shared" si="19"/>
        <v>0</v>
      </c>
      <c r="W488" s="238">
        <f t="shared" si="20"/>
        <v>0</v>
      </c>
      <c r="X488" s="155"/>
      <c r="AA488" s="159"/>
      <c r="AB488" s="159"/>
      <c r="AC488" s="159"/>
      <c r="AD488" s="159"/>
      <c r="AE488" s="159"/>
      <c r="AF488" s="159"/>
      <c r="AG488" s="159"/>
      <c r="AH488" s="159"/>
      <c r="AI488" s="159"/>
      <c r="AJ488" s="159"/>
      <c r="AK488" s="159"/>
      <c r="AL488" s="159"/>
    </row>
    <row r="489" spans="1:51" s="155" customFormat="1" ht="13.5" customHeight="1">
      <c r="A489" s="1075">
        <f>+A485+1</f>
        <v>17</v>
      </c>
      <c r="B489" s="1077" t="s">
        <v>238</v>
      </c>
      <c r="C489" s="1079" t="s">
        <v>284</v>
      </c>
      <c r="D489" s="1524" t="s">
        <v>128</v>
      </c>
      <c r="E489" s="1083">
        <f>6+1+1</f>
        <v>8</v>
      </c>
      <c r="F489" s="1085">
        <v>2.1</v>
      </c>
      <c r="G489" s="1086"/>
      <c r="H489" s="1087"/>
      <c r="I489" s="1088"/>
      <c r="J489" s="1089"/>
      <c r="K489" s="1090"/>
      <c r="L489" s="393"/>
      <c r="M489" s="394"/>
      <c r="N489" s="395"/>
      <c r="O489" s="395"/>
      <c r="P489" s="385"/>
      <c r="Q489" s="610"/>
      <c r="R489" s="1091">
        <f>F490+I490</f>
        <v>5.0794800000000002</v>
      </c>
      <c r="S489" s="1091">
        <f>R489+R490</f>
        <v>5.0794800000000002</v>
      </c>
      <c r="T489" s="1064">
        <f>E489*S489</f>
        <v>40.635840000000002</v>
      </c>
      <c r="U489" s="1066"/>
      <c r="V489" s="237">
        <f t="shared" si="19"/>
        <v>6.1008505512874915</v>
      </c>
      <c r="W489" s="238">
        <f t="shared" si="20"/>
        <v>48.806804410299932</v>
      </c>
      <c r="AA489" s="159"/>
      <c r="AB489" s="159"/>
      <c r="AC489" s="159"/>
      <c r="AD489" s="159"/>
      <c r="AE489" s="159"/>
      <c r="AF489" s="159"/>
      <c r="AG489" s="159"/>
      <c r="AH489" s="159"/>
      <c r="AI489" s="159"/>
      <c r="AJ489" s="159"/>
      <c r="AK489" s="159"/>
      <c r="AL489" s="159"/>
    </row>
    <row r="490" spans="1:51" s="155" customFormat="1" ht="13.5" customHeight="1">
      <c r="A490" s="1076"/>
      <c r="B490" s="1078"/>
      <c r="C490" s="1080"/>
      <c r="D490" s="1525"/>
      <c r="E490" s="1084"/>
      <c r="F490" s="1069">
        <f>F489*$J$13/1000</f>
        <v>5.0794800000000002</v>
      </c>
      <c r="G490" s="1070"/>
      <c r="H490" s="1071"/>
      <c r="I490" s="1072">
        <f>I489*$Q$13/1000</f>
        <v>0</v>
      </c>
      <c r="J490" s="1073"/>
      <c r="K490" s="1074"/>
      <c r="L490" s="388"/>
      <c r="M490" s="389"/>
      <c r="N490" s="390"/>
      <c r="O490" s="390"/>
      <c r="P490" s="391"/>
      <c r="Q490" s="401"/>
      <c r="R490" s="1065"/>
      <c r="S490" s="1065"/>
      <c r="T490" s="1065"/>
      <c r="U490" s="1067"/>
      <c r="V490" s="237">
        <f t="shared" si="19"/>
        <v>0</v>
      </c>
      <c r="W490" s="238">
        <f t="shared" si="20"/>
        <v>0</v>
      </c>
      <c r="AA490" s="159"/>
      <c r="AB490" s="159"/>
      <c r="AC490" s="159"/>
      <c r="AD490" s="159"/>
      <c r="AE490" s="159"/>
      <c r="AF490" s="159"/>
      <c r="AG490" s="159"/>
      <c r="AH490" s="159"/>
      <c r="AI490" s="159"/>
      <c r="AJ490" s="159"/>
      <c r="AK490" s="159"/>
      <c r="AL490" s="159"/>
    </row>
    <row r="491" spans="1:51" s="749" customFormat="1" ht="13.5" customHeight="1">
      <c r="A491" s="1049">
        <f>+A489+1</f>
        <v>18</v>
      </c>
      <c r="B491" s="1051" t="s">
        <v>133</v>
      </c>
      <c r="C491" s="1053" t="s">
        <v>134</v>
      </c>
      <c r="D491" s="1522" t="s">
        <v>121</v>
      </c>
      <c r="E491" s="1057">
        <f>+E471+E473</f>
        <v>2170</v>
      </c>
      <c r="F491" s="1046">
        <f>0.001*5</f>
        <v>5.0000000000000001E-3</v>
      </c>
      <c r="G491" s="1047"/>
      <c r="H491" s="1048"/>
      <c r="I491" s="1059">
        <f>0.001*20</f>
        <v>0.02</v>
      </c>
      <c r="J491" s="1060"/>
      <c r="K491" s="1061"/>
      <c r="L491" s="751"/>
      <c r="M491" s="656"/>
      <c r="N491" s="657"/>
      <c r="O491" s="657"/>
      <c r="P491" s="657"/>
      <c r="Q491" s="973"/>
      <c r="R491" s="971">
        <f>F492+I492</f>
        <v>7.5323799999999996E-2</v>
      </c>
      <c r="S491" s="1062">
        <f>R491+R492</f>
        <v>0.10581082431040001</v>
      </c>
      <c r="T491" s="1062">
        <f>E491*S491</f>
        <v>229.60948875356803</v>
      </c>
      <c r="U491" s="1043">
        <f>R492*E491</f>
        <v>66.156842753568014</v>
      </c>
      <c r="V491" s="237">
        <f t="shared" si="19"/>
        <v>0.12708702974050254</v>
      </c>
      <c r="W491" s="238">
        <f t="shared" si="20"/>
        <v>275.77885453689049</v>
      </c>
      <c r="X491" s="748"/>
    </row>
    <row r="492" spans="1:51" s="749" customFormat="1" ht="13.5" customHeight="1">
      <c r="A492" s="1050"/>
      <c r="B492" s="1052"/>
      <c r="C492" s="1054"/>
      <c r="D492" s="1523"/>
      <c r="E492" s="1058"/>
      <c r="F492" s="1046">
        <f>F491*J$13/1000</f>
        <v>1.2094000000000001E-2</v>
      </c>
      <c r="G492" s="1047"/>
      <c r="H492" s="1048"/>
      <c r="I492" s="1046">
        <f>I491*$Q$13/1000</f>
        <v>6.3229800000000003E-2</v>
      </c>
      <c r="J492" s="1047"/>
      <c r="K492" s="1048"/>
      <c r="L492" s="752" t="s">
        <v>80</v>
      </c>
      <c r="M492" s="660" t="s">
        <v>114</v>
      </c>
      <c r="N492" s="725">
        <v>1</v>
      </c>
      <c r="O492" s="662">
        <f>E491*N492</f>
        <v>2170</v>
      </c>
      <c r="P492" s="725">
        <f>54.4/1000*490/1000</f>
        <v>2.6655999999999999E-2</v>
      </c>
      <c r="Q492" s="664">
        <f>N492*P492*$N$11</f>
        <v>3.0487024310400009E-2</v>
      </c>
      <c r="R492" s="966">
        <f>Q492</f>
        <v>3.0487024310400009E-2</v>
      </c>
      <c r="S492" s="1063"/>
      <c r="T492" s="1063"/>
      <c r="U492" s="1044"/>
      <c r="V492" s="237">
        <f t="shared" si="19"/>
        <v>0</v>
      </c>
      <c r="W492" s="238">
        <f t="shared" si="20"/>
        <v>0</v>
      </c>
      <c r="X492" s="748"/>
    </row>
    <row r="493" spans="1:51" s="154" customFormat="1" ht="15.75" customHeight="1">
      <c r="A493" s="234"/>
      <c r="B493" s="215"/>
      <c r="C493" s="367" t="s">
        <v>139</v>
      </c>
      <c r="D493" s="217"/>
      <c r="E493" s="218"/>
      <c r="F493" s="202"/>
      <c r="G493" s="203"/>
      <c r="H493" s="202"/>
      <c r="I493" s="202"/>
      <c r="J493" s="203"/>
      <c r="K493" s="202"/>
      <c r="L493" s="289"/>
      <c r="M493" s="199"/>
      <c r="N493" s="200"/>
      <c r="O493" s="201"/>
      <c r="P493" s="202"/>
      <c r="Q493" s="203"/>
      <c r="R493" s="201"/>
      <c r="S493" s="201"/>
      <c r="T493" s="233" t="e">
        <f>SUM(T21:T492)-#REF!</f>
        <v>#REF!</v>
      </c>
      <c r="U493" s="235" t="e">
        <f>SUM(U21:U492)-#REF!</f>
        <v>#REF!</v>
      </c>
      <c r="V493" s="201"/>
      <c r="W493" s="302">
        <f>SUM(W21:W492)</f>
        <v>110010.35215289742</v>
      </c>
      <c r="X493" s="198"/>
      <c r="Y493" s="159"/>
      <c r="Z493" s="159"/>
      <c r="AA493" s="159"/>
      <c r="AB493" s="159"/>
      <c r="AC493" s="159"/>
      <c r="AD493" s="159"/>
      <c r="AE493" s="159"/>
      <c r="AF493" s="159"/>
      <c r="AG493" s="159"/>
      <c r="AH493" s="159"/>
      <c r="AI493" s="159"/>
      <c r="AJ493" s="159"/>
      <c r="AK493" s="159"/>
      <c r="AL493" s="159"/>
      <c r="AM493" s="159"/>
      <c r="AN493" s="159"/>
      <c r="AO493" s="159"/>
      <c r="AP493" s="159"/>
      <c r="AQ493" s="159"/>
      <c r="AR493" s="159"/>
      <c r="AS493" s="159"/>
      <c r="AT493" s="159"/>
      <c r="AU493" s="159"/>
      <c r="AV493" s="159"/>
      <c r="AW493" s="159"/>
      <c r="AX493" s="159"/>
      <c r="AY493" s="159"/>
    </row>
    <row r="494" spans="1:51" s="239" customFormat="1" ht="13.5" customHeight="1">
      <c r="A494" s="240"/>
      <c r="B494" s="241"/>
      <c r="C494" s="283" t="s">
        <v>140</v>
      </c>
      <c r="D494" s="242">
        <v>0.11</v>
      </c>
      <c r="E494" s="243"/>
      <c r="F494" s="244"/>
      <c r="G494" s="245"/>
      <c r="H494" s="244"/>
      <c r="I494" s="244"/>
      <c r="J494" s="245"/>
      <c r="K494" s="244"/>
      <c r="L494" s="246"/>
      <c r="M494" s="247"/>
      <c r="N494" s="248"/>
      <c r="O494" s="249"/>
      <c r="P494" s="244"/>
      <c r="Q494" s="245"/>
      <c r="R494" s="249"/>
      <c r="S494" s="249"/>
      <c r="T494" s="250"/>
      <c r="U494" s="251"/>
      <c r="V494" s="252"/>
      <c r="W494" s="253">
        <f>W493*D494</f>
        <v>12101.138736818717</v>
      </c>
      <c r="Y494" s="159"/>
      <c r="Z494" s="159"/>
      <c r="AA494" s="159"/>
      <c r="AB494" s="159"/>
      <c r="AC494" s="159"/>
      <c r="AD494" s="159"/>
      <c r="AE494" s="159"/>
      <c r="AF494" s="159"/>
      <c r="AG494" s="159"/>
      <c r="AH494" s="159"/>
      <c r="AI494" s="159"/>
      <c r="AJ494" s="159"/>
      <c r="AK494" s="159"/>
      <c r="AL494" s="159"/>
      <c r="AM494" s="159"/>
      <c r="AN494" s="159"/>
      <c r="AO494" s="159"/>
      <c r="AP494" s="159"/>
      <c r="AQ494" s="159"/>
      <c r="AR494" s="159"/>
      <c r="AS494" s="159"/>
      <c r="AT494" s="159"/>
      <c r="AU494" s="159"/>
      <c r="AV494" s="159"/>
      <c r="AW494" s="159"/>
      <c r="AX494" s="159"/>
      <c r="AY494" s="159"/>
    </row>
    <row r="495" spans="1:51" s="239" customFormat="1" ht="13.5" customHeight="1">
      <c r="A495" s="240"/>
      <c r="B495" s="241"/>
      <c r="C495" s="283" t="s">
        <v>141</v>
      </c>
      <c r="D495" s="242"/>
      <c r="E495" s="249"/>
      <c r="F495" s="244"/>
      <c r="G495" s="245"/>
      <c r="H495" s="244"/>
      <c r="I495" s="244"/>
      <c r="J495" s="245"/>
      <c r="K495" s="244"/>
      <c r="L495" s="246"/>
      <c r="M495" s="247"/>
      <c r="N495" s="248"/>
      <c r="O495" s="249"/>
      <c r="P495" s="244"/>
      <c r="Q495" s="245"/>
      <c r="R495" s="249"/>
      <c r="S495" s="249"/>
      <c r="T495" s="250"/>
      <c r="U495" s="251"/>
      <c r="V495" s="254"/>
      <c r="W495" s="253">
        <f>SUM(W493:W494)</f>
        <v>122111.49088971614</v>
      </c>
      <c r="Y495" s="159"/>
      <c r="Z495" s="159"/>
      <c r="AA495" s="159"/>
      <c r="AB495" s="159"/>
      <c r="AC495" s="159"/>
      <c r="AD495" s="159"/>
      <c r="AE495" s="159"/>
      <c r="AF495" s="159"/>
      <c r="AG495" s="159"/>
      <c r="AH495" s="159"/>
      <c r="AI495" s="159"/>
      <c r="AJ495" s="159"/>
      <c r="AK495" s="159"/>
      <c r="AL495" s="159"/>
      <c r="AM495" s="159"/>
      <c r="AN495" s="159"/>
      <c r="AO495" s="159"/>
      <c r="AP495" s="159"/>
      <c r="AQ495" s="159"/>
      <c r="AR495" s="159"/>
      <c r="AS495" s="159"/>
      <c r="AT495" s="159"/>
      <c r="AU495" s="159"/>
      <c r="AV495" s="159"/>
      <c r="AW495" s="159"/>
      <c r="AX495" s="159"/>
      <c r="AY495" s="159"/>
    </row>
    <row r="496" spans="1:51" s="239" customFormat="1" ht="13.5" customHeight="1">
      <c r="A496" s="240"/>
      <c r="B496" s="241"/>
      <c r="C496" s="295" t="s">
        <v>142</v>
      </c>
      <c r="D496" s="242"/>
      <c r="E496" s="249"/>
      <c r="F496" s="244"/>
      <c r="G496" s="245"/>
      <c r="H496" s="244"/>
      <c r="I496" s="244"/>
      <c r="J496" s="245"/>
      <c r="K496" s="244"/>
      <c r="L496" s="246"/>
      <c r="M496" s="247"/>
      <c r="N496" s="248"/>
      <c r="O496" s="249"/>
      <c r="P496" s="244"/>
      <c r="Q496" s="245"/>
      <c r="R496" s="249"/>
      <c r="S496" s="249"/>
      <c r="T496" s="250"/>
      <c r="U496" s="251"/>
      <c r="V496" s="254"/>
      <c r="W496" s="253">
        <f>+'ԱՄՓՈՓ '!F30</f>
        <v>0</v>
      </c>
      <c r="Y496" s="159"/>
      <c r="Z496" s="159"/>
      <c r="AA496" s="159"/>
      <c r="AB496" s="159"/>
      <c r="AC496" s="159"/>
      <c r="AD496" s="159"/>
      <c r="AE496" s="159"/>
      <c r="AF496" s="159"/>
      <c r="AG496" s="159"/>
      <c r="AH496" s="159"/>
      <c r="AI496" s="159"/>
      <c r="AJ496" s="159"/>
      <c r="AK496" s="159"/>
      <c r="AL496" s="159"/>
      <c r="AM496" s="159"/>
      <c r="AN496" s="159"/>
      <c r="AO496" s="159"/>
      <c r="AP496" s="159"/>
      <c r="AQ496" s="159"/>
      <c r="AR496" s="159"/>
      <c r="AS496" s="159"/>
      <c r="AT496" s="159"/>
      <c r="AU496" s="159"/>
      <c r="AV496" s="159"/>
      <c r="AW496" s="159"/>
      <c r="AX496" s="159"/>
      <c r="AY496" s="159"/>
    </row>
    <row r="497" spans="1:51" s="239" customFormat="1" ht="13.5" customHeight="1">
      <c r="A497" s="240"/>
      <c r="B497" s="241"/>
      <c r="C497" s="303" t="s">
        <v>143</v>
      </c>
      <c r="D497" s="242"/>
      <c r="E497" s="249"/>
      <c r="F497" s="244"/>
      <c r="G497" s="245"/>
      <c r="H497" s="244"/>
      <c r="I497" s="244"/>
      <c r="J497" s="245"/>
      <c r="K497" s="244"/>
      <c r="L497" s="246"/>
      <c r="M497" s="247"/>
      <c r="N497" s="248"/>
      <c r="O497" s="249"/>
      <c r="P497" s="244"/>
      <c r="Q497" s="245"/>
      <c r="R497" s="249"/>
      <c r="S497" s="249"/>
      <c r="T497" s="250"/>
      <c r="U497" s="251"/>
      <c r="V497" s="254"/>
      <c r="W497" s="253">
        <f>+W495+W496</f>
        <v>122111.49088971614</v>
      </c>
      <c r="Y497" s="159"/>
      <c r="Z497" s="159"/>
      <c r="AA497" s="159"/>
      <c r="AB497" s="159"/>
      <c r="AC497" s="159"/>
      <c r="AD497" s="159"/>
      <c r="AE497" s="159"/>
      <c r="AF497" s="159"/>
      <c r="AG497" s="159"/>
      <c r="AH497" s="159"/>
      <c r="AI497" s="159"/>
      <c r="AJ497" s="159"/>
      <c r="AK497" s="159"/>
      <c r="AL497" s="159"/>
      <c r="AM497" s="159"/>
      <c r="AN497" s="159"/>
      <c r="AO497" s="159"/>
      <c r="AP497" s="159"/>
      <c r="AQ497" s="159"/>
      <c r="AR497" s="159"/>
      <c r="AS497" s="159"/>
      <c r="AT497" s="159"/>
      <c r="AU497" s="159"/>
      <c r="AV497" s="159"/>
      <c r="AW497" s="159"/>
      <c r="AX497" s="159"/>
      <c r="AY497" s="159"/>
    </row>
    <row r="498" spans="1:51" s="239" customFormat="1" ht="13.5" customHeight="1">
      <c r="A498" s="240"/>
      <c r="B498" s="241"/>
      <c r="C498" s="303" t="s">
        <v>144</v>
      </c>
      <c r="D498" s="242">
        <v>0.2</v>
      </c>
      <c r="E498" s="249"/>
      <c r="F498" s="244"/>
      <c r="G498" s="245"/>
      <c r="H498" s="244"/>
      <c r="I498" s="244"/>
      <c r="J498" s="245"/>
      <c r="K498" s="244"/>
      <c r="L498" s="246"/>
      <c r="M498" s="247"/>
      <c r="N498" s="248"/>
      <c r="O498" s="249"/>
      <c r="P498" s="244"/>
      <c r="Q498" s="245"/>
      <c r="R498" s="249"/>
      <c r="S498" s="249"/>
      <c r="T498" s="250"/>
      <c r="U498" s="251"/>
      <c r="V498" s="254"/>
      <c r="W498" s="253">
        <f>+(W497)*D498</f>
        <v>24422.29817794323</v>
      </c>
      <c r="Y498" s="159"/>
      <c r="Z498" s="159"/>
      <c r="AA498" s="159"/>
      <c r="AB498" s="159"/>
      <c r="AC498" s="159"/>
      <c r="AD498" s="159"/>
      <c r="AE498" s="159"/>
      <c r="AF498" s="159"/>
      <c r="AG498" s="159"/>
      <c r="AH498" s="159"/>
      <c r="AI498" s="159"/>
      <c r="AJ498" s="159"/>
      <c r="AK498" s="159"/>
      <c r="AL498" s="159"/>
      <c r="AM498" s="159"/>
      <c r="AN498" s="159"/>
      <c r="AO498" s="159"/>
      <c r="AP498" s="159"/>
      <c r="AQ498" s="159"/>
      <c r="AR498" s="159"/>
      <c r="AS498" s="159"/>
      <c r="AT498" s="159"/>
      <c r="AU498" s="159"/>
      <c r="AV498" s="159"/>
      <c r="AW498" s="159"/>
      <c r="AX498" s="159"/>
      <c r="AY498" s="159"/>
    </row>
    <row r="499" spans="1:51" s="239" customFormat="1" ht="13.5" customHeight="1">
      <c r="A499" s="240"/>
      <c r="B499" s="241"/>
      <c r="C499" s="571" t="s">
        <v>139</v>
      </c>
      <c r="D499" s="255"/>
      <c r="E499" s="249"/>
      <c r="F499" s="244"/>
      <c r="G499" s="245"/>
      <c r="H499" s="244"/>
      <c r="I499" s="244"/>
      <c r="J499" s="245"/>
      <c r="K499" s="244"/>
      <c r="L499" s="246"/>
      <c r="M499" s="247"/>
      <c r="N499" s="248"/>
      <c r="O499" s="249"/>
      <c r="P499" s="244"/>
      <c r="Q499" s="245"/>
      <c r="R499" s="249"/>
      <c r="S499" s="249"/>
      <c r="T499" s="250"/>
      <c r="U499" s="251"/>
      <c r="V499" s="254"/>
      <c r="W499" s="256">
        <f>SUM(W497:W498)</f>
        <v>146533.78906765935</v>
      </c>
      <c r="Y499" s="159"/>
      <c r="Z499" s="159"/>
      <c r="AA499" s="159"/>
      <c r="AB499" s="159"/>
      <c r="AC499" s="159"/>
      <c r="AD499" s="159"/>
      <c r="AE499" s="159"/>
      <c r="AF499" s="159"/>
      <c r="AG499" s="159"/>
      <c r="AH499" s="159"/>
      <c r="AI499" s="159"/>
      <c r="AJ499" s="159"/>
      <c r="AK499" s="159"/>
      <c r="AL499" s="159"/>
      <c r="AM499" s="159"/>
      <c r="AN499" s="159"/>
      <c r="AO499" s="159"/>
      <c r="AP499" s="159"/>
      <c r="AQ499" s="159"/>
      <c r="AR499" s="159"/>
      <c r="AS499" s="159"/>
      <c r="AT499" s="159"/>
      <c r="AU499" s="159"/>
      <c r="AV499" s="159"/>
      <c r="AW499" s="159"/>
      <c r="AX499" s="159"/>
      <c r="AY499" s="159"/>
    </row>
    <row r="500" spans="1:51" s="239" customFormat="1" hidden="1">
      <c r="A500" s="240"/>
      <c r="B500" s="241"/>
      <c r="C500" s="563" t="s">
        <v>212</v>
      </c>
      <c r="D500" s="564"/>
      <c r="E500" s="274"/>
      <c r="F500" s="275"/>
      <c r="G500" s="276"/>
      <c r="H500" s="275"/>
      <c r="I500" s="275"/>
      <c r="J500" s="276"/>
      <c r="K500" s="275"/>
      <c r="L500" s="277"/>
      <c r="M500" s="278"/>
      <c r="N500" s="279"/>
      <c r="O500" s="274"/>
      <c r="P500" s="275"/>
      <c r="Q500" s="276"/>
      <c r="R500" s="274"/>
      <c r="S500" s="274"/>
      <c r="T500" s="565"/>
      <c r="U500" s="280"/>
      <c r="V500" s="281"/>
      <c r="W500" s="566">
        <f>+'ԱՄՓՈՓ '!G17</f>
        <v>0</v>
      </c>
      <c r="X500" s="567"/>
      <c r="Z500" s="568"/>
      <c r="AA500" s="568"/>
      <c r="AB500" s="568"/>
      <c r="AC500" s="568"/>
      <c r="AD500" s="568"/>
      <c r="AE500" s="568"/>
      <c r="AF500" s="568"/>
      <c r="AG500" s="568"/>
      <c r="AH500" s="568"/>
      <c r="AI500" s="568"/>
      <c r="AJ500" s="568"/>
      <c r="AK500" s="568"/>
      <c r="AL500" s="568"/>
      <c r="AM500" s="568"/>
      <c r="AN500" s="568"/>
      <c r="AO500" s="568"/>
      <c r="AP500" s="568"/>
      <c r="AQ500" s="568"/>
      <c r="AR500" s="568"/>
      <c r="AS500" s="568"/>
    </row>
    <row r="501" spans="1:51" s="239" customFormat="1" ht="14.25" customHeight="1" thickBot="1">
      <c r="A501" s="257"/>
      <c r="B501" s="258"/>
      <c r="C501" s="572" t="s">
        <v>145</v>
      </c>
      <c r="D501" s="259"/>
      <c r="E501" s="260"/>
      <c r="F501" s="261"/>
      <c r="G501" s="262"/>
      <c r="H501" s="261"/>
      <c r="I501" s="261"/>
      <c r="J501" s="262"/>
      <c r="K501" s="261"/>
      <c r="L501" s="263"/>
      <c r="M501" s="264"/>
      <c r="N501" s="265"/>
      <c r="O501" s="266"/>
      <c r="P501" s="265"/>
      <c r="Q501" s="266"/>
      <c r="R501" s="266"/>
      <c r="S501" s="266"/>
      <c r="T501" s="267"/>
      <c r="U501" s="266"/>
      <c r="V501" s="268"/>
      <c r="W501" s="269">
        <f>+W500+W499</f>
        <v>146533.78906765935</v>
      </c>
      <c r="X501" s="270">
        <f>+'ԱՄՓՈՓ '!D59+'ԱՄՓՈՓ '!F30*1.2+'ԱՄՓՈՓ '!G17</f>
        <v>146533.78906765947</v>
      </c>
      <c r="Y501" s="362">
        <f>+W501-X501</f>
        <v>0</v>
      </c>
      <c r="Z501" s="159"/>
      <c r="AA501" s="159"/>
      <c r="AB501" s="159"/>
      <c r="AC501" s="159"/>
      <c r="AD501" s="159"/>
      <c r="AE501" s="159"/>
      <c r="AF501" s="159"/>
      <c r="AG501" s="159"/>
      <c r="AH501" s="159"/>
      <c r="AI501" s="159"/>
      <c r="AJ501" s="159"/>
      <c r="AK501" s="159"/>
      <c r="AL501" s="159"/>
      <c r="AM501" s="159"/>
      <c r="AN501" s="159"/>
      <c r="AO501" s="159"/>
      <c r="AP501" s="159"/>
      <c r="AQ501" s="159"/>
      <c r="AR501" s="159"/>
      <c r="AS501" s="159"/>
      <c r="AT501" s="159"/>
      <c r="AU501" s="159"/>
      <c r="AV501" s="159"/>
      <c r="AW501" s="159"/>
      <c r="AX501" s="159"/>
      <c r="AY501" s="159"/>
    </row>
    <row r="502" spans="1:51" s="282" customFormat="1" ht="18.75" customHeight="1" thickTop="1">
      <c r="A502" s="1544" t="s">
        <v>265</v>
      </c>
      <c r="B502" s="1544"/>
      <c r="C502" s="1544"/>
      <c r="D502" s="1544"/>
      <c r="E502" s="1544"/>
      <c r="F502" s="1544"/>
      <c r="G502" s="1544"/>
      <c r="H502" s="1544"/>
      <c r="I502" s="1544"/>
      <c r="J502" s="1544"/>
      <c r="K502" s="1544"/>
      <c r="L502" s="1544"/>
      <c r="M502" s="1544"/>
      <c r="N502" s="1544"/>
      <c r="O502" s="1544"/>
      <c r="P502" s="1544"/>
      <c r="Q502" s="1544"/>
      <c r="R502" s="1544"/>
      <c r="S502" s="1544"/>
      <c r="T502" s="1544"/>
      <c r="U502" s="1544"/>
      <c r="V502" s="369"/>
      <c r="W502" s="369"/>
      <c r="X502" s="281"/>
      <c r="Y502" s="159"/>
      <c r="Z502" s="159"/>
      <c r="AA502" s="159"/>
      <c r="AB502" s="159"/>
      <c r="AC502" s="159"/>
      <c r="AD502" s="159"/>
      <c r="AE502" s="159"/>
      <c r="AF502" s="159"/>
      <c r="AG502" s="159"/>
      <c r="AH502" s="159"/>
      <c r="AI502" s="159"/>
      <c r="AJ502" s="159"/>
      <c r="AK502" s="159"/>
      <c r="AL502" s="159"/>
      <c r="AM502" s="159"/>
      <c r="AN502" s="159"/>
      <c r="AO502" s="159"/>
      <c r="AP502" s="159"/>
      <c r="AQ502" s="159"/>
      <c r="AR502" s="159"/>
      <c r="AS502" s="159"/>
      <c r="AT502" s="159"/>
      <c r="AU502" s="159"/>
      <c r="AV502" s="159"/>
      <c r="AW502" s="159"/>
      <c r="AX502" s="159"/>
      <c r="AY502" s="159"/>
    </row>
  </sheetData>
  <mergeCells count="2367">
    <mergeCell ref="A1:W1"/>
    <mergeCell ref="A2:C2"/>
    <mergeCell ref="A4:D4"/>
    <mergeCell ref="E6:R6"/>
    <mergeCell ref="E7:R7"/>
    <mergeCell ref="A9:B9"/>
    <mergeCell ref="P9:R9"/>
    <mergeCell ref="I14:K14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A502:U502"/>
    <mergeCell ref="F20:H20"/>
    <mergeCell ref="I20:K20"/>
    <mergeCell ref="W15:W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A15:A19"/>
    <mergeCell ref="B15:B19"/>
    <mergeCell ref="C15:C19"/>
    <mergeCell ref="D15:D19"/>
    <mergeCell ref="E15:E19"/>
    <mergeCell ref="F15:H19"/>
    <mergeCell ref="I15:K19"/>
    <mergeCell ref="T22:T23"/>
    <mergeCell ref="U22:U23"/>
    <mergeCell ref="F23:H23"/>
    <mergeCell ref="I23:K23"/>
    <mergeCell ref="A24:A27"/>
    <mergeCell ref="B24:B27"/>
    <mergeCell ref="C24:C27"/>
    <mergeCell ref="D24:D27"/>
    <mergeCell ref="E24:E27"/>
    <mergeCell ref="F24:H24"/>
    <mergeCell ref="I24:K24"/>
    <mergeCell ref="S24:S27"/>
    <mergeCell ref="T24:T27"/>
    <mergeCell ref="U24:U27"/>
    <mergeCell ref="F25:H27"/>
    <mergeCell ref="I25:K27"/>
    <mergeCell ref="R25:R27"/>
    <mergeCell ref="A22:A23"/>
    <mergeCell ref="B22:B23"/>
    <mergeCell ref="C22:C23"/>
    <mergeCell ref="D22:D23"/>
    <mergeCell ref="E22:E23"/>
    <mergeCell ref="F22:H22"/>
    <mergeCell ref="I22:K22"/>
    <mergeCell ref="R22:R23"/>
    <mergeCell ref="S22:S23"/>
    <mergeCell ref="T28:T29"/>
    <mergeCell ref="U28:U29"/>
    <mergeCell ref="F29:H29"/>
    <mergeCell ref="I29:K29"/>
    <mergeCell ref="A30:A32"/>
    <mergeCell ref="B30:B32"/>
    <mergeCell ref="C30:C32"/>
    <mergeCell ref="D30:D32"/>
    <mergeCell ref="E30:E32"/>
    <mergeCell ref="F30:H30"/>
    <mergeCell ref="I30:K30"/>
    <mergeCell ref="S30:S32"/>
    <mergeCell ref="T30:T32"/>
    <mergeCell ref="U30:U32"/>
    <mergeCell ref="F31:H32"/>
    <mergeCell ref="I31:K32"/>
    <mergeCell ref="R31:R32"/>
    <mergeCell ref="A28:A29"/>
    <mergeCell ref="B28:B29"/>
    <mergeCell ref="C28:C29"/>
    <mergeCell ref="D28:D29"/>
    <mergeCell ref="E28:E29"/>
    <mergeCell ref="F28:H28"/>
    <mergeCell ref="I28:K28"/>
    <mergeCell ref="R28:R29"/>
    <mergeCell ref="S28:S29"/>
    <mergeCell ref="U33:U35"/>
    <mergeCell ref="F34:H35"/>
    <mergeCell ref="I34:K35"/>
    <mergeCell ref="R34:R35"/>
    <mergeCell ref="A36:A38"/>
    <mergeCell ref="B36:B38"/>
    <mergeCell ref="C36:C38"/>
    <mergeCell ref="D36:D38"/>
    <mergeCell ref="E36:E38"/>
    <mergeCell ref="F36:H36"/>
    <mergeCell ref="I36:K36"/>
    <mergeCell ref="S36:S38"/>
    <mergeCell ref="T36:T38"/>
    <mergeCell ref="U36:U38"/>
    <mergeCell ref="F37:H38"/>
    <mergeCell ref="I37:K38"/>
    <mergeCell ref="R37:R38"/>
    <mergeCell ref="A33:A35"/>
    <mergeCell ref="B33:B35"/>
    <mergeCell ref="C33:C35"/>
    <mergeCell ref="D33:D35"/>
    <mergeCell ref="E33:E35"/>
    <mergeCell ref="F33:H33"/>
    <mergeCell ref="I33:K33"/>
    <mergeCell ref="S33:S35"/>
    <mergeCell ref="T33:T35"/>
    <mergeCell ref="U39:U40"/>
    <mergeCell ref="F40:H40"/>
    <mergeCell ref="I40:K40"/>
    <mergeCell ref="A41:A42"/>
    <mergeCell ref="B41:B42"/>
    <mergeCell ref="C41:C42"/>
    <mergeCell ref="D41:D42"/>
    <mergeCell ref="E41:E42"/>
    <mergeCell ref="F41:H41"/>
    <mergeCell ref="I41:K41"/>
    <mergeCell ref="S41:S42"/>
    <mergeCell ref="T41:T42"/>
    <mergeCell ref="U41:U42"/>
    <mergeCell ref="F42:H42"/>
    <mergeCell ref="I42:K42"/>
    <mergeCell ref="A39:A40"/>
    <mergeCell ref="B39:B40"/>
    <mergeCell ref="C39:C40"/>
    <mergeCell ref="D39:D40"/>
    <mergeCell ref="E39:E40"/>
    <mergeCell ref="F39:H39"/>
    <mergeCell ref="I39:K39"/>
    <mergeCell ref="S39:S40"/>
    <mergeCell ref="T39:T40"/>
    <mergeCell ref="U43:U45"/>
    <mergeCell ref="F44:H44"/>
    <mergeCell ref="I44:K44"/>
    <mergeCell ref="R44:R45"/>
    <mergeCell ref="F45:H45"/>
    <mergeCell ref="I45:K45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46:U47"/>
    <mergeCell ref="F47:H47"/>
    <mergeCell ref="I47:K47"/>
    <mergeCell ref="A43:A45"/>
    <mergeCell ref="B43:B45"/>
    <mergeCell ref="C43:C45"/>
    <mergeCell ref="D43:D45"/>
    <mergeCell ref="E43:E45"/>
    <mergeCell ref="F43:H43"/>
    <mergeCell ref="I43:K43"/>
    <mergeCell ref="S43:S45"/>
    <mergeCell ref="T43:T45"/>
    <mergeCell ref="U48:U49"/>
    <mergeCell ref="F49:H49"/>
    <mergeCell ref="I49:K49"/>
    <mergeCell ref="A50:A51"/>
    <mergeCell ref="B50:B51"/>
    <mergeCell ref="C50:C51"/>
    <mergeCell ref="D50:D51"/>
    <mergeCell ref="E50:E51"/>
    <mergeCell ref="F50:H50"/>
    <mergeCell ref="I50:K50"/>
    <mergeCell ref="S50:S51"/>
    <mergeCell ref="T50:T51"/>
    <mergeCell ref="U50:U51"/>
    <mergeCell ref="F51:H51"/>
    <mergeCell ref="I51:K51"/>
    <mergeCell ref="A48:A49"/>
    <mergeCell ref="B48:B49"/>
    <mergeCell ref="C48:C49"/>
    <mergeCell ref="D48:D49"/>
    <mergeCell ref="E48:E49"/>
    <mergeCell ref="F48:H48"/>
    <mergeCell ref="I48:K48"/>
    <mergeCell ref="S48:S49"/>
    <mergeCell ref="T48:T49"/>
    <mergeCell ref="U52:U53"/>
    <mergeCell ref="F53:H53"/>
    <mergeCell ref="I53:K53"/>
    <mergeCell ref="A54:A57"/>
    <mergeCell ref="B54:B57"/>
    <mergeCell ref="C54:C57"/>
    <mergeCell ref="D54:D57"/>
    <mergeCell ref="E54:E57"/>
    <mergeCell ref="F54:H54"/>
    <mergeCell ref="I54:K54"/>
    <mergeCell ref="S54:S57"/>
    <mergeCell ref="T54:T57"/>
    <mergeCell ref="U54:U57"/>
    <mergeCell ref="F55:H57"/>
    <mergeCell ref="I55:K57"/>
    <mergeCell ref="R55:R57"/>
    <mergeCell ref="A52:A53"/>
    <mergeCell ref="B52:B53"/>
    <mergeCell ref="C52:C53"/>
    <mergeCell ref="D52:D53"/>
    <mergeCell ref="E52:E53"/>
    <mergeCell ref="F52:H52"/>
    <mergeCell ref="I52:K52"/>
    <mergeCell ref="S52:S53"/>
    <mergeCell ref="T52:T53"/>
    <mergeCell ref="U58:U61"/>
    <mergeCell ref="F59:H61"/>
    <mergeCell ref="I59:K61"/>
    <mergeCell ref="R59:R61"/>
    <mergeCell ref="A62:A63"/>
    <mergeCell ref="B62:B63"/>
    <mergeCell ref="C62:C63"/>
    <mergeCell ref="D62:D63"/>
    <mergeCell ref="E62:E63"/>
    <mergeCell ref="F62:H62"/>
    <mergeCell ref="I62:K62"/>
    <mergeCell ref="R62:R63"/>
    <mergeCell ref="S62:S63"/>
    <mergeCell ref="T62:T63"/>
    <mergeCell ref="U62:U63"/>
    <mergeCell ref="F63:H63"/>
    <mergeCell ref="I63:K63"/>
    <mergeCell ref="A58:A61"/>
    <mergeCell ref="B58:B61"/>
    <mergeCell ref="C58:C61"/>
    <mergeCell ref="D58:D61"/>
    <mergeCell ref="E58:E61"/>
    <mergeCell ref="F58:H58"/>
    <mergeCell ref="I58:K58"/>
    <mergeCell ref="S58:S61"/>
    <mergeCell ref="T58:T61"/>
    <mergeCell ref="E69:E70"/>
    <mergeCell ref="F69:H69"/>
    <mergeCell ref="I69:K69"/>
    <mergeCell ref="R69:R70"/>
    <mergeCell ref="S69:S70"/>
    <mergeCell ref="U64:U65"/>
    <mergeCell ref="F65:H65"/>
    <mergeCell ref="I65:K65"/>
    <mergeCell ref="F66:H66"/>
    <mergeCell ref="A67:A68"/>
    <mergeCell ref="B67:B68"/>
    <mergeCell ref="C67:C68"/>
    <mergeCell ref="D67:D68"/>
    <mergeCell ref="E67:E68"/>
    <mergeCell ref="F67:H67"/>
    <mergeCell ref="I67:K67"/>
    <mergeCell ref="R67:R68"/>
    <mergeCell ref="S67:S68"/>
    <mergeCell ref="T67:T68"/>
    <mergeCell ref="U67:U68"/>
    <mergeCell ref="F68:H68"/>
    <mergeCell ref="I68:K68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71:U74"/>
    <mergeCell ref="F72:H74"/>
    <mergeCell ref="I72:K74"/>
    <mergeCell ref="R72:R74"/>
    <mergeCell ref="A75:A76"/>
    <mergeCell ref="B75:B76"/>
    <mergeCell ref="C75:C76"/>
    <mergeCell ref="D75:D76"/>
    <mergeCell ref="E75:E76"/>
    <mergeCell ref="F75:H75"/>
    <mergeCell ref="I75:K75"/>
    <mergeCell ref="S75:S76"/>
    <mergeCell ref="T75:T76"/>
    <mergeCell ref="U75:U76"/>
    <mergeCell ref="F76:H76"/>
    <mergeCell ref="I76:K76"/>
    <mergeCell ref="T69:T70"/>
    <mergeCell ref="F70:H70"/>
    <mergeCell ref="I70:K70"/>
    <mergeCell ref="A71:A74"/>
    <mergeCell ref="B71:B74"/>
    <mergeCell ref="C71:C74"/>
    <mergeCell ref="D71:D74"/>
    <mergeCell ref="E71:E74"/>
    <mergeCell ref="F71:H71"/>
    <mergeCell ref="I71:K71"/>
    <mergeCell ref="S71:S74"/>
    <mergeCell ref="T71:T74"/>
    <mergeCell ref="A69:A70"/>
    <mergeCell ref="B69:B70"/>
    <mergeCell ref="C69:C70"/>
    <mergeCell ref="D69:D70"/>
    <mergeCell ref="U77:U78"/>
    <mergeCell ref="F78:H78"/>
    <mergeCell ref="I78:K78"/>
    <mergeCell ref="A79:A80"/>
    <mergeCell ref="B79:B80"/>
    <mergeCell ref="C79:C80"/>
    <mergeCell ref="D79:D80"/>
    <mergeCell ref="E79:E80"/>
    <mergeCell ref="F79:H79"/>
    <mergeCell ref="I79:K79"/>
    <mergeCell ref="S79:S80"/>
    <mergeCell ref="T79:T80"/>
    <mergeCell ref="U79:U80"/>
    <mergeCell ref="F80:H80"/>
    <mergeCell ref="I80:K80"/>
    <mergeCell ref="A77:A78"/>
    <mergeCell ref="B77:B78"/>
    <mergeCell ref="C77:C78"/>
    <mergeCell ref="D77:D78"/>
    <mergeCell ref="E77:E78"/>
    <mergeCell ref="F77:H77"/>
    <mergeCell ref="I77:K77"/>
    <mergeCell ref="S77:S78"/>
    <mergeCell ref="T77:T78"/>
    <mergeCell ref="U81:U82"/>
    <mergeCell ref="F82:H82"/>
    <mergeCell ref="I82:K82"/>
    <mergeCell ref="A83:A84"/>
    <mergeCell ref="B83:B84"/>
    <mergeCell ref="C83:C84"/>
    <mergeCell ref="D83:D84"/>
    <mergeCell ref="E83:E84"/>
    <mergeCell ref="F83:H83"/>
    <mergeCell ref="I83:K83"/>
    <mergeCell ref="S83:S84"/>
    <mergeCell ref="T83:T84"/>
    <mergeCell ref="U83:U84"/>
    <mergeCell ref="F84:H84"/>
    <mergeCell ref="I84:K84"/>
    <mergeCell ref="A81:A82"/>
    <mergeCell ref="B81:B82"/>
    <mergeCell ref="C81:C82"/>
    <mergeCell ref="D81:D82"/>
    <mergeCell ref="E81:E82"/>
    <mergeCell ref="F81:H81"/>
    <mergeCell ref="I81:K81"/>
    <mergeCell ref="S81:S82"/>
    <mergeCell ref="T81:T82"/>
    <mergeCell ref="U85:U87"/>
    <mergeCell ref="F86:H87"/>
    <mergeCell ref="I86:K87"/>
    <mergeCell ref="R86:R87"/>
    <mergeCell ref="A88:A89"/>
    <mergeCell ref="B88:B89"/>
    <mergeCell ref="C88:C89"/>
    <mergeCell ref="D88:D89"/>
    <mergeCell ref="E88:E89"/>
    <mergeCell ref="F88:H88"/>
    <mergeCell ref="I88:K88"/>
    <mergeCell ref="S88:S89"/>
    <mergeCell ref="T88:T89"/>
    <mergeCell ref="U88:U89"/>
    <mergeCell ref="F89:H89"/>
    <mergeCell ref="I89:K89"/>
    <mergeCell ref="A85:A87"/>
    <mergeCell ref="B85:B87"/>
    <mergeCell ref="C85:C87"/>
    <mergeCell ref="D85:D87"/>
    <mergeCell ref="E85:E87"/>
    <mergeCell ref="F85:H85"/>
    <mergeCell ref="I85:K85"/>
    <mergeCell ref="S85:S87"/>
    <mergeCell ref="T85:T87"/>
    <mergeCell ref="T91:T92"/>
    <mergeCell ref="U91:U92"/>
    <mergeCell ref="F92:H92"/>
    <mergeCell ref="I92:K92"/>
    <mergeCell ref="A93:A96"/>
    <mergeCell ref="B93:B96"/>
    <mergeCell ref="C93:C96"/>
    <mergeCell ref="D93:D96"/>
    <mergeCell ref="E93:E96"/>
    <mergeCell ref="F93:H93"/>
    <mergeCell ref="I93:K93"/>
    <mergeCell ref="S93:S96"/>
    <mergeCell ref="T93:T96"/>
    <mergeCell ref="U93:U96"/>
    <mergeCell ref="F94:H96"/>
    <mergeCell ref="I94:K96"/>
    <mergeCell ref="R94:R96"/>
    <mergeCell ref="A91:A92"/>
    <mergeCell ref="B91:B92"/>
    <mergeCell ref="C91:C92"/>
    <mergeCell ref="D91:D92"/>
    <mergeCell ref="E91:E92"/>
    <mergeCell ref="F91:H91"/>
    <mergeCell ref="I91:K91"/>
    <mergeCell ref="R91:R92"/>
    <mergeCell ref="S91:S92"/>
    <mergeCell ref="T97:T98"/>
    <mergeCell ref="U97:U98"/>
    <mergeCell ref="F98:H98"/>
    <mergeCell ref="I98:K98"/>
    <mergeCell ref="A99:A101"/>
    <mergeCell ref="B99:B101"/>
    <mergeCell ref="C99:C101"/>
    <mergeCell ref="D99:D101"/>
    <mergeCell ref="E99:E101"/>
    <mergeCell ref="F99:H99"/>
    <mergeCell ref="I99:K99"/>
    <mergeCell ref="S99:S101"/>
    <mergeCell ref="T99:T101"/>
    <mergeCell ref="U99:U101"/>
    <mergeCell ref="F100:H101"/>
    <mergeCell ref="I100:K101"/>
    <mergeCell ref="R100:R101"/>
    <mergeCell ref="A97:A98"/>
    <mergeCell ref="B97:B98"/>
    <mergeCell ref="C97:C98"/>
    <mergeCell ref="D97:D98"/>
    <mergeCell ref="E97:E98"/>
    <mergeCell ref="F97:H97"/>
    <mergeCell ref="I97:K97"/>
    <mergeCell ref="R97:R98"/>
    <mergeCell ref="S97:S98"/>
    <mergeCell ref="U102:U104"/>
    <mergeCell ref="F103:H104"/>
    <mergeCell ref="I103:K104"/>
    <mergeCell ref="R103:R104"/>
    <mergeCell ref="A105:A107"/>
    <mergeCell ref="B105:B107"/>
    <mergeCell ref="C105:C107"/>
    <mergeCell ref="D105:D107"/>
    <mergeCell ref="E105:E107"/>
    <mergeCell ref="F105:H105"/>
    <mergeCell ref="I105:K105"/>
    <mergeCell ref="S105:S107"/>
    <mergeCell ref="T105:T107"/>
    <mergeCell ref="U105:U107"/>
    <mergeCell ref="F106:H107"/>
    <mergeCell ref="I106:K107"/>
    <mergeCell ref="R106:R107"/>
    <mergeCell ref="A102:A104"/>
    <mergeCell ref="B102:B104"/>
    <mergeCell ref="C102:C104"/>
    <mergeCell ref="D102:D104"/>
    <mergeCell ref="E102:E104"/>
    <mergeCell ref="F102:H102"/>
    <mergeCell ref="I102:K102"/>
    <mergeCell ref="S102:S104"/>
    <mergeCell ref="T102:T104"/>
    <mergeCell ref="U108:U109"/>
    <mergeCell ref="F109:H109"/>
    <mergeCell ref="I109:K109"/>
    <mergeCell ref="A110:A111"/>
    <mergeCell ref="B110:B111"/>
    <mergeCell ref="C110:C111"/>
    <mergeCell ref="D110:D111"/>
    <mergeCell ref="E110:E111"/>
    <mergeCell ref="F110:H110"/>
    <mergeCell ref="I110:K110"/>
    <mergeCell ref="S110:S111"/>
    <mergeCell ref="T110:T111"/>
    <mergeCell ref="U110:U111"/>
    <mergeCell ref="F111:H111"/>
    <mergeCell ref="I111:K111"/>
    <mergeCell ref="A108:A109"/>
    <mergeCell ref="B108:B109"/>
    <mergeCell ref="C108:C109"/>
    <mergeCell ref="D108:D109"/>
    <mergeCell ref="E108:E109"/>
    <mergeCell ref="F108:H108"/>
    <mergeCell ref="I108:K108"/>
    <mergeCell ref="S108:S109"/>
    <mergeCell ref="T108:T109"/>
    <mergeCell ref="U112:U114"/>
    <mergeCell ref="F113:H113"/>
    <mergeCell ref="I113:K113"/>
    <mergeCell ref="R113:R114"/>
    <mergeCell ref="F114:H114"/>
    <mergeCell ref="I114:K114"/>
    <mergeCell ref="A115:A116"/>
    <mergeCell ref="B115:B116"/>
    <mergeCell ref="C115:C116"/>
    <mergeCell ref="D115:D116"/>
    <mergeCell ref="E115:E116"/>
    <mergeCell ref="F115:H115"/>
    <mergeCell ref="I115:K115"/>
    <mergeCell ref="S115:S116"/>
    <mergeCell ref="T115:T116"/>
    <mergeCell ref="U115:U116"/>
    <mergeCell ref="F116:H116"/>
    <mergeCell ref="I116:K116"/>
    <mergeCell ref="A112:A114"/>
    <mergeCell ref="B112:B114"/>
    <mergeCell ref="C112:C114"/>
    <mergeCell ref="D112:D114"/>
    <mergeCell ref="E112:E114"/>
    <mergeCell ref="F112:H112"/>
    <mergeCell ref="I112:K112"/>
    <mergeCell ref="S112:S114"/>
    <mergeCell ref="T112:T114"/>
    <mergeCell ref="U117:U118"/>
    <mergeCell ref="F118:H118"/>
    <mergeCell ref="I118:K118"/>
    <mergeCell ref="A119:A120"/>
    <mergeCell ref="B119:B120"/>
    <mergeCell ref="C119:C120"/>
    <mergeCell ref="D119:D120"/>
    <mergeCell ref="E119:E120"/>
    <mergeCell ref="F119:H119"/>
    <mergeCell ref="I119:K119"/>
    <mergeCell ref="S119:S120"/>
    <mergeCell ref="T119:T120"/>
    <mergeCell ref="U119:U120"/>
    <mergeCell ref="F120:H120"/>
    <mergeCell ref="I120:K120"/>
    <mergeCell ref="A117:A118"/>
    <mergeCell ref="B117:B118"/>
    <mergeCell ref="C117:C118"/>
    <mergeCell ref="D117:D118"/>
    <mergeCell ref="E117:E118"/>
    <mergeCell ref="F117:H117"/>
    <mergeCell ref="I117:K117"/>
    <mergeCell ref="S117:S118"/>
    <mergeCell ref="T117:T118"/>
    <mergeCell ref="U121:U122"/>
    <mergeCell ref="F122:H122"/>
    <mergeCell ref="I122:K122"/>
    <mergeCell ref="A123:A126"/>
    <mergeCell ref="B123:B126"/>
    <mergeCell ref="C123:C126"/>
    <mergeCell ref="D123:D126"/>
    <mergeCell ref="E123:E126"/>
    <mergeCell ref="F123:H123"/>
    <mergeCell ref="I123:K123"/>
    <mergeCell ref="S123:S126"/>
    <mergeCell ref="T123:T126"/>
    <mergeCell ref="U123:U126"/>
    <mergeCell ref="F124:H126"/>
    <mergeCell ref="I124:K126"/>
    <mergeCell ref="R124:R126"/>
    <mergeCell ref="A121:A122"/>
    <mergeCell ref="B121:B122"/>
    <mergeCell ref="C121:C122"/>
    <mergeCell ref="D121:D122"/>
    <mergeCell ref="E121:E122"/>
    <mergeCell ref="F121:H121"/>
    <mergeCell ref="I121:K121"/>
    <mergeCell ref="S121:S122"/>
    <mergeCell ref="T121:T122"/>
    <mergeCell ref="U127:U130"/>
    <mergeCell ref="F128:H130"/>
    <mergeCell ref="I128:K130"/>
    <mergeCell ref="R128:R130"/>
    <mergeCell ref="A131:A132"/>
    <mergeCell ref="B131:B132"/>
    <mergeCell ref="C131:C132"/>
    <mergeCell ref="D131:D132"/>
    <mergeCell ref="E131:E132"/>
    <mergeCell ref="F131:H131"/>
    <mergeCell ref="I131:K131"/>
    <mergeCell ref="R131:R132"/>
    <mergeCell ref="S131:S132"/>
    <mergeCell ref="T131:T132"/>
    <mergeCell ref="U131:U132"/>
    <mergeCell ref="F132:H132"/>
    <mergeCell ref="I132:K132"/>
    <mergeCell ref="A127:A130"/>
    <mergeCell ref="B127:B130"/>
    <mergeCell ref="C127:C130"/>
    <mergeCell ref="D127:D130"/>
    <mergeCell ref="E127:E130"/>
    <mergeCell ref="F127:H127"/>
    <mergeCell ref="I127:K127"/>
    <mergeCell ref="S127:S130"/>
    <mergeCell ref="T127:T130"/>
    <mergeCell ref="U133:U134"/>
    <mergeCell ref="F134:H134"/>
    <mergeCell ref="I134:K134"/>
    <mergeCell ref="A136:A137"/>
    <mergeCell ref="B136:B137"/>
    <mergeCell ref="C136:C137"/>
    <mergeCell ref="D136:D137"/>
    <mergeCell ref="E136:E137"/>
    <mergeCell ref="F136:H136"/>
    <mergeCell ref="I136:K136"/>
    <mergeCell ref="R136:R137"/>
    <mergeCell ref="S136:S137"/>
    <mergeCell ref="T136:T137"/>
    <mergeCell ref="U136:U137"/>
    <mergeCell ref="F137:H137"/>
    <mergeCell ref="I137:K137"/>
    <mergeCell ref="A133:A134"/>
    <mergeCell ref="B133:B134"/>
    <mergeCell ref="C133:C134"/>
    <mergeCell ref="D133:D134"/>
    <mergeCell ref="E133:E134"/>
    <mergeCell ref="F133:H133"/>
    <mergeCell ref="I133:K133"/>
    <mergeCell ref="S133:S134"/>
    <mergeCell ref="T133:T134"/>
    <mergeCell ref="U138:U141"/>
    <mergeCell ref="F139:H141"/>
    <mergeCell ref="I139:K141"/>
    <mergeCell ref="R139:R141"/>
    <mergeCell ref="A142:A143"/>
    <mergeCell ref="B142:B143"/>
    <mergeCell ref="C142:C143"/>
    <mergeCell ref="D142:D143"/>
    <mergeCell ref="E142:E143"/>
    <mergeCell ref="F142:H142"/>
    <mergeCell ref="I142:K142"/>
    <mergeCell ref="R142:R143"/>
    <mergeCell ref="S142:S143"/>
    <mergeCell ref="T142:T143"/>
    <mergeCell ref="U142:U143"/>
    <mergeCell ref="F143:H143"/>
    <mergeCell ref="I143:K143"/>
    <mergeCell ref="A138:A141"/>
    <mergeCell ref="B138:B141"/>
    <mergeCell ref="C138:C141"/>
    <mergeCell ref="D138:D141"/>
    <mergeCell ref="E138:E141"/>
    <mergeCell ref="F138:H138"/>
    <mergeCell ref="I138:K138"/>
    <mergeCell ref="S138:S141"/>
    <mergeCell ref="T138:T141"/>
    <mergeCell ref="U144:U146"/>
    <mergeCell ref="F145:H146"/>
    <mergeCell ref="I145:K146"/>
    <mergeCell ref="R145:R146"/>
    <mergeCell ref="A147:A149"/>
    <mergeCell ref="B147:B149"/>
    <mergeCell ref="C147:C149"/>
    <mergeCell ref="D147:D149"/>
    <mergeCell ref="E147:E149"/>
    <mergeCell ref="F147:H147"/>
    <mergeCell ref="I147:K147"/>
    <mergeCell ref="S147:S149"/>
    <mergeCell ref="T147:T149"/>
    <mergeCell ref="U147:U149"/>
    <mergeCell ref="F148:H149"/>
    <mergeCell ref="I148:K149"/>
    <mergeCell ref="R148:R149"/>
    <mergeCell ref="A144:A146"/>
    <mergeCell ref="B144:B146"/>
    <mergeCell ref="C144:C146"/>
    <mergeCell ref="D144:D146"/>
    <mergeCell ref="E144:E146"/>
    <mergeCell ref="F144:H144"/>
    <mergeCell ref="I144:K144"/>
    <mergeCell ref="S144:S146"/>
    <mergeCell ref="T144:T146"/>
    <mergeCell ref="U150:U152"/>
    <mergeCell ref="F151:H152"/>
    <mergeCell ref="I151:K152"/>
    <mergeCell ref="R151:R152"/>
    <mergeCell ref="A153:A155"/>
    <mergeCell ref="B153:B155"/>
    <mergeCell ref="C153:C155"/>
    <mergeCell ref="D153:D155"/>
    <mergeCell ref="E153:E155"/>
    <mergeCell ref="F153:H153"/>
    <mergeCell ref="I153:K153"/>
    <mergeCell ref="S153:S155"/>
    <mergeCell ref="T153:T155"/>
    <mergeCell ref="U153:U155"/>
    <mergeCell ref="F154:H155"/>
    <mergeCell ref="I154:K155"/>
    <mergeCell ref="R154:R155"/>
    <mergeCell ref="A150:A152"/>
    <mergeCell ref="B150:B152"/>
    <mergeCell ref="C150:C152"/>
    <mergeCell ref="D150:D152"/>
    <mergeCell ref="E150:E152"/>
    <mergeCell ref="F150:H150"/>
    <mergeCell ref="I150:K150"/>
    <mergeCell ref="S150:S152"/>
    <mergeCell ref="T150:T152"/>
    <mergeCell ref="U156:U157"/>
    <mergeCell ref="F157:H157"/>
    <mergeCell ref="I157:K157"/>
    <mergeCell ref="A158:A159"/>
    <mergeCell ref="B158:B159"/>
    <mergeCell ref="C158:C159"/>
    <mergeCell ref="D158:D159"/>
    <mergeCell ref="E158:E159"/>
    <mergeCell ref="F158:H158"/>
    <mergeCell ref="I158:K158"/>
    <mergeCell ref="S158:S159"/>
    <mergeCell ref="T158:T159"/>
    <mergeCell ref="U158:U159"/>
    <mergeCell ref="F159:H159"/>
    <mergeCell ref="I159:K159"/>
    <mergeCell ref="A156:A157"/>
    <mergeCell ref="B156:B157"/>
    <mergeCell ref="C156:C157"/>
    <mergeCell ref="D156:D157"/>
    <mergeCell ref="E156:E157"/>
    <mergeCell ref="F156:H156"/>
    <mergeCell ref="I156:K156"/>
    <mergeCell ref="S156:S157"/>
    <mergeCell ref="T156:T157"/>
    <mergeCell ref="U160:U162"/>
    <mergeCell ref="F161:H161"/>
    <mergeCell ref="I161:K161"/>
    <mergeCell ref="R161:R162"/>
    <mergeCell ref="F162:H162"/>
    <mergeCell ref="I162:K162"/>
    <mergeCell ref="A163:A164"/>
    <mergeCell ref="B163:B164"/>
    <mergeCell ref="C163:C164"/>
    <mergeCell ref="D163:D164"/>
    <mergeCell ref="E163:E164"/>
    <mergeCell ref="F163:H163"/>
    <mergeCell ref="I163:K163"/>
    <mergeCell ref="S163:S164"/>
    <mergeCell ref="T163:T164"/>
    <mergeCell ref="U163:U164"/>
    <mergeCell ref="F164:H164"/>
    <mergeCell ref="I164:K164"/>
    <mergeCell ref="A160:A162"/>
    <mergeCell ref="B160:B162"/>
    <mergeCell ref="C160:C162"/>
    <mergeCell ref="D160:D162"/>
    <mergeCell ref="E160:E162"/>
    <mergeCell ref="F160:H160"/>
    <mergeCell ref="I160:K160"/>
    <mergeCell ref="S160:S162"/>
    <mergeCell ref="T160:T162"/>
    <mergeCell ref="U165:U166"/>
    <mergeCell ref="F166:H166"/>
    <mergeCell ref="I166:K166"/>
    <mergeCell ref="A167:A168"/>
    <mergeCell ref="B167:B168"/>
    <mergeCell ref="C167:C168"/>
    <mergeCell ref="D167:D168"/>
    <mergeCell ref="E167:E168"/>
    <mergeCell ref="F167:H167"/>
    <mergeCell ref="I167:K167"/>
    <mergeCell ref="S167:S168"/>
    <mergeCell ref="T167:T168"/>
    <mergeCell ref="U167:U168"/>
    <mergeCell ref="F168:H168"/>
    <mergeCell ref="I168:K168"/>
    <mergeCell ref="A165:A166"/>
    <mergeCell ref="B165:B166"/>
    <mergeCell ref="C165:C166"/>
    <mergeCell ref="D165:D166"/>
    <mergeCell ref="E165:E166"/>
    <mergeCell ref="F165:H165"/>
    <mergeCell ref="I165:K165"/>
    <mergeCell ref="S165:S166"/>
    <mergeCell ref="T165:T166"/>
    <mergeCell ref="U169:U170"/>
    <mergeCell ref="F170:H170"/>
    <mergeCell ref="I170:K170"/>
    <mergeCell ref="A171:A172"/>
    <mergeCell ref="B171:B172"/>
    <mergeCell ref="C171:C172"/>
    <mergeCell ref="D171:D172"/>
    <mergeCell ref="E171:E172"/>
    <mergeCell ref="F171:H171"/>
    <mergeCell ref="I171:K171"/>
    <mergeCell ref="S171:S172"/>
    <mergeCell ref="T171:T172"/>
    <mergeCell ref="U171:U172"/>
    <mergeCell ref="F172:H172"/>
    <mergeCell ref="I172:K172"/>
    <mergeCell ref="A169:A170"/>
    <mergeCell ref="B169:B170"/>
    <mergeCell ref="C169:C170"/>
    <mergeCell ref="D169:D170"/>
    <mergeCell ref="E169:E170"/>
    <mergeCell ref="F169:H169"/>
    <mergeCell ref="I169:K169"/>
    <mergeCell ref="S169:S170"/>
    <mergeCell ref="T169:T170"/>
    <mergeCell ref="U173:U176"/>
    <mergeCell ref="F174:H176"/>
    <mergeCell ref="I174:K176"/>
    <mergeCell ref="R174:R176"/>
    <mergeCell ref="A177:A178"/>
    <mergeCell ref="B177:B178"/>
    <mergeCell ref="C177:C178"/>
    <mergeCell ref="D177:D178"/>
    <mergeCell ref="E177:E178"/>
    <mergeCell ref="F177:H177"/>
    <mergeCell ref="I177:K177"/>
    <mergeCell ref="R177:R178"/>
    <mergeCell ref="S177:S178"/>
    <mergeCell ref="T177:T178"/>
    <mergeCell ref="U177:U178"/>
    <mergeCell ref="F178:H178"/>
    <mergeCell ref="I178:K178"/>
    <mergeCell ref="A173:A176"/>
    <mergeCell ref="B173:B176"/>
    <mergeCell ref="C173:C176"/>
    <mergeCell ref="D173:D176"/>
    <mergeCell ref="E173:E176"/>
    <mergeCell ref="F173:H173"/>
    <mergeCell ref="I173:K173"/>
    <mergeCell ref="S173:S176"/>
    <mergeCell ref="T173:T176"/>
    <mergeCell ref="U179:U180"/>
    <mergeCell ref="F180:H180"/>
    <mergeCell ref="I180:K180"/>
    <mergeCell ref="F181:L181"/>
    <mergeCell ref="A182:A183"/>
    <mergeCell ref="B182:B183"/>
    <mergeCell ref="C182:C183"/>
    <mergeCell ref="D182:D183"/>
    <mergeCell ref="E182:E183"/>
    <mergeCell ref="F182:H182"/>
    <mergeCell ref="I182:K182"/>
    <mergeCell ref="R182:R183"/>
    <mergeCell ref="S182:S183"/>
    <mergeCell ref="T182:T183"/>
    <mergeCell ref="U182:U183"/>
    <mergeCell ref="F183:H183"/>
    <mergeCell ref="I183:K183"/>
    <mergeCell ref="A179:A180"/>
    <mergeCell ref="B179:B180"/>
    <mergeCell ref="C179:C180"/>
    <mergeCell ref="D179:D180"/>
    <mergeCell ref="E179:E180"/>
    <mergeCell ref="F179:H179"/>
    <mergeCell ref="I179:K179"/>
    <mergeCell ref="S179:S180"/>
    <mergeCell ref="T179:T180"/>
    <mergeCell ref="T184:T185"/>
    <mergeCell ref="U184:U185"/>
    <mergeCell ref="F185:H185"/>
    <mergeCell ref="I185:K185"/>
    <mergeCell ref="A186:A189"/>
    <mergeCell ref="B186:B189"/>
    <mergeCell ref="C186:C189"/>
    <mergeCell ref="D186:D189"/>
    <mergeCell ref="E186:E189"/>
    <mergeCell ref="F186:H186"/>
    <mergeCell ref="I186:K186"/>
    <mergeCell ref="S186:S189"/>
    <mergeCell ref="T186:T189"/>
    <mergeCell ref="U186:U189"/>
    <mergeCell ref="F187:H189"/>
    <mergeCell ref="I187:K189"/>
    <mergeCell ref="R187:R189"/>
    <mergeCell ref="A184:A185"/>
    <mergeCell ref="B184:B185"/>
    <mergeCell ref="C184:C185"/>
    <mergeCell ref="D184:D185"/>
    <mergeCell ref="E184:E185"/>
    <mergeCell ref="F184:H184"/>
    <mergeCell ref="I184:K184"/>
    <mergeCell ref="R184:R185"/>
    <mergeCell ref="S184:S185"/>
    <mergeCell ref="U190:U191"/>
    <mergeCell ref="F191:H191"/>
    <mergeCell ref="I191:K191"/>
    <mergeCell ref="A192:A193"/>
    <mergeCell ref="B192:B193"/>
    <mergeCell ref="C192:C193"/>
    <mergeCell ref="D192:D193"/>
    <mergeCell ref="E192:E193"/>
    <mergeCell ref="F192:H192"/>
    <mergeCell ref="I192:K192"/>
    <mergeCell ref="S192:S193"/>
    <mergeCell ref="T192:T193"/>
    <mergeCell ref="U192:U193"/>
    <mergeCell ref="F193:H193"/>
    <mergeCell ref="I193:K193"/>
    <mergeCell ref="A190:A191"/>
    <mergeCell ref="B190:B191"/>
    <mergeCell ref="C190:C191"/>
    <mergeCell ref="D190:D191"/>
    <mergeCell ref="E190:E191"/>
    <mergeCell ref="F190:H190"/>
    <mergeCell ref="I190:K190"/>
    <mergeCell ref="S190:S191"/>
    <mergeCell ref="T190:T191"/>
    <mergeCell ref="U194:U195"/>
    <mergeCell ref="F195:H195"/>
    <mergeCell ref="I195:K195"/>
    <mergeCell ref="A197:A198"/>
    <mergeCell ref="B197:B198"/>
    <mergeCell ref="C197:C198"/>
    <mergeCell ref="D197:D198"/>
    <mergeCell ref="E197:E198"/>
    <mergeCell ref="F197:H197"/>
    <mergeCell ref="I197:K197"/>
    <mergeCell ref="R197:R198"/>
    <mergeCell ref="S197:S198"/>
    <mergeCell ref="T197:T198"/>
    <mergeCell ref="U197:U198"/>
    <mergeCell ref="F198:H198"/>
    <mergeCell ref="I198:K198"/>
    <mergeCell ref="A194:A195"/>
    <mergeCell ref="B194:B195"/>
    <mergeCell ref="C194:C195"/>
    <mergeCell ref="D194:D195"/>
    <mergeCell ref="E194:E195"/>
    <mergeCell ref="F194:H194"/>
    <mergeCell ref="I194:K194"/>
    <mergeCell ref="S194:S195"/>
    <mergeCell ref="T194:T195"/>
    <mergeCell ref="U199:U202"/>
    <mergeCell ref="F200:H202"/>
    <mergeCell ref="I200:K202"/>
    <mergeCell ref="R200:R202"/>
    <mergeCell ref="A203:A204"/>
    <mergeCell ref="B203:B204"/>
    <mergeCell ref="C203:C204"/>
    <mergeCell ref="D203:D204"/>
    <mergeCell ref="E203:E204"/>
    <mergeCell ref="F203:H203"/>
    <mergeCell ref="I203:K203"/>
    <mergeCell ref="R203:R204"/>
    <mergeCell ref="S203:S204"/>
    <mergeCell ref="T203:T204"/>
    <mergeCell ref="U203:U204"/>
    <mergeCell ref="F204:H204"/>
    <mergeCell ref="I204:K204"/>
    <mergeCell ref="A199:A202"/>
    <mergeCell ref="B199:B202"/>
    <mergeCell ref="C199:C202"/>
    <mergeCell ref="D199:D202"/>
    <mergeCell ref="E199:E202"/>
    <mergeCell ref="F199:H199"/>
    <mergeCell ref="I199:K199"/>
    <mergeCell ref="S199:S202"/>
    <mergeCell ref="T199:T202"/>
    <mergeCell ref="U205:U207"/>
    <mergeCell ref="F206:H207"/>
    <mergeCell ref="I206:K207"/>
    <mergeCell ref="R206:R207"/>
    <mergeCell ref="A208:A210"/>
    <mergeCell ref="B208:B210"/>
    <mergeCell ref="C208:C210"/>
    <mergeCell ref="D208:D210"/>
    <mergeCell ref="E208:E210"/>
    <mergeCell ref="F208:H208"/>
    <mergeCell ref="I208:K208"/>
    <mergeCell ref="S208:S210"/>
    <mergeCell ref="T208:T210"/>
    <mergeCell ref="U208:U210"/>
    <mergeCell ref="F209:H210"/>
    <mergeCell ref="I209:K210"/>
    <mergeCell ref="R209:R210"/>
    <mergeCell ref="A205:A207"/>
    <mergeCell ref="B205:B207"/>
    <mergeCell ref="C205:C207"/>
    <mergeCell ref="D205:D207"/>
    <mergeCell ref="E205:E207"/>
    <mergeCell ref="F205:H205"/>
    <mergeCell ref="I205:K205"/>
    <mergeCell ref="S205:S207"/>
    <mergeCell ref="T205:T207"/>
    <mergeCell ref="U211:U213"/>
    <mergeCell ref="F212:H213"/>
    <mergeCell ref="I212:K213"/>
    <mergeCell ref="R212:R213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4:U215"/>
    <mergeCell ref="F215:H215"/>
    <mergeCell ref="I215:K215"/>
    <mergeCell ref="A211:A213"/>
    <mergeCell ref="B211:B213"/>
    <mergeCell ref="C211:C213"/>
    <mergeCell ref="D211:D213"/>
    <mergeCell ref="E211:E213"/>
    <mergeCell ref="F211:H211"/>
    <mergeCell ref="I211:K211"/>
    <mergeCell ref="S211:S213"/>
    <mergeCell ref="T211:T213"/>
    <mergeCell ref="U216:U217"/>
    <mergeCell ref="F217:H217"/>
    <mergeCell ref="I217:K217"/>
    <mergeCell ref="A218:A220"/>
    <mergeCell ref="B218:B220"/>
    <mergeCell ref="C218:C220"/>
    <mergeCell ref="D218:D220"/>
    <mergeCell ref="E218:E220"/>
    <mergeCell ref="F218:H218"/>
    <mergeCell ref="I218:K218"/>
    <mergeCell ref="S218:S220"/>
    <mergeCell ref="T218:T220"/>
    <mergeCell ref="U218:U220"/>
    <mergeCell ref="F219:H219"/>
    <mergeCell ref="I219:K219"/>
    <mergeCell ref="R219:R220"/>
    <mergeCell ref="F220:H220"/>
    <mergeCell ref="I220:K220"/>
    <mergeCell ref="A216:A217"/>
    <mergeCell ref="B216:B217"/>
    <mergeCell ref="C216:C217"/>
    <mergeCell ref="D216:D217"/>
    <mergeCell ref="E216:E217"/>
    <mergeCell ref="F216:H216"/>
    <mergeCell ref="I216:K216"/>
    <mergeCell ref="S216:S217"/>
    <mergeCell ref="T216:T217"/>
    <mergeCell ref="U221:U222"/>
    <mergeCell ref="F222:H222"/>
    <mergeCell ref="I222:K222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23:U224"/>
    <mergeCell ref="F224:H224"/>
    <mergeCell ref="I224:K224"/>
    <mergeCell ref="A221:A222"/>
    <mergeCell ref="B221:B222"/>
    <mergeCell ref="C221:C222"/>
    <mergeCell ref="D221:D222"/>
    <mergeCell ref="E221:E222"/>
    <mergeCell ref="F221:H221"/>
    <mergeCell ref="I221:K221"/>
    <mergeCell ref="S221:S222"/>
    <mergeCell ref="T221:T222"/>
    <mergeCell ref="U225:U226"/>
    <mergeCell ref="F226:H226"/>
    <mergeCell ref="I226:K226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U227:U228"/>
    <mergeCell ref="F228:H228"/>
    <mergeCell ref="I228:K228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R237:R238"/>
    <mergeCell ref="S237:S238"/>
    <mergeCell ref="U229:U232"/>
    <mergeCell ref="F230:H232"/>
    <mergeCell ref="I230:K232"/>
    <mergeCell ref="R230:R232"/>
    <mergeCell ref="A233:A236"/>
    <mergeCell ref="B233:B236"/>
    <mergeCell ref="C233:C236"/>
    <mergeCell ref="D233:D236"/>
    <mergeCell ref="E233:E236"/>
    <mergeCell ref="F233:H233"/>
    <mergeCell ref="I233:K233"/>
    <mergeCell ref="S233:S236"/>
    <mergeCell ref="T233:T236"/>
    <mergeCell ref="U233:U236"/>
    <mergeCell ref="F234:H236"/>
    <mergeCell ref="I234:K236"/>
    <mergeCell ref="R234:R236"/>
    <mergeCell ref="A229:A232"/>
    <mergeCell ref="B229:B232"/>
    <mergeCell ref="C229:C232"/>
    <mergeCell ref="D229:D232"/>
    <mergeCell ref="E229:E232"/>
    <mergeCell ref="F229:H229"/>
    <mergeCell ref="I229:K229"/>
    <mergeCell ref="S229:S232"/>
    <mergeCell ref="T229:T232"/>
    <mergeCell ref="F241:L241"/>
    <mergeCell ref="A242:A243"/>
    <mergeCell ref="B242:B243"/>
    <mergeCell ref="C242:C243"/>
    <mergeCell ref="D242:D243"/>
    <mergeCell ref="E242:E243"/>
    <mergeCell ref="F242:H242"/>
    <mergeCell ref="I242:K242"/>
    <mergeCell ref="R242:R243"/>
    <mergeCell ref="T237:T238"/>
    <mergeCell ref="U237:U238"/>
    <mergeCell ref="F238:H238"/>
    <mergeCell ref="I238:K238"/>
    <mergeCell ref="A239:A240"/>
    <mergeCell ref="B239:B240"/>
    <mergeCell ref="C239:C240"/>
    <mergeCell ref="D239:D240"/>
    <mergeCell ref="E239:E240"/>
    <mergeCell ref="F239:H239"/>
    <mergeCell ref="I239:K239"/>
    <mergeCell ref="S239:S240"/>
    <mergeCell ref="T239:T240"/>
    <mergeCell ref="U239:U240"/>
    <mergeCell ref="F240:H240"/>
    <mergeCell ref="I240:K240"/>
    <mergeCell ref="A237:A238"/>
    <mergeCell ref="B237:B238"/>
    <mergeCell ref="C237:C238"/>
    <mergeCell ref="D237:D238"/>
    <mergeCell ref="E237:E238"/>
    <mergeCell ref="F237:H237"/>
    <mergeCell ref="I237:K237"/>
    <mergeCell ref="S242:S243"/>
    <mergeCell ref="T242:T243"/>
    <mergeCell ref="U242:U243"/>
    <mergeCell ref="F243:H243"/>
    <mergeCell ref="I243:K243"/>
    <mergeCell ref="A244:A245"/>
    <mergeCell ref="B244:B245"/>
    <mergeCell ref="C244:C245"/>
    <mergeCell ref="D244:D245"/>
    <mergeCell ref="E244:E245"/>
    <mergeCell ref="F244:H244"/>
    <mergeCell ref="I244:K244"/>
    <mergeCell ref="R244:R245"/>
    <mergeCell ref="S244:S245"/>
    <mergeCell ref="T244:T245"/>
    <mergeCell ref="U244:U245"/>
    <mergeCell ref="F245:H245"/>
    <mergeCell ref="I245:K245"/>
    <mergeCell ref="T252:T253"/>
    <mergeCell ref="U246:U249"/>
    <mergeCell ref="F247:H249"/>
    <mergeCell ref="I247:K249"/>
    <mergeCell ref="R247:R249"/>
    <mergeCell ref="A250:A251"/>
    <mergeCell ref="B250:B251"/>
    <mergeCell ref="C250:C251"/>
    <mergeCell ref="D250:D251"/>
    <mergeCell ref="E250:E251"/>
    <mergeCell ref="F250:H250"/>
    <mergeCell ref="I250:K250"/>
    <mergeCell ref="S250:S251"/>
    <mergeCell ref="T250:T251"/>
    <mergeCell ref="U250:U251"/>
    <mergeCell ref="F251:H251"/>
    <mergeCell ref="I251:K251"/>
    <mergeCell ref="A246:A249"/>
    <mergeCell ref="B246:B249"/>
    <mergeCell ref="C246:C249"/>
    <mergeCell ref="D246:D249"/>
    <mergeCell ref="E246:E249"/>
    <mergeCell ref="F246:H246"/>
    <mergeCell ref="I246:K246"/>
    <mergeCell ref="S246:S249"/>
    <mergeCell ref="T246:T249"/>
    <mergeCell ref="F256:H256"/>
    <mergeCell ref="A257:A258"/>
    <mergeCell ref="B257:B258"/>
    <mergeCell ref="C257:C258"/>
    <mergeCell ref="D257:D258"/>
    <mergeCell ref="E257:E258"/>
    <mergeCell ref="F257:H257"/>
    <mergeCell ref="I257:K257"/>
    <mergeCell ref="R257:R258"/>
    <mergeCell ref="U252:U253"/>
    <mergeCell ref="F253:H253"/>
    <mergeCell ref="I253:K253"/>
    <mergeCell ref="A254:A255"/>
    <mergeCell ref="B254:B255"/>
    <mergeCell ref="C254:C255"/>
    <mergeCell ref="D254:D255"/>
    <mergeCell ref="E254:E255"/>
    <mergeCell ref="F254:H254"/>
    <mergeCell ref="I254:K254"/>
    <mergeCell ref="S254:S255"/>
    <mergeCell ref="T254:T255"/>
    <mergeCell ref="U254:U255"/>
    <mergeCell ref="F255:H255"/>
    <mergeCell ref="I255:K255"/>
    <mergeCell ref="A252:A253"/>
    <mergeCell ref="B252:B253"/>
    <mergeCell ref="C252:C253"/>
    <mergeCell ref="D252:D253"/>
    <mergeCell ref="E252:E253"/>
    <mergeCell ref="F252:H252"/>
    <mergeCell ref="I252:K252"/>
    <mergeCell ref="S252:S253"/>
    <mergeCell ref="S257:S258"/>
    <mergeCell ref="T257:T258"/>
    <mergeCell ref="U257:U258"/>
    <mergeCell ref="F258:H258"/>
    <mergeCell ref="I258:K258"/>
    <mergeCell ref="A259:A260"/>
    <mergeCell ref="B259:B260"/>
    <mergeCell ref="C259:C260"/>
    <mergeCell ref="D259:D260"/>
    <mergeCell ref="E259:E260"/>
    <mergeCell ref="F259:H259"/>
    <mergeCell ref="I259:K259"/>
    <mergeCell ref="R259:R260"/>
    <mergeCell ref="S259:S260"/>
    <mergeCell ref="T259:T260"/>
    <mergeCell ref="F260:H260"/>
    <mergeCell ref="I260:K260"/>
    <mergeCell ref="U261:U264"/>
    <mergeCell ref="F262:H264"/>
    <mergeCell ref="I262:K264"/>
    <mergeCell ref="R262:R264"/>
    <mergeCell ref="A265:A266"/>
    <mergeCell ref="B265:B266"/>
    <mergeCell ref="C265:C266"/>
    <mergeCell ref="D265:D266"/>
    <mergeCell ref="E265:E266"/>
    <mergeCell ref="F265:H265"/>
    <mergeCell ref="I265:K265"/>
    <mergeCell ref="S265:S266"/>
    <mergeCell ref="T265:T266"/>
    <mergeCell ref="U265:U266"/>
    <mergeCell ref="F266:H266"/>
    <mergeCell ref="I266:K266"/>
    <mergeCell ref="A261:A264"/>
    <mergeCell ref="B261:B264"/>
    <mergeCell ref="C261:C264"/>
    <mergeCell ref="D261:D264"/>
    <mergeCell ref="E261:E264"/>
    <mergeCell ref="F261:H261"/>
    <mergeCell ref="I261:K261"/>
    <mergeCell ref="S261:S264"/>
    <mergeCell ref="T261:T264"/>
    <mergeCell ref="U267:U268"/>
    <mergeCell ref="F268:H268"/>
    <mergeCell ref="I268:K268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69:U270"/>
    <mergeCell ref="F270:H270"/>
    <mergeCell ref="I270:K270"/>
    <mergeCell ref="A267:A268"/>
    <mergeCell ref="B267:B268"/>
    <mergeCell ref="C267:C268"/>
    <mergeCell ref="D267:D268"/>
    <mergeCell ref="E267:E268"/>
    <mergeCell ref="F267:H267"/>
    <mergeCell ref="I267:K267"/>
    <mergeCell ref="S267:S268"/>
    <mergeCell ref="T267:T268"/>
    <mergeCell ref="U271:U272"/>
    <mergeCell ref="F272:H272"/>
    <mergeCell ref="I272:K272"/>
    <mergeCell ref="A273:A274"/>
    <mergeCell ref="B273:B274"/>
    <mergeCell ref="C273:C274"/>
    <mergeCell ref="D273:D274"/>
    <mergeCell ref="E273:E274"/>
    <mergeCell ref="F273:H273"/>
    <mergeCell ref="I273:K273"/>
    <mergeCell ref="S273:S274"/>
    <mergeCell ref="T273:T274"/>
    <mergeCell ref="U273:U274"/>
    <mergeCell ref="F274:H274"/>
    <mergeCell ref="I274:K274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U275:U277"/>
    <mergeCell ref="F276:H277"/>
    <mergeCell ref="I276:K277"/>
    <mergeCell ref="R276:R277"/>
    <mergeCell ref="A278:A279"/>
    <mergeCell ref="B278:B279"/>
    <mergeCell ref="C278:C279"/>
    <mergeCell ref="D278:D279"/>
    <mergeCell ref="E278:E279"/>
    <mergeCell ref="F278:H278"/>
    <mergeCell ref="I278:K278"/>
    <mergeCell ref="S278:S279"/>
    <mergeCell ref="T278:T279"/>
    <mergeCell ref="U278:U279"/>
    <mergeCell ref="F279:H279"/>
    <mergeCell ref="I279:K279"/>
    <mergeCell ref="A275:A277"/>
    <mergeCell ref="B275:B277"/>
    <mergeCell ref="C275:C277"/>
    <mergeCell ref="D275:D277"/>
    <mergeCell ref="E275:E277"/>
    <mergeCell ref="F275:H275"/>
    <mergeCell ref="I275:K275"/>
    <mergeCell ref="S275:S277"/>
    <mergeCell ref="T275:T277"/>
    <mergeCell ref="T281:T282"/>
    <mergeCell ref="U281:U282"/>
    <mergeCell ref="F282:H282"/>
    <mergeCell ref="I282:K282"/>
    <mergeCell ref="A283:A284"/>
    <mergeCell ref="B283:B284"/>
    <mergeCell ref="C283:C284"/>
    <mergeCell ref="D283:D284"/>
    <mergeCell ref="E283:E284"/>
    <mergeCell ref="F283:H283"/>
    <mergeCell ref="I283:K283"/>
    <mergeCell ref="R283:R284"/>
    <mergeCell ref="S283:S284"/>
    <mergeCell ref="T283:T284"/>
    <mergeCell ref="U283:U284"/>
    <mergeCell ref="F284:H284"/>
    <mergeCell ref="I284:K284"/>
    <mergeCell ref="A281:A282"/>
    <mergeCell ref="B281:B282"/>
    <mergeCell ref="C281:C282"/>
    <mergeCell ref="D281:D282"/>
    <mergeCell ref="E281:E282"/>
    <mergeCell ref="F281:H281"/>
    <mergeCell ref="I281:K281"/>
    <mergeCell ref="R281:R282"/>
    <mergeCell ref="S281:S282"/>
    <mergeCell ref="D289:D290"/>
    <mergeCell ref="E289:E290"/>
    <mergeCell ref="F289:H289"/>
    <mergeCell ref="I289:K289"/>
    <mergeCell ref="R289:R290"/>
    <mergeCell ref="S289:S290"/>
    <mergeCell ref="U285:U286"/>
    <mergeCell ref="F286:H286"/>
    <mergeCell ref="I286:K286"/>
    <mergeCell ref="A287:A288"/>
    <mergeCell ref="B287:B288"/>
    <mergeCell ref="C287:C288"/>
    <mergeCell ref="D287:D288"/>
    <mergeCell ref="E287:E288"/>
    <mergeCell ref="F287:H287"/>
    <mergeCell ref="I287:K287"/>
    <mergeCell ref="R287:R288"/>
    <mergeCell ref="S287:S288"/>
    <mergeCell ref="T287:T288"/>
    <mergeCell ref="U287:U288"/>
    <mergeCell ref="F288:H288"/>
    <mergeCell ref="I288:K288"/>
    <mergeCell ref="A285:A286"/>
    <mergeCell ref="B285:B286"/>
    <mergeCell ref="C285:C286"/>
    <mergeCell ref="D285:D286"/>
    <mergeCell ref="E285:E286"/>
    <mergeCell ref="F285:H285"/>
    <mergeCell ref="I285:K285"/>
    <mergeCell ref="S285:S286"/>
    <mergeCell ref="T285:T286"/>
    <mergeCell ref="U291:U292"/>
    <mergeCell ref="F292:H292"/>
    <mergeCell ref="I292:K292"/>
    <mergeCell ref="A293:A294"/>
    <mergeCell ref="B293:B294"/>
    <mergeCell ref="C293:C294"/>
    <mergeCell ref="D293:D294"/>
    <mergeCell ref="E293:E294"/>
    <mergeCell ref="F293:H293"/>
    <mergeCell ref="I293:K293"/>
    <mergeCell ref="R293:R294"/>
    <mergeCell ref="S293:S294"/>
    <mergeCell ref="T293:T294"/>
    <mergeCell ref="U293:U294"/>
    <mergeCell ref="F294:H294"/>
    <mergeCell ref="I294:K294"/>
    <mergeCell ref="T289:T290"/>
    <mergeCell ref="F290:H290"/>
    <mergeCell ref="I290:K290"/>
    <mergeCell ref="A291:A292"/>
    <mergeCell ref="B291:B292"/>
    <mergeCell ref="C291:C292"/>
    <mergeCell ref="D291:D292"/>
    <mergeCell ref="E291:E292"/>
    <mergeCell ref="F291:H291"/>
    <mergeCell ref="I291:K291"/>
    <mergeCell ref="R291:R292"/>
    <mergeCell ref="S291:S292"/>
    <mergeCell ref="T291:T292"/>
    <mergeCell ref="A289:A290"/>
    <mergeCell ref="B289:B290"/>
    <mergeCell ref="C289:C290"/>
    <mergeCell ref="T295:T296"/>
    <mergeCell ref="U295:U296"/>
    <mergeCell ref="F296:H296"/>
    <mergeCell ref="I296:K296"/>
    <mergeCell ref="A297:A298"/>
    <mergeCell ref="B297:B298"/>
    <mergeCell ref="C297:C298"/>
    <mergeCell ref="D297:D298"/>
    <mergeCell ref="E297:E298"/>
    <mergeCell ref="F297:H297"/>
    <mergeCell ref="I297:K297"/>
    <mergeCell ref="S297:S298"/>
    <mergeCell ref="T297:T298"/>
    <mergeCell ref="U297:U298"/>
    <mergeCell ref="F298:H298"/>
    <mergeCell ref="I298:K298"/>
    <mergeCell ref="A295:A296"/>
    <mergeCell ref="B295:B296"/>
    <mergeCell ref="C295:C296"/>
    <mergeCell ref="D295:D296"/>
    <mergeCell ref="E295:E296"/>
    <mergeCell ref="F295:H295"/>
    <mergeCell ref="I295:K295"/>
    <mergeCell ref="R295:R296"/>
    <mergeCell ref="S295:S296"/>
    <mergeCell ref="U299:U302"/>
    <mergeCell ref="F300:H302"/>
    <mergeCell ref="I300:K302"/>
    <mergeCell ref="R300:R302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303:U304"/>
    <mergeCell ref="F304:H304"/>
    <mergeCell ref="I304:K304"/>
    <mergeCell ref="A299:A302"/>
    <mergeCell ref="B299:B302"/>
    <mergeCell ref="C299:C302"/>
    <mergeCell ref="D299:D302"/>
    <mergeCell ref="E299:E302"/>
    <mergeCell ref="F299:H299"/>
    <mergeCell ref="I299:K299"/>
    <mergeCell ref="S299:S302"/>
    <mergeCell ref="T299:T302"/>
    <mergeCell ref="U305:U308"/>
    <mergeCell ref="F306:H308"/>
    <mergeCell ref="I306:K308"/>
    <mergeCell ref="R306:R308"/>
    <mergeCell ref="A309:A310"/>
    <mergeCell ref="B309:B310"/>
    <mergeCell ref="C309:C310"/>
    <mergeCell ref="D309:D310"/>
    <mergeCell ref="E309:E310"/>
    <mergeCell ref="F309:H309"/>
    <mergeCell ref="I309:K309"/>
    <mergeCell ref="R309:R310"/>
    <mergeCell ref="S309:S310"/>
    <mergeCell ref="T309:T310"/>
    <mergeCell ref="U309:U310"/>
    <mergeCell ref="F310:H310"/>
    <mergeCell ref="I310:K310"/>
    <mergeCell ref="A305:A308"/>
    <mergeCell ref="B305:B308"/>
    <mergeCell ref="C305:C308"/>
    <mergeCell ref="D305:D308"/>
    <mergeCell ref="E305:E308"/>
    <mergeCell ref="F305:H305"/>
    <mergeCell ref="I305:K305"/>
    <mergeCell ref="S305:S308"/>
    <mergeCell ref="T305:T308"/>
    <mergeCell ref="U311:U314"/>
    <mergeCell ref="F312:H314"/>
    <mergeCell ref="I312:K314"/>
    <mergeCell ref="R312:R314"/>
    <mergeCell ref="A315:A316"/>
    <mergeCell ref="B315:B316"/>
    <mergeCell ref="C315:C316"/>
    <mergeCell ref="D315:D316"/>
    <mergeCell ref="E315:E316"/>
    <mergeCell ref="F315:H315"/>
    <mergeCell ref="I315:K315"/>
    <mergeCell ref="R315:R316"/>
    <mergeCell ref="S315:S316"/>
    <mergeCell ref="T315:T316"/>
    <mergeCell ref="U315:U316"/>
    <mergeCell ref="F316:H316"/>
    <mergeCell ref="I316:K316"/>
    <mergeCell ref="A311:A314"/>
    <mergeCell ref="B311:B314"/>
    <mergeCell ref="C311:C314"/>
    <mergeCell ref="D311:D314"/>
    <mergeCell ref="E311:E314"/>
    <mergeCell ref="F311:H311"/>
    <mergeCell ref="I311:K311"/>
    <mergeCell ref="S311:S314"/>
    <mergeCell ref="T311:T314"/>
    <mergeCell ref="U317:U319"/>
    <mergeCell ref="F318:H319"/>
    <mergeCell ref="I318:K319"/>
    <mergeCell ref="R318:R319"/>
    <mergeCell ref="A320:A322"/>
    <mergeCell ref="B320:B322"/>
    <mergeCell ref="C320:C322"/>
    <mergeCell ref="D320:D322"/>
    <mergeCell ref="E320:E322"/>
    <mergeCell ref="F320:H320"/>
    <mergeCell ref="I320:K320"/>
    <mergeCell ref="S320:S322"/>
    <mergeCell ref="T320:T322"/>
    <mergeCell ref="U320:U322"/>
    <mergeCell ref="F321:H322"/>
    <mergeCell ref="I321:K322"/>
    <mergeCell ref="R321:R322"/>
    <mergeCell ref="A317:A319"/>
    <mergeCell ref="B317:B319"/>
    <mergeCell ref="C317:C319"/>
    <mergeCell ref="D317:D319"/>
    <mergeCell ref="E317:E319"/>
    <mergeCell ref="F317:H317"/>
    <mergeCell ref="I317:K317"/>
    <mergeCell ref="S317:S319"/>
    <mergeCell ref="T317:T319"/>
    <mergeCell ref="U323:U325"/>
    <mergeCell ref="F324:H325"/>
    <mergeCell ref="I324:K325"/>
    <mergeCell ref="R324:R325"/>
    <mergeCell ref="A326:A327"/>
    <mergeCell ref="B326:B327"/>
    <mergeCell ref="C326:C327"/>
    <mergeCell ref="D326:D327"/>
    <mergeCell ref="E326:E327"/>
    <mergeCell ref="F326:H326"/>
    <mergeCell ref="I326:K326"/>
    <mergeCell ref="S326:S327"/>
    <mergeCell ref="T326:T327"/>
    <mergeCell ref="U326:U327"/>
    <mergeCell ref="F327:H327"/>
    <mergeCell ref="I327:K327"/>
    <mergeCell ref="A323:A325"/>
    <mergeCell ref="B323:B325"/>
    <mergeCell ref="C323:C325"/>
    <mergeCell ref="D323:D325"/>
    <mergeCell ref="E323:E325"/>
    <mergeCell ref="F323:H323"/>
    <mergeCell ref="I323:K323"/>
    <mergeCell ref="S323:S325"/>
    <mergeCell ref="T323:T325"/>
    <mergeCell ref="U328:U329"/>
    <mergeCell ref="F329:H329"/>
    <mergeCell ref="I329:K329"/>
    <mergeCell ref="A330:A332"/>
    <mergeCell ref="B330:B332"/>
    <mergeCell ref="C330:C332"/>
    <mergeCell ref="D330:D332"/>
    <mergeCell ref="E330:E332"/>
    <mergeCell ref="F330:H330"/>
    <mergeCell ref="I330:K330"/>
    <mergeCell ref="S330:S332"/>
    <mergeCell ref="T330:T332"/>
    <mergeCell ref="U330:U332"/>
    <mergeCell ref="F331:H331"/>
    <mergeCell ref="I331:K331"/>
    <mergeCell ref="R331:R332"/>
    <mergeCell ref="F332:H332"/>
    <mergeCell ref="I332:K332"/>
    <mergeCell ref="A328:A329"/>
    <mergeCell ref="B328:B329"/>
    <mergeCell ref="C328:C329"/>
    <mergeCell ref="D328:D329"/>
    <mergeCell ref="E328:E329"/>
    <mergeCell ref="F328:H328"/>
    <mergeCell ref="I328:K328"/>
    <mergeCell ref="S328:S329"/>
    <mergeCell ref="T328:T329"/>
    <mergeCell ref="U333:U334"/>
    <mergeCell ref="F334:H334"/>
    <mergeCell ref="I334:K334"/>
    <mergeCell ref="A335:A336"/>
    <mergeCell ref="B335:B336"/>
    <mergeCell ref="C335:C336"/>
    <mergeCell ref="D335:D336"/>
    <mergeCell ref="E335:E336"/>
    <mergeCell ref="F335:H335"/>
    <mergeCell ref="I335:K335"/>
    <mergeCell ref="S335:S336"/>
    <mergeCell ref="T335:T336"/>
    <mergeCell ref="U335:U336"/>
    <mergeCell ref="F336:H336"/>
    <mergeCell ref="I336:K336"/>
    <mergeCell ref="A333:A334"/>
    <mergeCell ref="B333:B334"/>
    <mergeCell ref="C333:C334"/>
    <mergeCell ref="D333:D334"/>
    <mergeCell ref="E333:E334"/>
    <mergeCell ref="F333:H333"/>
    <mergeCell ref="I333:K333"/>
    <mergeCell ref="S333:S334"/>
    <mergeCell ref="T333:T334"/>
    <mergeCell ref="U337:U338"/>
    <mergeCell ref="F338:H338"/>
    <mergeCell ref="I338:K338"/>
    <mergeCell ref="A339:A340"/>
    <mergeCell ref="B339:B340"/>
    <mergeCell ref="C339:C340"/>
    <mergeCell ref="D339:D340"/>
    <mergeCell ref="E339:E340"/>
    <mergeCell ref="F339:H339"/>
    <mergeCell ref="I339:K339"/>
    <mergeCell ref="S339:S340"/>
    <mergeCell ref="T339:T340"/>
    <mergeCell ref="U339:U340"/>
    <mergeCell ref="F340:H340"/>
    <mergeCell ref="I340:K340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U341:U344"/>
    <mergeCell ref="F342:H344"/>
    <mergeCell ref="I342:K344"/>
    <mergeCell ref="R342:R344"/>
    <mergeCell ref="A345:A348"/>
    <mergeCell ref="B345:B348"/>
    <mergeCell ref="C345:C348"/>
    <mergeCell ref="D345:D348"/>
    <mergeCell ref="E345:E348"/>
    <mergeCell ref="F345:H345"/>
    <mergeCell ref="I345:K345"/>
    <mergeCell ref="S345:S348"/>
    <mergeCell ref="T345:T348"/>
    <mergeCell ref="U345:U348"/>
    <mergeCell ref="F346:H348"/>
    <mergeCell ref="I346:K348"/>
    <mergeCell ref="R346:R348"/>
    <mergeCell ref="A341:A344"/>
    <mergeCell ref="B341:B344"/>
    <mergeCell ref="C341:C344"/>
    <mergeCell ref="D341:D344"/>
    <mergeCell ref="E341:E344"/>
    <mergeCell ref="F341:H341"/>
    <mergeCell ref="I341:K341"/>
    <mergeCell ref="S341:S344"/>
    <mergeCell ref="T341:T344"/>
    <mergeCell ref="T349:T350"/>
    <mergeCell ref="U349:U350"/>
    <mergeCell ref="F350:H350"/>
    <mergeCell ref="I350:K350"/>
    <mergeCell ref="A351:A352"/>
    <mergeCell ref="B351:B352"/>
    <mergeCell ref="C351:C352"/>
    <mergeCell ref="D351:D352"/>
    <mergeCell ref="E351:E352"/>
    <mergeCell ref="F351:H351"/>
    <mergeCell ref="I351:K351"/>
    <mergeCell ref="S351:S352"/>
    <mergeCell ref="T351:T352"/>
    <mergeCell ref="U351:U352"/>
    <mergeCell ref="F352:H352"/>
    <mergeCell ref="I352:K352"/>
    <mergeCell ref="A349:A350"/>
    <mergeCell ref="B349:B350"/>
    <mergeCell ref="C349:C350"/>
    <mergeCell ref="D349:D350"/>
    <mergeCell ref="E349:E350"/>
    <mergeCell ref="F349:H349"/>
    <mergeCell ref="I349:K349"/>
    <mergeCell ref="R349:R350"/>
    <mergeCell ref="S349:S350"/>
    <mergeCell ref="U353:U354"/>
    <mergeCell ref="F354:H354"/>
    <mergeCell ref="I354:K354"/>
    <mergeCell ref="F355:L355"/>
    <mergeCell ref="A356:A357"/>
    <mergeCell ref="B356:B357"/>
    <mergeCell ref="C356:C357"/>
    <mergeCell ref="D356:D357"/>
    <mergeCell ref="E356:E357"/>
    <mergeCell ref="F356:H356"/>
    <mergeCell ref="I356:K356"/>
    <mergeCell ref="R356:R357"/>
    <mergeCell ref="S356:S357"/>
    <mergeCell ref="T356:T357"/>
    <mergeCell ref="U356:U357"/>
    <mergeCell ref="F357:H357"/>
    <mergeCell ref="I357:K357"/>
    <mergeCell ref="A353:A354"/>
    <mergeCell ref="B353:B354"/>
    <mergeCell ref="C353:C354"/>
    <mergeCell ref="D353:D354"/>
    <mergeCell ref="E353:E354"/>
    <mergeCell ref="F353:H353"/>
    <mergeCell ref="I353:K353"/>
    <mergeCell ref="S353:S354"/>
    <mergeCell ref="T353:T354"/>
    <mergeCell ref="T358:T359"/>
    <mergeCell ref="U358:U359"/>
    <mergeCell ref="F359:H359"/>
    <mergeCell ref="I359:K359"/>
    <mergeCell ref="A360:A363"/>
    <mergeCell ref="B360:B363"/>
    <mergeCell ref="C360:C363"/>
    <mergeCell ref="D360:D363"/>
    <mergeCell ref="E360:E363"/>
    <mergeCell ref="F360:H360"/>
    <mergeCell ref="I360:K360"/>
    <mergeCell ref="S360:S363"/>
    <mergeCell ref="T360:T363"/>
    <mergeCell ref="U360:U363"/>
    <mergeCell ref="F361:H363"/>
    <mergeCell ref="I361:K363"/>
    <mergeCell ref="R361:R363"/>
    <mergeCell ref="A358:A359"/>
    <mergeCell ref="B358:B359"/>
    <mergeCell ref="C358:C359"/>
    <mergeCell ref="D358:D359"/>
    <mergeCell ref="E358:E359"/>
    <mergeCell ref="F358:H358"/>
    <mergeCell ref="I358:K358"/>
    <mergeCell ref="R358:R359"/>
    <mergeCell ref="S358:S359"/>
    <mergeCell ref="U364:U365"/>
    <mergeCell ref="F365:H365"/>
    <mergeCell ref="I365:K365"/>
    <mergeCell ref="A366:A367"/>
    <mergeCell ref="B366:B367"/>
    <mergeCell ref="C366:C367"/>
    <mergeCell ref="D366:D367"/>
    <mergeCell ref="E366:E367"/>
    <mergeCell ref="F366:H366"/>
    <mergeCell ref="I366:K366"/>
    <mergeCell ref="S366:S367"/>
    <mergeCell ref="T366:T367"/>
    <mergeCell ref="U366:U367"/>
    <mergeCell ref="F367:H367"/>
    <mergeCell ref="I367:K367"/>
    <mergeCell ref="A364:A365"/>
    <mergeCell ref="B364:B365"/>
    <mergeCell ref="C364:C365"/>
    <mergeCell ref="D364:D365"/>
    <mergeCell ref="E364:E365"/>
    <mergeCell ref="F364:H364"/>
    <mergeCell ref="I364:K364"/>
    <mergeCell ref="S364:S365"/>
    <mergeCell ref="T364:T365"/>
    <mergeCell ref="E373:E374"/>
    <mergeCell ref="F373:H373"/>
    <mergeCell ref="I373:K373"/>
    <mergeCell ref="R373:R374"/>
    <mergeCell ref="S373:S374"/>
    <mergeCell ref="U368:U369"/>
    <mergeCell ref="F369:H369"/>
    <mergeCell ref="I369:K369"/>
    <mergeCell ref="F370:H370"/>
    <mergeCell ref="A371:A372"/>
    <mergeCell ref="B371:B372"/>
    <mergeCell ref="C371:C372"/>
    <mergeCell ref="D371:D372"/>
    <mergeCell ref="E371:E372"/>
    <mergeCell ref="F371:H371"/>
    <mergeCell ref="I371:K371"/>
    <mergeCell ref="R371:R372"/>
    <mergeCell ref="S371:S372"/>
    <mergeCell ref="T371:T372"/>
    <mergeCell ref="U371:U372"/>
    <mergeCell ref="F372:H372"/>
    <mergeCell ref="I372:K372"/>
    <mergeCell ref="A368:A369"/>
    <mergeCell ref="B368:B369"/>
    <mergeCell ref="C368:C369"/>
    <mergeCell ref="D368:D369"/>
    <mergeCell ref="E368:E369"/>
    <mergeCell ref="F368:H368"/>
    <mergeCell ref="I368:K368"/>
    <mergeCell ref="S368:S369"/>
    <mergeCell ref="T368:T369"/>
    <mergeCell ref="U375:U378"/>
    <mergeCell ref="F376:H378"/>
    <mergeCell ref="I376:K378"/>
    <mergeCell ref="R376:R378"/>
    <mergeCell ref="A379:A380"/>
    <mergeCell ref="B379:B380"/>
    <mergeCell ref="C379:C380"/>
    <mergeCell ref="D379:D380"/>
    <mergeCell ref="E379:E380"/>
    <mergeCell ref="F379:H379"/>
    <mergeCell ref="I379:K379"/>
    <mergeCell ref="S379:S380"/>
    <mergeCell ref="T379:T380"/>
    <mergeCell ref="U379:U380"/>
    <mergeCell ref="F380:H380"/>
    <mergeCell ref="I380:K380"/>
    <mergeCell ref="T373:T374"/>
    <mergeCell ref="F374:H374"/>
    <mergeCell ref="I374:K374"/>
    <mergeCell ref="A375:A378"/>
    <mergeCell ref="B375:B378"/>
    <mergeCell ref="C375:C378"/>
    <mergeCell ref="D375:D378"/>
    <mergeCell ref="E375:E378"/>
    <mergeCell ref="F375:H375"/>
    <mergeCell ref="I375:K375"/>
    <mergeCell ref="S375:S378"/>
    <mergeCell ref="T375:T378"/>
    <mergeCell ref="A373:A374"/>
    <mergeCell ref="B373:B374"/>
    <mergeCell ref="C373:C374"/>
    <mergeCell ref="D373:D374"/>
    <mergeCell ref="U381:U382"/>
    <mergeCell ref="F382:H382"/>
    <mergeCell ref="I382:K382"/>
    <mergeCell ref="A383:A384"/>
    <mergeCell ref="B383:B384"/>
    <mergeCell ref="C383:C384"/>
    <mergeCell ref="D383:D384"/>
    <mergeCell ref="E383:E384"/>
    <mergeCell ref="F383:H383"/>
    <mergeCell ref="I383:K383"/>
    <mergeCell ref="S383:S384"/>
    <mergeCell ref="T383:T384"/>
    <mergeCell ref="U383:U384"/>
    <mergeCell ref="F384:H384"/>
    <mergeCell ref="I384:K384"/>
    <mergeCell ref="A381:A382"/>
    <mergeCell ref="B381:B382"/>
    <mergeCell ref="C381:C382"/>
    <mergeCell ref="D381:D382"/>
    <mergeCell ref="E381:E382"/>
    <mergeCell ref="F381:H381"/>
    <mergeCell ref="I381:K381"/>
    <mergeCell ref="S381:S382"/>
    <mergeCell ref="T381:T382"/>
    <mergeCell ref="U385:U386"/>
    <mergeCell ref="F386:H386"/>
    <mergeCell ref="I386:K386"/>
    <mergeCell ref="A387:A388"/>
    <mergeCell ref="B387:B388"/>
    <mergeCell ref="C387:C388"/>
    <mergeCell ref="D387:D388"/>
    <mergeCell ref="E387:E388"/>
    <mergeCell ref="F387:H387"/>
    <mergeCell ref="I387:K387"/>
    <mergeCell ref="S387:S388"/>
    <mergeCell ref="T387:T388"/>
    <mergeCell ref="U387:U388"/>
    <mergeCell ref="F388:H388"/>
    <mergeCell ref="I388:K388"/>
    <mergeCell ref="A385:A386"/>
    <mergeCell ref="B385:B386"/>
    <mergeCell ref="C385:C386"/>
    <mergeCell ref="D385:D386"/>
    <mergeCell ref="E385:E386"/>
    <mergeCell ref="F385:H385"/>
    <mergeCell ref="I385:K385"/>
    <mergeCell ref="S385:S386"/>
    <mergeCell ref="T385:T386"/>
    <mergeCell ref="U389:U391"/>
    <mergeCell ref="F390:H391"/>
    <mergeCell ref="I390:K391"/>
    <mergeCell ref="R390:R391"/>
    <mergeCell ref="A392:A393"/>
    <mergeCell ref="B392:B393"/>
    <mergeCell ref="C392:C393"/>
    <mergeCell ref="D392:D393"/>
    <mergeCell ref="E392:E393"/>
    <mergeCell ref="F392:H392"/>
    <mergeCell ref="I392:K392"/>
    <mergeCell ref="S392:S393"/>
    <mergeCell ref="T392:T393"/>
    <mergeCell ref="U392:U393"/>
    <mergeCell ref="F393:H393"/>
    <mergeCell ref="I393:K393"/>
    <mergeCell ref="A389:A391"/>
    <mergeCell ref="B389:B391"/>
    <mergeCell ref="C389:C391"/>
    <mergeCell ref="D389:D391"/>
    <mergeCell ref="E389:E391"/>
    <mergeCell ref="F389:H389"/>
    <mergeCell ref="I389:K389"/>
    <mergeCell ref="S389:S391"/>
    <mergeCell ref="T389:T391"/>
    <mergeCell ref="T395:T396"/>
    <mergeCell ref="U395:U396"/>
    <mergeCell ref="F396:H396"/>
    <mergeCell ref="I396:K396"/>
    <mergeCell ref="A397:A400"/>
    <mergeCell ref="B397:B400"/>
    <mergeCell ref="C397:C400"/>
    <mergeCell ref="D397:D400"/>
    <mergeCell ref="E397:E400"/>
    <mergeCell ref="F397:H397"/>
    <mergeCell ref="I397:K397"/>
    <mergeCell ref="S397:S400"/>
    <mergeCell ref="T397:T400"/>
    <mergeCell ref="U397:U400"/>
    <mergeCell ref="F398:H400"/>
    <mergeCell ref="I398:K400"/>
    <mergeCell ref="R398:R400"/>
    <mergeCell ref="A395:A396"/>
    <mergeCell ref="B395:B396"/>
    <mergeCell ref="C395:C396"/>
    <mergeCell ref="D395:D396"/>
    <mergeCell ref="E395:E396"/>
    <mergeCell ref="F395:H395"/>
    <mergeCell ref="I395:K395"/>
    <mergeCell ref="R395:R396"/>
    <mergeCell ref="S395:S396"/>
    <mergeCell ref="T401:T402"/>
    <mergeCell ref="U401:U402"/>
    <mergeCell ref="F402:H402"/>
    <mergeCell ref="I402:K402"/>
    <mergeCell ref="A403:A405"/>
    <mergeCell ref="B403:B405"/>
    <mergeCell ref="C403:C405"/>
    <mergeCell ref="D403:D405"/>
    <mergeCell ref="E403:E405"/>
    <mergeCell ref="F403:H403"/>
    <mergeCell ref="I403:K403"/>
    <mergeCell ref="S403:S405"/>
    <mergeCell ref="T403:T405"/>
    <mergeCell ref="U403:U405"/>
    <mergeCell ref="F404:H405"/>
    <mergeCell ref="I404:K405"/>
    <mergeCell ref="R404:R405"/>
    <mergeCell ref="A401:A402"/>
    <mergeCell ref="B401:B402"/>
    <mergeCell ref="C401:C402"/>
    <mergeCell ref="D401:D402"/>
    <mergeCell ref="E401:E402"/>
    <mergeCell ref="F401:H401"/>
    <mergeCell ref="I401:K401"/>
    <mergeCell ref="R401:R402"/>
    <mergeCell ref="S401:S402"/>
    <mergeCell ref="U406:U408"/>
    <mergeCell ref="F407:H408"/>
    <mergeCell ref="I407:K408"/>
    <mergeCell ref="R407:R408"/>
    <mergeCell ref="A409:A411"/>
    <mergeCell ref="B409:B411"/>
    <mergeCell ref="C409:C411"/>
    <mergeCell ref="D409:D411"/>
    <mergeCell ref="E409:E411"/>
    <mergeCell ref="F409:H409"/>
    <mergeCell ref="I409:K409"/>
    <mergeCell ref="S409:S411"/>
    <mergeCell ref="T409:T411"/>
    <mergeCell ref="U409:U411"/>
    <mergeCell ref="F410:H411"/>
    <mergeCell ref="I410:K411"/>
    <mergeCell ref="R410:R411"/>
    <mergeCell ref="A406:A408"/>
    <mergeCell ref="B406:B408"/>
    <mergeCell ref="C406:C408"/>
    <mergeCell ref="D406:D408"/>
    <mergeCell ref="E406:E408"/>
    <mergeCell ref="F406:H406"/>
    <mergeCell ref="I406:K406"/>
    <mergeCell ref="S406:S408"/>
    <mergeCell ref="T406:T408"/>
    <mergeCell ref="U412:U414"/>
    <mergeCell ref="F413:H414"/>
    <mergeCell ref="I413:K414"/>
    <mergeCell ref="R413:R414"/>
    <mergeCell ref="A415:A416"/>
    <mergeCell ref="B415:B416"/>
    <mergeCell ref="C415:C416"/>
    <mergeCell ref="D415:D416"/>
    <mergeCell ref="E415:E416"/>
    <mergeCell ref="F415:H415"/>
    <mergeCell ref="I415:K415"/>
    <mergeCell ref="S415:S416"/>
    <mergeCell ref="T415:T416"/>
    <mergeCell ref="U415:U416"/>
    <mergeCell ref="F416:H416"/>
    <mergeCell ref="I416:K416"/>
    <mergeCell ref="A412:A414"/>
    <mergeCell ref="B412:B414"/>
    <mergeCell ref="C412:C414"/>
    <mergeCell ref="D412:D414"/>
    <mergeCell ref="E412:E414"/>
    <mergeCell ref="F412:H412"/>
    <mergeCell ref="I412:K412"/>
    <mergeCell ref="S412:S414"/>
    <mergeCell ref="T412:T414"/>
    <mergeCell ref="U417:U418"/>
    <mergeCell ref="F418:H418"/>
    <mergeCell ref="I418:K418"/>
    <mergeCell ref="A419:A421"/>
    <mergeCell ref="B419:B421"/>
    <mergeCell ref="C419:C421"/>
    <mergeCell ref="D419:D421"/>
    <mergeCell ref="E419:E421"/>
    <mergeCell ref="F419:H419"/>
    <mergeCell ref="I419:K419"/>
    <mergeCell ref="S419:S421"/>
    <mergeCell ref="T419:T421"/>
    <mergeCell ref="U419:U421"/>
    <mergeCell ref="F420:H420"/>
    <mergeCell ref="I420:K420"/>
    <mergeCell ref="R420:R421"/>
    <mergeCell ref="F421:H421"/>
    <mergeCell ref="I421:K421"/>
    <mergeCell ref="A417:A418"/>
    <mergeCell ref="B417:B418"/>
    <mergeCell ref="C417:C418"/>
    <mergeCell ref="D417:D418"/>
    <mergeCell ref="E417:E418"/>
    <mergeCell ref="F417:H417"/>
    <mergeCell ref="I417:K417"/>
    <mergeCell ref="S417:S418"/>
    <mergeCell ref="T417:T418"/>
    <mergeCell ref="U422:U423"/>
    <mergeCell ref="F423:H423"/>
    <mergeCell ref="I423:K423"/>
    <mergeCell ref="A424:A425"/>
    <mergeCell ref="B424:B425"/>
    <mergeCell ref="C424:C425"/>
    <mergeCell ref="D424:D425"/>
    <mergeCell ref="E424:E425"/>
    <mergeCell ref="F424:H424"/>
    <mergeCell ref="I424:K424"/>
    <mergeCell ref="S424:S425"/>
    <mergeCell ref="T424:T425"/>
    <mergeCell ref="U424:U425"/>
    <mergeCell ref="F425:H425"/>
    <mergeCell ref="I425:K425"/>
    <mergeCell ref="A422:A423"/>
    <mergeCell ref="B422:B423"/>
    <mergeCell ref="C422:C423"/>
    <mergeCell ref="D422:D423"/>
    <mergeCell ref="E422:E423"/>
    <mergeCell ref="F422:H422"/>
    <mergeCell ref="I422:K422"/>
    <mergeCell ref="S422:S423"/>
    <mergeCell ref="T422:T423"/>
    <mergeCell ref="U426:U427"/>
    <mergeCell ref="F427:H427"/>
    <mergeCell ref="I427:K427"/>
    <mergeCell ref="A428:A429"/>
    <mergeCell ref="B428:B429"/>
    <mergeCell ref="C428:C429"/>
    <mergeCell ref="D428:D429"/>
    <mergeCell ref="E428:E429"/>
    <mergeCell ref="F428:H428"/>
    <mergeCell ref="I428:K428"/>
    <mergeCell ref="S428:S429"/>
    <mergeCell ref="T428:T429"/>
    <mergeCell ref="U428:U429"/>
    <mergeCell ref="F429:H429"/>
    <mergeCell ref="I429:K429"/>
    <mergeCell ref="A426:A427"/>
    <mergeCell ref="B426:B427"/>
    <mergeCell ref="C426:C427"/>
    <mergeCell ref="D426:D427"/>
    <mergeCell ref="E426:E427"/>
    <mergeCell ref="F426:H426"/>
    <mergeCell ref="I426:K426"/>
    <mergeCell ref="S426:S427"/>
    <mergeCell ref="T426:T427"/>
    <mergeCell ref="U430:U431"/>
    <mergeCell ref="F431:H431"/>
    <mergeCell ref="I431:K431"/>
    <mergeCell ref="A432:A435"/>
    <mergeCell ref="B432:B435"/>
    <mergeCell ref="C432:C435"/>
    <mergeCell ref="D432:D435"/>
    <mergeCell ref="E432:E435"/>
    <mergeCell ref="F432:H432"/>
    <mergeCell ref="I432:K432"/>
    <mergeCell ref="S432:S435"/>
    <mergeCell ref="T432:T435"/>
    <mergeCell ref="U432:U435"/>
    <mergeCell ref="F433:H435"/>
    <mergeCell ref="I433:K435"/>
    <mergeCell ref="R433:R435"/>
    <mergeCell ref="A430:A431"/>
    <mergeCell ref="B430:B431"/>
    <mergeCell ref="C430:C431"/>
    <mergeCell ref="D430:D431"/>
    <mergeCell ref="E430:E431"/>
    <mergeCell ref="F430:H430"/>
    <mergeCell ref="I430:K430"/>
    <mergeCell ref="S430:S431"/>
    <mergeCell ref="T430:T431"/>
    <mergeCell ref="U436:U439"/>
    <mergeCell ref="F437:H439"/>
    <mergeCell ref="I437:K439"/>
    <mergeCell ref="R437:R439"/>
    <mergeCell ref="A440:A441"/>
    <mergeCell ref="B440:B441"/>
    <mergeCell ref="C440:C441"/>
    <mergeCell ref="D440:D441"/>
    <mergeCell ref="E440:E441"/>
    <mergeCell ref="F440:H440"/>
    <mergeCell ref="I440:K440"/>
    <mergeCell ref="R440:R441"/>
    <mergeCell ref="S440:S441"/>
    <mergeCell ref="T440:T441"/>
    <mergeCell ref="U440:U441"/>
    <mergeCell ref="F441:H441"/>
    <mergeCell ref="I441:K441"/>
    <mergeCell ref="A436:A439"/>
    <mergeCell ref="B436:B439"/>
    <mergeCell ref="C436:C439"/>
    <mergeCell ref="D436:D439"/>
    <mergeCell ref="E436:E439"/>
    <mergeCell ref="F436:H436"/>
    <mergeCell ref="I436:K436"/>
    <mergeCell ref="S436:S439"/>
    <mergeCell ref="T436:T439"/>
    <mergeCell ref="U442:U443"/>
    <mergeCell ref="F443:H443"/>
    <mergeCell ref="I443:K443"/>
    <mergeCell ref="A445:A446"/>
    <mergeCell ref="B445:B446"/>
    <mergeCell ref="C445:C446"/>
    <mergeCell ref="D445:D446"/>
    <mergeCell ref="E445:E446"/>
    <mergeCell ref="F445:H445"/>
    <mergeCell ref="I445:K445"/>
    <mergeCell ref="R445:R446"/>
    <mergeCell ref="S445:S446"/>
    <mergeCell ref="T445:T446"/>
    <mergeCell ref="U445:U446"/>
    <mergeCell ref="F446:H446"/>
    <mergeCell ref="I446:K446"/>
    <mergeCell ref="A442:A443"/>
    <mergeCell ref="B442:B443"/>
    <mergeCell ref="C442:C443"/>
    <mergeCell ref="D442:D443"/>
    <mergeCell ref="E442:E443"/>
    <mergeCell ref="F442:H442"/>
    <mergeCell ref="I442:K442"/>
    <mergeCell ref="S442:S443"/>
    <mergeCell ref="T442:T443"/>
    <mergeCell ref="U447:U450"/>
    <mergeCell ref="F448:H450"/>
    <mergeCell ref="I448:K450"/>
    <mergeCell ref="R448:R450"/>
    <mergeCell ref="A451:A452"/>
    <mergeCell ref="B451:B452"/>
    <mergeCell ref="C451:C452"/>
    <mergeCell ref="D451:D452"/>
    <mergeCell ref="E451:E452"/>
    <mergeCell ref="F451:H451"/>
    <mergeCell ref="I451:K451"/>
    <mergeCell ref="R451:R452"/>
    <mergeCell ref="S451:S452"/>
    <mergeCell ref="T451:T452"/>
    <mergeCell ref="U451:U452"/>
    <mergeCell ref="F452:H452"/>
    <mergeCell ref="I452:K452"/>
    <mergeCell ref="A447:A450"/>
    <mergeCell ref="B447:B450"/>
    <mergeCell ref="C447:C450"/>
    <mergeCell ref="D447:D450"/>
    <mergeCell ref="E447:E450"/>
    <mergeCell ref="F447:H447"/>
    <mergeCell ref="I447:K447"/>
    <mergeCell ref="S447:S450"/>
    <mergeCell ref="T447:T450"/>
    <mergeCell ref="U453:U455"/>
    <mergeCell ref="F454:H455"/>
    <mergeCell ref="I454:K455"/>
    <mergeCell ref="R454:R455"/>
    <mergeCell ref="A456:A458"/>
    <mergeCell ref="B456:B458"/>
    <mergeCell ref="C456:C458"/>
    <mergeCell ref="D456:D458"/>
    <mergeCell ref="E456:E458"/>
    <mergeCell ref="F456:H456"/>
    <mergeCell ref="I456:K456"/>
    <mergeCell ref="S456:S458"/>
    <mergeCell ref="T456:T458"/>
    <mergeCell ref="U456:U458"/>
    <mergeCell ref="F457:H458"/>
    <mergeCell ref="I457:K458"/>
    <mergeCell ref="R457:R458"/>
    <mergeCell ref="A453:A455"/>
    <mergeCell ref="B453:B455"/>
    <mergeCell ref="C453:C455"/>
    <mergeCell ref="D453:D455"/>
    <mergeCell ref="E453:E455"/>
    <mergeCell ref="F453:H453"/>
    <mergeCell ref="I453:K453"/>
    <mergeCell ref="S453:S455"/>
    <mergeCell ref="T453:T455"/>
    <mergeCell ref="U459:U461"/>
    <mergeCell ref="F460:H461"/>
    <mergeCell ref="I460:K461"/>
    <mergeCell ref="R460:R461"/>
    <mergeCell ref="A462:A463"/>
    <mergeCell ref="B462:B463"/>
    <mergeCell ref="C462:C463"/>
    <mergeCell ref="D462:D463"/>
    <mergeCell ref="E462:E463"/>
    <mergeCell ref="F462:H462"/>
    <mergeCell ref="I462:K462"/>
    <mergeCell ref="S462:S463"/>
    <mergeCell ref="T462:T463"/>
    <mergeCell ref="U462:U463"/>
    <mergeCell ref="F463:H463"/>
    <mergeCell ref="I463:K463"/>
    <mergeCell ref="A459:A461"/>
    <mergeCell ref="B459:B461"/>
    <mergeCell ref="C459:C461"/>
    <mergeCell ref="D459:D461"/>
    <mergeCell ref="E459:E461"/>
    <mergeCell ref="F459:H459"/>
    <mergeCell ref="I459:K459"/>
    <mergeCell ref="S459:S461"/>
    <mergeCell ref="T459:T461"/>
    <mergeCell ref="U464:U465"/>
    <mergeCell ref="F465:H465"/>
    <mergeCell ref="I465:K465"/>
    <mergeCell ref="A466:A468"/>
    <mergeCell ref="B466:B468"/>
    <mergeCell ref="C466:C468"/>
    <mergeCell ref="D466:D468"/>
    <mergeCell ref="E466:E468"/>
    <mergeCell ref="F466:H466"/>
    <mergeCell ref="I466:K466"/>
    <mergeCell ref="S466:S468"/>
    <mergeCell ref="T466:T468"/>
    <mergeCell ref="U466:U468"/>
    <mergeCell ref="F467:H467"/>
    <mergeCell ref="I467:K467"/>
    <mergeCell ref="R467:R468"/>
    <mergeCell ref="F468:H468"/>
    <mergeCell ref="I468:K468"/>
    <mergeCell ref="A464:A465"/>
    <mergeCell ref="B464:B465"/>
    <mergeCell ref="C464:C465"/>
    <mergeCell ref="D464:D465"/>
    <mergeCell ref="E464:E465"/>
    <mergeCell ref="F464:H464"/>
    <mergeCell ref="I464:K464"/>
    <mergeCell ref="S464:S465"/>
    <mergeCell ref="T464:T465"/>
    <mergeCell ref="U469:U470"/>
    <mergeCell ref="F470:H470"/>
    <mergeCell ref="I470:K470"/>
    <mergeCell ref="A471:A472"/>
    <mergeCell ref="B471:B472"/>
    <mergeCell ref="C471:C472"/>
    <mergeCell ref="D471:D472"/>
    <mergeCell ref="E471:E472"/>
    <mergeCell ref="F471:H471"/>
    <mergeCell ref="I471:K471"/>
    <mergeCell ref="S471:S472"/>
    <mergeCell ref="T471:T472"/>
    <mergeCell ref="U471:U472"/>
    <mergeCell ref="F472:H472"/>
    <mergeCell ref="I472:K472"/>
    <mergeCell ref="A469:A470"/>
    <mergeCell ref="B469:B470"/>
    <mergeCell ref="C469:C470"/>
    <mergeCell ref="D469:D470"/>
    <mergeCell ref="E469:E470"/>
    <mergeCell ref="F469:H469"/>
    <mergeCell ref="I469:K469"/>
    <mergeCell ref="S469:S470"/>
    <mergeCell ref="T469:T470"/>
    <mergeCell ref="U473:U474"/>
    <mergeCell ref="F474:H474"/>
    <mergeCell ref="I474:K474"/>
    <mergeCell ref="A475:A476"/>
    <mergeCell ref="B475:B476"/>
    <mergeCell ref="C475:C476"/>
    <mergeCell ref="D475:D476"/>
    <mergeCell ref="E475:E476"/>
    <mergeCell ref="F475:H475"/>
    <mergeCell ref="I475:K475"/>
    <mergeCell ref="S475:S476"/>
    <mergeCell ref="T475:T476"/>
    <mergeCell ref="U475:U476"/>
    <mergeCell ref="F476:H476"/>
    <mergeCell ref="I476:K476"/>
    <mergeCell ref="A473:A474"/>
    <mergeCell ref="B473:B474"/>
    <mergeCell ref="C473:C474"/>
    <mergeCell ref="D473:D474"/>
    <mergeCell ref="E473:E474"/>
    <mergeCell ref="F473:H473"/>
    <mergeCell ref="I473:K473"/>
    <mergeCell ref="S473:S474"/>
    <mergeCell ref="T473:T474"/>
    <mergeCell ref="U477:U480"/>
    <mergeCell ref="F478:H480"/>
    <mergeCell ref="I478:K480"/>
    <mergeCell ref="R478:R480"/>
    <mergeCell ref="A481:A484"/>
    <mergeCell ref="B481:B484"/>
    <mergeCell ref="C481:C484"/>
    <mergeCell ref="D481:D484"/>
    <mergeCell ref="E481:E484"/>
    <mergeCell ref="F481:H481"/>
    <mergeCell ref="I481:K481"/>
    <mergeCell ref="S481:S484"/>
    <mergeCell ref="T481:T484"/>
    <mergeCell ref="U481:U484"/>
    <mergeCell ref="A477:A480"/>
    <mergeCell ref="B477:B480"/>
    <mergeCell ref="C477:C480"/>
    <mergeCell ref="D477:D480"/>
    <mergeCell ref="E477:E480"/>
    <mergeCell ref="F477:H477"/>
    <mergeCell ref="I477:K477"/>
    <mergeCell ref="S477:S480"/>
    <mergeCell ref="T477:T480"/>
    <mergeCell ref="X481:X484"/>
    <mergeCell ref="F482:H484"/>
    <mergeCell ref="I482:K484"/>
    <mergeCell ref="R482:R484"/>
    <mergeCell ref="A485:A488"/>
    <mergeCell ref="B485:B488"/>
    <mergeCell ref="C485:C488"/>
    <mergeCell ref="D485:D488"/>
    <mergeCell ref="E485:E488"/>
    <mergeCell ref="F485:H485"/>
    <mergeCell ref="I485:K485"/>
    <mergeCell ref="S485:S488"/>
    <mergeCell ref="T485:T488"/>
    <mergeCell ref="U485:U488"/>
    <mergeCell ref="F486:H488"/>
    <mergeCell ref="I486:K488"/>
    <mergeCell ref="R486:R488"/>
    <mergeCell ref="T489:T490"/>
    <mergeCell ref="U489:U490"/>
    <mergeCell ref="F490:H490"/>
    <mergeCell ref="I490:K490"/>
    <mergeCell ref="A491:A492"/>
    <mergeCell ref="B491:B492"/>
    <mergeCell ref="C491:C492"/>
    <mergeCell ref="D491:D492"/>
    <mergeCell ref="E491:E492"/>
    <mergeCell ref="F491:H491"/>
    <mergeCell ref="I491:K491"/>
    <mergeCell ref="S491:S492"/>
    <mergeCell ref="T491:T492"/>
    <mergeCell ref="U491:U492"/>
    <mergeCell ref="F492:H492"/>
    <mergeCell ref="I492:K492"/>
    <mergeCell ref="A489:A490"/>
    <mergeCell ref="B489:B490"/>
    <mergeCell ref="C489:C490"/>
    <mergeCell ref="D489:D490"/>
    <mergeCell ref="E489:E490"/>
    <mergeCell ref="F489:H489"/>
    <mergeCell ref="I489:K489"/>
    <mergeCell ref="R489:R490"/>
    <mergeCell ref="S489:S490"/>
  </mergeCells>
  <printOptions horizontalCentered="1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06.2024</vt:lpstr>
      <vt:lpstr>Bac </vt:lpstr>
      <vt:lpstr>ԱՄՓՈՓ </vt:lpstr>
      <vt:lpstr>ln 1</vt:lpstr>
      <vt:lpstr>2. փոխհատուցում</vt:lpstr>
      <vt:lpstr>ծավալաթերթ հայ.</vt:lpstr>
      <vt:lpstr>ծավալաթերթ ռուս.</vt:lpstr>
      <vt:lpstr>'2. փոխհատուցում'!Заголовки_для_печати</vt:lpstr>
      <vt:lpstr>'ln 1'!Заголовки_для_печати</vt:lpstr>
      <vt:lpstr>'ծավալաթերթ հայ.'!Заголовки_для_печати</vt:lpstr>
      <vt:lpstr>'ծավալաթերթ ռուս.'!Заголовки_для_печати</vt:lpstr>
      <vt:lpstr>'2. փոխհատուցում'!Область_печати</vt:lpstr>
      <vt:lpstr>'Bac '!Область_печати</vt:lpstr>
      <vt:lpstr>'ln 1'!Область_печати</vt:lpstr>
      <vt:lpstr>'ԱՄՓՈՓ '!Область_печати</vt:lpstr>
      <vt:lpstr>'ծավալաթերթ հայ.'!Область_печати</vt:lpstr>
      <vt:lpstr>'ծավալաթերթ ռուս.'!Область_печати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2025-05-15T11:02:14Z</dcterms:modified>
</cp:coreProperties>
</file>